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DD61AB57-05A3-46D8-BB90-FF18B49DF87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A" sheetId="6" r:id="rId1"/>
    <sheet name="TR1" sheetId="1" r:id="rId2"/>
    <sheet name="TR2" sheetId="7" r:id="rId3"/>
    <sheet name="TR3" sheetId="8" r:id="rId4"/>
    <sheet name="MAT1" sheetId="9" r:id="rId5"/>
    <sheet name="MAT2" sheetId="10" r:id="rId6"/>
    <sheet name="MAT3" sheetId="11" r:id="rId7"/>
    <sheet name="FEN1" sheetId="12" r:id="rId8"/>
    <sheet name="FEN2" sheetId="13" r:id="rId9"/>
    <sheet name="FEN3" sheetId="14" r:id="rId10"/>
    <sheet name="SOS1" sheetId="15" r:id="rId11"/>
    <sheet name="SOS2" sheetId="17" r:id="rId12"/>
    <sheet name="SOS3" sheetId="16" r:id="rId13"/>
    <sheet name="TRF1" sheetId="18" r:id="rId14"/>
    <sheet name="TRF2" sheetId="19" r:id="rId15"/>
    <sheet name="İHY1" sheetId="20" r:id="rId16"/>
    <sheet name="İHY2" sheetId="21" r:id="rId17"/>
    <sheet name="GS1" sheetId="22" r:id="rId18"/>
    <sheet name="GS2" sheetId="23" r:id="rId19"/>
    <sheet name="MZ1" sheetId="24" r:id="rId20"/>
    <sheet name="MZ2" sheetId="25" r:id="rId21"/>
    <sheet name="BDN1" sheetId="26" r:id="rId22"/>
    <sheet name="BDN2" sheetId="27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27" l="1"/>
  <c r="B46" i="27"/>
  <c r="J45" i="27"/>
  <c r="B45" i="27"/>
  <c r="M43" i="27"/>
  <c r="B43" i="27"/>
  <c r="A43" i="27"/>
  <c r="M42" i="27"/>
  <c r="B42" i="27"/>
  <c r="A42" i="27"/>
  <c r="M41" i="27"/>
  <c r="B41" i="27"/>
  <c r="A41" i="27"/>
  <c r="M40" i="27"/>
  <c r="B40" i="27"/>
  <c r="A40" i="27"/>
  <c r="M39" i="27"/>
  <c r="B39" i="27"/>
  <c r="A39" i="27"/>
  <c r="M38" i="27"/>
  <c r="B38" i="27"/>
  <c r="A38" i="27"/>
  <c r="M37" i="27"/>
  <c r="B37" i="27"/>
  <c r="A37" i="27"/>
  <c r="M36" i="27"/>
  <c r="B36" i="27"/>
  <c r="A36" i="27"/>
  <c r="M35" i="27"/>
  <c r="B35" i="27"/>
  <c r="A35" i="27"/>
  <c r="M34" i="27"/>
  <c r="B34" i="27"/>
  <c r="A34" i="27"/>
  <c r="M33" i="27"/>
  <c r="B33" i="27"/>
  <c r="A33" i="27"/>
  <c r="M32" i="27"/>
  <c r="B32" i="27"/>
  <c r="A32" i="27"/>
  <c r="M31" i="27"/>
  <c r="B31" i="27"/>
  <c r="A31" i="27"/>
  <c r="M30" i="27"/>
  <c r="B30" i="27"/>
  <c r="A30" i="27"/>
  <c r="M29" i="27"/>
  <c r="B29" i="27"/>
  <c r="A29" i="27"/>
  <c r="M28" i="27"/>
  <c r="B28" i="27"/>
  <c r="A28" i="27"/>
  <c r="M27" i="27"/>
  <c r="B27" i="27"/>
  <c r="A27" i="27"/>
  <c r="M26" i="27"/>
  <c r="B26" i="27"/>
  <c r="A26" i="27"/>
  <c r="M25" i="27"/>
  <c r="B25" i="27"/>
  <c r="A25" i="27"/>
  <c r="M24" i="27"/>
  <c r="B24" i="27"/>
  <c r="A24" i="27"/>
  <c r="M23" i="27"/>
  <c r="B23" i="27"/>
  <c r="A23" i="27"/>
  <c r="M22" i="27"/>
  <c r="B22" i="27"/>
  <c r="A22" i="27"/>
  <c r="M21" i="27"/>
  <c r="B21" i="27"/>
  <c r="A21" i="27"/>
  <c r="M20" i="27"/>
  <c r="B20" i="27"/>
  <c r="A20" i="27"/>
  <c r="M19" i="27"/>
  <c r="B19" i="27"/>
  <c r="A19" i="27"/>
  <c r="M18" i="27"/>
  <c r="B18" i="27"/>
  <c r="A18" i="27"/>
  <c r="M17" i="27"/>
  <c r="B17" i="27"/>
  <c r="A17" i="27"/>
  <c r="M16" i="27"/>
  <c r="B16" i="27"/>
  <c r="A16" i="27"/>
  <c r="M15" i="27"/>
  <c r="B15" i="27"/>
  <c r="A15" i="27"/>
  <c r="M14" i="27"/>
  <c r="B14" i="27"/>
  <c r="A14" i="27"/>
  <c r="M13" i="27"/>
  <c r="B13" i="27"/>
  <c r="A13" i="27"/>
  <c r="M12" i="27"/>
  <c r="B12" i="27"/>
  <c r="A12" i="27"/>
  <c r="M11" i="27"/>
  <c r="B11" i="27"/>
  <c r="A11" i="27"/>
  <c r="M10" i="27"/>
  <c r="B10" i="27"/>
  <c r="A10" i="27"/>
  <c r="M9" i="27"/>
  <c r="B9" i="27"/>
  <c r="A9" i="27"/>
  <c r="M8" i="27"/>
  <c r="B8" i="27"/>
  <c r="A8" i="27"/>
  <c r="D7" i="27"/>
  <c r="C7" i="27"/>
  <c r="D5" i="27"/>
  <c r="D4" i="27"/>
  <c r="D2" i="27"/>
  <c r="J46" i="26"/>
  <c r="B46" i="26"/>
  <c r="J45" i="26"/>
  <c r="B45" i="26"/>
  <c r="M43" i="26"/>
  <c r="B43" i="26"/>
  <c r="A43" i="26"/>
  <c r="M42" i="26"/>
  <c r="B42" i="26"/>
  <c r="A42" i="26"/>
  <c r="M41" i="26"/>
  <c r="B41" i="26"/>
  <c r="A41" i="26"/>
  <c r="M40" i="26"/>
  <c r="B40" i="26"/>
  <c r="A40" i="26"/>
  <c r="M39" i="26"/>
  <c r="B39" i="26"/>
  <c r="A39" i="26"/>
  <c r="M38" i="26"/>
  <c r="B38" i="26"/>
  <c r="A38" i="26"/>
  <c r="M37" i="26"/>
  <c r="B37" i="26"/>
  <c r="A37" i="26"/>
  <c r="M36" i="26"/>
  <c r="B36" i="26"/>
  <c r="A36" i="26"/>
  <c r="M35" i="26"/>
  <c r="B35" i="26"/>
  <c r="A35" i="26"/>
  <c r="M34" i="26"/>
  <c r="B34" i="26"/>
  <c r="A34" i="26"/>
  <c r="M33" i="26"/>
  <c r="B33" i="26"/>
  <c r="A33" i="26"/>
  <c r="M32" i="26"/>
  <c r="B32" i="26"/>
  <c r="A32" i="26"/>
  <c r="M31" i="26"/>
  <c r="B31" i="26"/>
  <c r="A31" i="26"/>
  <c r="M30" i="26"/>
  <c r="B30" i="26"/>
  <c r="A30" i="26"/>
  <c r="M29" i="26"/>
  <c r="B29" i="26"/>
  <c r="A29" i="26"/>
  <c r="M28" i="26"/>
  <c r="B28" i="26"/>
  <c r="A28" i="26"/>
  <c r="M27" i="26"/>
  <c r="B27" i="26"/>
  <c r="A27" i="26"/>
  <c r="M26" i="26"/>
  <c r="B26" i="26"/>
  <c r="A26" i="26"/>
  <c r="M25" i="26"/>
  <c r="B25" i="26"/>
  <c r="A25" i="26"/>
  <c r="M24" i="26"/>
  <c r="B24" i="26"/>
  <c r="A24" i="26"/>
  <c r="M23" i="26"/>
  <c r="B23" i="26"/>
  <c r="A23" i="26"/>
  <c r="M22" i="26"/>
  <c r="B22" i="26"/>
  <c r="A22" i="26"/>
  <c r="M21" i="26"/>
  <c r="B21" i="26"/>
  <c r="A21" i="26"/>
  <c r="M20" i="26"/>
  <c r="B20" i="26"/>
  <c r="A20" i="26"/>
  <c r="M19" i="26"/>
  <c r="B19" i="26"/>
  <c r="A19" i="26"/>
  <c r="M18" i="26"/>
  <c r="B18" i="26"/>
  <c r="A18" i="26"/>
  <c r="M17" i="26"/>
  <c r="B17" i="26"/>
  <c r="A17" i="26"/>
  <c r="M16" i="26"/>
  <c r="B16" i="26"/>
  <c r="A16" i="26"/>
  <c r="M15" i="26"/>
  <c r="B15" i="26"/>
  <c r="A15" i="26"/>
  <c r="M14" i="26"/>
  <c r="B14" i="26"/>
  <c r="A14" i="26"/>
  <c r="M13" i="26"/>
  <c r="B13" i="26"/>
  <c r="A13" i="26"/>
  <c r="M12" i="26"/>
  <c r="B12" i="26"/>
  <c r="A12" i="26"/>
  <c r="M11" i="26"/>
  <c r="B11" i="26"/>
  <c r="A11" i="26"/>
  <c r="M10" i="26"/>
  <c r="B10" i="26"/>
  <c r="A10" i="26"/>
  <c r="M9" i="26"/>
  <c r="B9" i="26"/>
  <c r="A9" i="26"/>
  <c r="M8" i="26"/>
  <c r="B8" i="26"/>
  <c r="A8" i="26"/>
  <c r="D7" i="26"/>
  <c r="C7" i="26"/>
  <c r="D5" i="26"/>
  <c r="D4" i="26"/>
  <c r="D2" i="26"/>
  <c r="J46" i="25"/>
  <c r="B46" i="25"/>
  <c r="J45" i="25"/>
  <c r="B45" i="25"/>
  <c r="M43" i="25"/>
  <c r="B43" i="25"/>
  <c r="A43" i="25"/>
  <c r="M42" i="25"/>
  <c r="B42" i="25"/>
  <c r="A42" i="25"/>
  <c r="M41" i="25"/>
  <c r="B41" i="25"/>
  <c r="A41" i="25"/>
  <c r="M40" i="25"/>
  <c r="B40" i="25"/>
  <c r="A40" i="25"/>
  <c r="M39" i="25"/>
  <c r="B39" i="25"/>
  <c r="A39" i="25"/>
  <c r="M38" i="25"/>
  <c r="B38" i="25"/>
  <c r="A38" i="25"/>
  <c r="M37" i="25"/>
  <c r="B37" i="25"/>
  <c r="A37" i="25"/>
  <c r="M36" i="25"/>
  <c r="B36" i="25"/>
  <c r="A36" i="25"/>
  <c r="M35" i="25"/>
  <c r="B35" i="25"/>
  <c r="A35" i="25"/>
  <c r="M34" i="25"/>
  <c r="B34" i="25"/>
  <c r="A34" i="25"/>
  <c r="M33" i="25"/>
  <c r="B33" i="25"/>
  <c r="A33" i="25"/>
  <c r="M32" i="25"/>
  <c r="B32" i="25"/>
  <c r="A32" i="25"/>
  <c r="M31" i="25"/>
  <c r="B31" i="25"/>
  <c r="A31" i="25"/>
  <c r="M30" i="25"/>
  <c r="B30" i="25"/>
  <c r="A30" i="25"/>
  <c r="M29" i="25"/>
  <c r="B29" i="25"/>
  <c r="A29" i="25"/>
  <c r="M28" i="25"/>
  <c r="B28" i="25"/>
  <c r="A28" i="25"/>
  <c r="M27" i="25"/>
  <c r="B27" i="25"/>
  <c r="A27" i="25"/>
  <c r="M26" i="25"/>
  <c r="B26" i="25"/>
  <c r="A26" i="25"/>
  <c r="M25" i="25"/>
  <c r="B25" i="25"/>
  <c r="A25" i="25"/>
  <c r="M24" i="25"/>
  <c r="B24" i="25"/>
  <c r="A24" i="25"/>
  <c r="M23" i="25"/>
  <c r="B23" i="25"/>
  <c r="A23" i="25"/>
  <c r="M22" i="25"/>
  <c r="B22" i="25"/>
  <c r="A22" i="25"/>
  <c r="M21" i="25"/>
  <c r="B21" i="25"/>
  <c r="A21" i="25"/>
  <c r="M20" i="25"/>
  <c r="B20" i="25"/>
  <c r="A20" i="25"/>
  <c r="M19" i="25"/>
  <c r="B19" i="25"/>
  <c r="A19" i="25"/>
  <c r="M18" i="25"/>
  <c r="B18" i="25"/>
  <c r="A18" i="25"/>
  <c r="M17" i="25"/>
  <c r="B17" i="25"/>
  <c r="A17" i="25"/>
  <c r="M16" i="25"/>
  <c r="B16" i="25"/>
  <c r="A16" i="25"/>
  <c r="M15" i="25"/>
  <c r="B15" i="25"/>
  <c r="A15" i="25"/>
  <c r="M14" i="25"/>
  <c r="B14" i="25"/>
  <c r="A14" i="25"/>
  <c r="M13" i="25"/>
  <c r="B13" i="25"/>
  <c r="A13" i="25"/>
  <c r="M12" i="25"/>
  <c r="B12" i="25"/>
  <c r="A12" i="25"/>
  <c r="M11" i="25"/>
  <c r="B11" i="25"/>
  <c r="A11" i="25"/>
  <c r="M10" i="25"/>
  <c r="B10" i="25"/>
  <c r="A10" i="25"/>
  <c r="M9" i="25"/>
  <c r="B9" i="25"/>
  <c r="A9" i="25"/>
  <c r="M8" i="25"/>
  <c r="B8" i="25"/>
  <c r="A8" i="25"/>
  <c r="L7" i="25"/>
  <c r="J7" i="25"/>
  <c r="D7" i="25"/>
  <c r="C7" i="25"/>
  <c r="D5" i="25"/>
  <c r="D4" i="25"/>
  <c r="D2" i="25"/>
  <c r="J46" i="24" l="1"/>
  <c r="B46" i="24"/>
  <c r="J45" i="24"/>
  <c r="B45" i="24"/>
  <c r="M43" i="24"/>
  <c r="B43" i="24"/>
  <c r="A43" i="24"/>
  <c r="M42" i="24"/>
  <c r="B42" i="24"/>
  <c r="A42" i="24"/>
  <c r="M41" i="24"/>
  <c r="B41" i="24"/>
  <c r="A41" i="24"/>
  <c r="M40" i="24"/>
  <c r="B40" i="24"/>
  <c r="A40" i="24"/>
  <c r="M39" i="24"/>
  <c r="B39" i="24"/>
  <c r="A39" i="24"/>
  <c r="M38" i="24"/>
  <c r="B38" i="24"/>
  <c r="A38" i="24"/>
  <c r="M37" i="24"/>
  <c r="B37" i="24"/>
  <c r="A37" i="24"/>
  <c r="M36" i="24"/>
  <c r="B36" i="24"/>
  <c r="A36" i="24"/>
  <c r="M35" i="24"/>
  <c r="B35" i="24"/>
  <c r="A35" i="24"/>
  <c r="M34" i="24"/>
  <c r="B34" i="24"/>
  <c r="A34" i="24"/>
  <c r="M33" i="24"/>
  <c r="B33" i="24"/>
  <c r="A33" i="24"/>
  <c r="M32" i="24"/>
  <c r="B32" i="24"/>
  <c r="A32" i="24"/>
  <c r="M31" i="24"/>
  <c r="B31" i="24"/>
  <c r="A31" i="24"/>
  <c r="M30" i="24"/>
  <c r="B30" i="24"/>
  <c r="A30" i="24"/>
  <c r="M29" i="24"/>
  <c r="B29" i="24"/>
  <c r="A29" i="24"/>
  <c r="M28" i="24"/>
  <c r="B28" i="24"/>
  <c r="A28" i="24"/>
  <c r="M27" i="24"/>
  <c r="B27" i="24"/>
  <c r="A27" i="24"/>
  <c r="M26" i="24"/>
  <c r="B26" i="24"/>
  <c r="A26" i="24"/>
  <c r="M25" i="24"/>
  <c r="B25" i="24"/>
  <c r="A25" i="24"/>
  <c r="M24" i="24"/>
  <c r="B24" i="24"/>
  <c r="A24" i="24"/>
  <c r="M23" i="24"/>
  <c r="B23" i="24"/>
  <c r="A23" i="24"/>
  <c r="M22" i="24"/>
  <c r="B22" i="24"/>
  <c r="A22" i="24"/>
  <c r="M21" i="24"/>
  <c r="B21" i="24"/>
  <c r="A21" i="24"/>
  <c r="M20" i="24"/>
  <c r="B20" i="24"/>
  <c r="A20" i="24"/>
  <c r="M19" i="24"/>
  <c r="B19" i="24"/>
  <c r="A19" i="24"/>
  <c r="M18" i="24"/>
  <c r="B18" i="24"/>
  <c r="A18" i="24"/>
  <c r="M17" i="24"/>
  <c r="B17" i="24"/>
  <c r="A17" i="24"/>
  <c r="M16" i="24"/>
  <c r="B16" i="24"/>
  <c r="A16" i="24"/>
  <c r="M15" i="24"/>
  <c r="B15" i="24"/>
  <c r="A15" i="24"/>
  <c r="M14" i="24"/>
  <c r="B14" i="24"/>
  <c r="A14" i="24"/>
  <c r="M13" i="24"/>
  <c r="B13" i="24"/>
  <c r="A13" i="24"/>
  <c r="M12" i="24"/>
  <c r="B12" i="24"/>
  <c r="A12" i="24"/>
  <c r="M11" i="24"/>
  <c r="B11" i="24"/>
  <c r="A11" i="24"/>
  <c r="M10" i="24"/>
  <c r="B10" i="24"/>
  <c r="A10" i="24"/>
  <c r="M9" i="24"/>
  <c r="B9" i="24"/>
  <c r="A9" i="24"/>
  <c r="M8" i="24"/>
  <c r="B8" i="24"/>
  <c r="A8" i="24"/>
  <c r="L7" i="24"/>
  <c r="J7" i="24"/>
  <c r="D7" i="24"/>
  <c r="C7" i="24"/>
  <c r="D5" i="24"/>
  <c r="D4" i="24"/>
  <c r="D2" i="24"/>
  <c r="J46" i="23"/>
  <c r="B46" i="23"/>
  <c r="J45" i="23"/>
  <c r="B45" i="23"/>
  <c r="M43" i="23"/>
  <c r="B43" i="23"/>
  <c r="A43" i="23"/>
  <c r="M42" i="23"/>
  <c r="B42" i="23"/>
  <c r="A42" i="23"/>
  <c r="M41" i="23"/>
  <c r="B41" i="23"/>
  <c r="A41" i="23"/>
  <c r="M40" i="23"/>
  <c r="B40" i="23"/>
  <c r="A40" i="23"/>
  <c r="M39" i="23"/>
  <c r="B39" i="23"/>
  <c r="A39" i="23"/>
  <c r="M38" i="23"/>
  <c r="B38" i="23"/>
  <c r="A38" i="23"/>
  <c r="M37" i="23"/>
  <c r="B37" i="23"/>
  <c r="A37" i="23"/>
  <c r="M36" i="23"/>
  <c r="B36" i="23"/>
  <c r="A36" i="23"/>
  <c r="M35" i="23"/>
  <c r="B35" i="23"/>
  <c r="A35" i="23"/>
  <c r="M34" i="23"/>
  <c r="B34" i="23"/>
  <c r="A34" i="23"/>
  <c r="M33" i="23"/>
  <c r="B33" i="23"/>
  <c r="A33" i="23"/>
  <c r="M32" i="23"/>
  <c r="B32" i="23"/>
  <c r="A32" i="23"/>
  <c r="M31" i="23"/>
  <c r="B31" i="23"/>
  <c r="A31" i="23"/>
  <c r="M30" i="23"/>
  <c r="B30" i="23"/>
  <c r="A30" i="23"/>
  <c r="M29" i="23"/>
  <c r="B29" i="23"/>
  <c r="A29" i="23"/>
  <c r="M28" i="23"/>
  <c r="B28" i="23"/>
  <c r="A28" i="23"/>
  <c r="M27" i="23"/>
  <c r="B27" i="23"/>
  <c r="A27" i="23"/>
  <c r="M26" i="23"/>
  <c r="B26" i="23"/>
  <c r="A26" i="23"/>
  <c r="M25" i="23"/>
  <c r="B25" i="23"/>
  <c r="A25" i="23"/>
  <c r="M24" i="23"/>
  <c r="B24" i="23"/>
  <c r="A24" i="23"/>
  <c r="M23" i="23"/>
  <c r="B23" i="23"/>
  <c r="A23" i="23"/>
  <c r="M22" i="23"/>
  <c r="B22" i="23"/>
  <c r="A22" i="23"/>
  <c r="M21" i="23"/>
  <c r="B21" i="23"/>
  <c r="A21" i="23"/>
  <c r="M20" i="23"/>
  <c r="B20" i="23"/>
  <c r="A20" i="23"/>
  <c r="M19" i="23"/>
  <c r="B19" i="23"/>
  <c r="A19" i="23"/>
  <c r="M18" i="23"/>
  <c r="B18" i="23"/>
  <c r="A18" i="23"/>
  <c r="M17" i="23"/>
  <c r="B17" i="23"/>
  <c r="A17" i="23"/>
  <c r="M16" i="23"/>
  <c r="B16" i="23"/>
  <c r="A16" i="23"/>
  <c r="M15" i="23"/>
  <c r="B15" i="23"/>
  <c r="A15" i="23"/>
  <c r="M14" i="23"/>
  <c r="B14" i="23"/>
  <c r="A14" i="23"/>
  <c r="M13" i="23"/>
  <c r="B13" i="23"/>
  <c r="A13" i="23"/>
  <c r="M12" i="23"/>
  <c r="B12" i="23"/>
  <c r="A12" i="23"/>
  <c r="M11" i="23"/>
  <c r="B11" i="23"/>
  <c r="A11" i="23"/>
  <c r="M10" i="23"/>
  <c r="B10" i="23"/>
  <c r="A10" i="23"/>
  <c r="M9" i="23"/>
  <c r="B9" i="23"/>
  <c r="A9" i="23"/>
  <c r="M8" i="23"/>
  <c r="B8" i="23"/>
  <c r="A8" i="23"/>
  <c r="L7" i="23"/>
  <c r="J7" i="23"/>
  <c r="H7" i="23"/>
  <c r="G7" i="23"/>
  <c r="D7" i="23"/>
  <c r="C7" i="23"/>
  <c r="D5" i="23"/>
  <c r="D4" i="23"/>
  <c r="D2" i="23"/>
  <c r="J46" i="22"/>
  <c r="B46" i="22"/>
  <c r="J45" i="22"/>
  <c r="B45" i="22"/>
  <c r="M43" i="22"/>
  <c r="B43" i="22"/>
  <c r="A43" i="22"/>
  <c r="M42" i="22"/>
  <c r="B42" i="22"/>
  <c r="A42" i="22"/>
  <c r="M41" i="22"/>
  <c r="B41" i="22"/>
  <c r="A41" i="22"/>
  <c r="M40" i="22"/>
  <c r="B40" i="22"/>
  <c r="A40" i="22"/>
  <c r="M39" i="22"/>
  <c r="B39" i="22"/>
  <c r="A39" i="22"/>
  <c r="M38" i="22"/>
  <c r="B38" i="22"/>
  <c r="A38" i="22"/>
  <c r="M37" i="22"/>
  <c r="B37" i="22"/>
  <c r="A37" i="22"/>
  <c r="M36" i="22"/>
  <c r="B36" i="22"/>
  <c r="A36" i="22"/>
  <c r="M35" i="22"/>
  <c r="B35" i="22"/>
  <c r="A35" i="22"/>
  <c r="M34" i="22"/>
  <c r="B34" i="22"/>
  <c r="A34" i="22"/>
  <c r="M33" i="22"/>
  <c r="B33" i="22"/>
  <c r="A33" i="22"/>
  <c r="M32" i="22"/>
  <c r="B32" i="22"/>
  <c r="A32" i="22"/>
  <c r="M31" i="22"/>
  <c r="B31" i="22"/>
  <c r="A31" i="22"/>
  <c r="M30" i="22"/>
  <c r="B30" i="22"/>
  <c r="A30" i="22"/>
  <c r="M29" i="22"/>
  <c r="B29" i="22"/>
  <c r="A29" i="22"/>
  <c r="M28" i="22"/>
  <c r="B28" i="22"/>
  <c r="A28" i="22"/>
  <c r="M27" i="22"/>
  <c r="B27" i="22"/>
  <c r="A27" i="22"/>
  <c r="M26" i="22"/>
  <c r="B26" i="22"/>
  <c r="A26" i="22"/>
  <c r="M25" i="22"/>
  <c r="B25" i="22"/>
  <c r="A25" i="22"/>
  <c r="M24" i="22"/>
  <c r="B24" i="22"/>
  <c r="A24" i="22"/>
  <c r="M23" i="22"/>
  <c r="B23" i="22"/>
  <c r="A23" i="22"/>
  <c r="M22" i="22"/>
  <c r="B22" i="22"/>
  <c r="A22" i="22"/>
  <c r="M21" i="22"/>
  <c r="B21" i="22"/>
  <c r="A21" i="22"/>
  <c r="M20" i="22"/>
  <c r="B20" i="22"/>
  <c r="A20" i="22"/>
  <c r="M19" i="22"/>
  <c r="B19" i="22"/>
  <c r="A19" i="22"/>
  <c r="M18" i="22"/>
  <c r="B18" i="22"/>
  <c r="A18" i="22"/>
  <c r="M17" i="22"/>
  <c r="B17" i="22"/>
  <c r="A17" i="22"/>
  <c r="M16" i="22"/>
  <c r="B16" i="22"/>
  <c r="A16" i="22"/>
  <c r="M15" i="22"/>
  <c r="B15" i="22"/>
  <c r="A15" i="22"/>
  <c r="M14" i="22"/>
  <c r="B14" i="22"/>
  <c r="A14" i="22"/>
  <c r="M13" i="22"/>
  <c r="B13" i="22"/>
  <c r="A13" i="22"/>
  <c r="M12" i="22"/>
  <c r="B12" i="22"/>
  <c r="A12" i="22"/>
  <c r="M11" i="22"/>
  <c r="B11" i="22"/>
  <c r="A11" i="22"/>
  <c r="M10" i="22"/>
  <c r="B10" i="22"/>
  <c r="A10" i="22"/>
  <c r="M9" i="22"/>
  <c r="B9" i="22"/>
  <c r="A9" i="22"/>
  <c r="M8" i="22"/>
  <c r="B8" i="22"/>
  <c r="A8" i="22"/>
  <c r="L7" i="22"/>
  <c r="J7" i="22"/>
  <c r="H7" i="22"/>
  <c r="G7" i="22"/>
  <c r="D7" i="22"/>
  <c r="C7" i="22"/>
  <c r="D5" i="22"/>
  <c r="D4" i="22"/>
  <c r="D2" i="22"/>
  <c r="J46" i="21"/>
  <c r="B46" i="21"/>
  <c r="J45" i="21"/>
  <c r="B45" i="21"/>
  <c r="M43" i="21"/>
  <c r="B43" i="21"/>
  <c r="A43" i="21"/>
  <c r="M42" i="21"/>
  <c r="B42" i="21"/>
  <c r="A42" i="21"/>
  <c r="M41" i="21"/>
  <c r="B41" i="21"/>
  <c r="A41" i="21"/>
  <c r="M40" i="21"/>
  <c r="B40" i="21"/>
  <c r="A40" i="21"/>
  <c r="M39" i="21"/>
  <c r="B39" i="21"/>
  <c r="A39" i="21"/>
  <c r="M38" i="21"/>
  <c r="B38" i="21"/>
  <c r="A38" i="21"/>
  <c r="M37" i="21"/>
  <c r="B37" i="21"/>
  <c r="A37" i="21"/>
  <c r="M36" i="21"/>
  <c r="B36" i="21"/>
  <c r="A36" i="21"/>
  <c r="M35" i="21"/>
  <c r="B35" i="21"/>
  <c r="A35" i="21"/>
  <c r="M34" i="21"/>
  <c r="B34" i="21"/>
  <c r="A34" i="21"/>
  <c r="M33" i="21"/>
  <c r="B33" i="21"/>
  <c r="A33" i="21"/>
  <c r="M32" i="21"/>
  <c r="B32" i="21"/>
  <c r="A32" i="21"/>
  <c r="M31" i="21"/>
  <c r="B31" i="21"/>
  <c r="A31" i="21"/>
  <c r="M30" i="21"/>
  <c r="B30" i="21"/>
  <c r="A30" i="21"/>
  <c r="M29" i="21"/>
  <c r="B29" i="21"/>
  <c r="A29" i="21"/>
  <c r="M28" i="21"/>
  <c r="B28" i="21"/>
  <c r="A28" i="21"/>
  <c r="M27" i="21"/>
  <c r="B27" i="21"/>
  <c r="A27" i="21"/>
  <c r="M26" i="21"/>
  <c r="B26" i="21"/>
  <c r="A26" i="21"/>
  <c r="M25" i="21"/>
  <c r="B25" i="21"/>
  <c r="A25" i="21"/>
  <c r="M24" i="21"/>
  <c r="B24" i="21"/>
  <c r="A24" i="21"/>
  <c r="M23" i="21"/>
  <c r="B23" i="21"/>
  <c r="A23" i="21"/>
  <c r="M22" i="21"/>
  <c r="B22" i="21"/>
  <c r="A22" i="21"/>
  <c r="M21" i="21"/>
  <c r="B21" i="21"/>
  <c r="A21" i="21"/>
  <c r="M20" i="21"/>
  <c r="B20" i="21"/>
  <c r="A20" i="21"/>
  <c r="M19" i="21"/>
  <c r="B19" i="21"/>
  <c r="A19" i="21"/>
  <c r="M18" i="21"/>
  <c r="B18" i="21"/>
  <c r="A18" i="21"/>
  <c r="M17" i="21"/>
  <c r="B17" i="21"/>
  <c r="A17" i="21"/>
  <c r="M16" i="21"/>
  <c r="B16" i="21"/>
  <c r="A16" i="21"/>
  <c r="M15" i="21"/>
  <c r="B15" i="21"/>
  <c r="A15" i="21"/>
  <c r="M14" i="21"/>
  <c r="B14" i="21"/>
  <c r="A14" i="21"/>
  <c r="M13" i="21"/>
  <c r="B13" i="21"/>
  <c r="A13" i="21"/>
  <c r="M12" i="21"/>
  <c r="B12" i="21"/>
  <c r="A12" i="21"/>
  <c r="M11" i="21"/>
  <c r="B11" i="21"/>
  <c r="A11" i="21"/>
  <c r="M10" i="21"/>
  <c r="B10" i="21"/>
  <c r="A10" i="21"/>
  <c r="M9" i="21"/>
  <c r="B9" i="21"/>
  <c r="A9" i="21"/>
  <c r="M8" i="21"/>
  <c r="B8" i="21"/>
  <c r="A8" i="21"/>
  <c r="L7" i="21"/>
  <c r="K7" i="21"/>
  <c r="J7" i="21"/>
  <c r="I7" i="21"/>
  <c r="H7" i="21"/>
  <c r="G7" i="21"/>
  <c r="F7" i="21"/>
  <c r="E7" i="21"/>
  <c r="D7" i="21"/>
  <c r="C7" i="21"/>
  <c r="D5" i="21"/>
  <c r="D4" i="21"/>
  <c r="D2" i="21"/>
  <c r="J46" i="20"/>
  <c r="B46" i="20"/>
  <c r="J45" i="20"/>
  <c r="B45" i="20"/>
  <c r="M43" i="20"/>
  <c r="B43" i="20"/>
  <c r="A43" i="20"/>
  <c r="M42" i="20"/>
  <c r="B42" i="20"/>
  <c r="A42" i="20"/>
  <c r="M41" i="20"/>
  <c r="B41" i="20"/>
  <c r="A41" i="20"/>
  <c r="M40" i="20"/>
  <c r="B40" i="20"/>
  <c r="A40" i="20"/>
  <c r="M39" i="20"/>
  <c r="B39" i="20"/>
  <c r="A39" i="20"/>
  <c r="M38" i="20"/>
  <c r="B38" i="20"/>
  <c r="A38" i="20"/>
  <c r="M37" i="20"/>
  <c r="B37" i="20"/>
  <c r="A37" i="20"/>
  <c r="M36" i="20"/>
  <c r="B36" i="20"/>
  <c r="A36" i="20"/>
  <c r="M35" i="20"/>
  <c r="B35" i="20"/>
  <c r="A35" i="20"/>
  <c r="M34" i="20"/>
  <c r="B34" i="20"/>
  <c r="A34" i="20"/>
  <c r="M33" i="20"/>
  <c r="B33" i="20"/>
  <c r="A33" i="20"/>
  <c r="M32" i="20"/>
  <c r="B32" i="20"/>
  <c r="A32" i="20"/>
  <c r="M31" i="20"/>
  <c r="B31" i="20"/>
  <c r="A31" i="20"/>
  <c r="M30" i="20"/>
  <c r="B30" i="20"/>
  <c r="A30" i="20"/>
  <c r="M29" i="20"/>
  <c r="B29" i="20"/>
  <c r="A29" i="20"/>
  <c r="M28" i="20"/>
  <c r="B28" i="20"/>
  <c r="A28" i="20"/>
  <c r="M27" i="20"/>
  <c r="B27" i="20"/>
  <c r="A27" i="20"/>
  <c r="M26" i="20"/>
  <c r="B26" i="20"/>
  <c r="A26" i="20"/>
  <c r="M25" i="20"/>
  <c r="B25" i="20"/>
  <c r="A25" i="20"/>
  <c r="M24" i="20"/>
  <c r="B24" i="20"/>
  <c r="A24" i="20"/>
  <c r="M23" i="20"/>
  <c r="B23" i="20"/>
  <c r="A23" i="20"/>
  <c r="M22" i="20"/>
  <c r="B22" i="20"/>
  <c r="A22" i="20"/>
  <c r="M21" i="20"/>
  <c r="B21" i="20"/>
  <c r="A21" i="20"/>
  <c r="M20" i="20"/>
  <c r="B20" i="20"/>
  <c r="A20" i="20"/>
  <c r="M19" i="20"/>
  <c r="B19" i="20"/>
  <c r="A19" i="20"/>
  <c r="M18" i="20"/>
  <c r="B18" i="20"/>
  <c r="A18" i="20"/>
  <c r="M17" i="20"/>
  <c r="B17" i="20"/>
  <c r="A17" i="20"/>
  <c r="M16" i="20"/>
  <c r="B16" i="20"/>
  <c r="A16" i="20"/>
  <c r="M15" i="20"/>
  <c r="B15" i="20"/>
  <c r="A15" i="20"/>
  <c r="M14" i="20"/>
  <c r="B14" i="20"/>
  <c r="A14" i="20"/>
  <c r="M13" i="20"/>
  <c r="B13" i="20"/>
  <c r="A13" i="20"/>
  <c r="M12" i="20"/>
  <c r="B12" i="20"/>
  <c r="A12" i="20"/>
  <c r="M11" i="20"/>
  <c r="B11" i="20"/>
  <c r="A11" i="20"/>
  <c r="M10" i="20"/>
  <c r="B10" i="20"/>
  <c r="A10" i="20"/>
  <c r="M9" i="20"/>
  <c r="B9" i="20"/>
  <c r="A9" i="20"/>
  <c r="M8" i="20"/>
  <c r="B8" i="20"/>
  <c r="A8" i="20"/>
  <c r="L7" i="20"/>
  <c r="C7" i="20"/>
  <c r="D5" i="20"/>
  <c r="D4" i="20"/>
  <c r="D2" i="20"/>
  <c r="J46" i="19"/>
  <c r="B46" i="19"/>
  <c r="J45" i="19"/>
  <c r="B45" i="19"/>
  <c r="M43" i="19"/>
  <c r="B43" i="19"/>
  <c r="A43" i="19"/>
  <c r="M42" i="19"/>
  <c r="B42" i="19"/>
  <c r="A42" i="19"/>
  <c r="M41" i="19"/>
  <c r="B41" i="19"/>
  <c r="A41" i="19"/>
  <c r="M40" i="19"/>
  <c r="B40" i="19"/>
  <c r="A40" i="19"/>
  <c r="M39" i="19"/>
  <c r="B39" i="19"/>
  <c r="A39" i="19"/>
  <c r="M38" i="19"/>
  <c r="B38" i="19"/>
  <c r="A38" i="19"/>
  <c r="M37" i="19"/>
  <c r="B37" i="19"/>
  <c r="A37" i="19"/>
  <c r="M36" i="19"/>
  <c r="B36" i="19"/>
  <c r="A36" i="19"/>
  <c r="M35" i="19"/>
  <c r="B35" i="19"/>
  <c r="A35" i="19"/>
  <c r="M34" i="19"/>
  <c r="B34" i="19"/>
  <c r="A34" i="19"/>
  <c r="M33" i="19"/>
  <c r="B33" i="19"/>
  <c r="A33" i="19"/>
  <c r="M32" i="19"/>
  <c r="B32" i="19"/>
  <c r="A32" i="19"/>
  <c r="M31" i="19"/>
  <c r="B31" i="19"/>
  <c r="A31" i="19"/>
  <c r="M30" i="19"/>
  <c r="B30" i="19"/>
  <c r="A30" i="19"/>
  <c r="M29" i="19"/>
  <c r="B29" i="19"/>
  <c r="A29" i="19"/>
  <c r="M28" i="19"/>
  <c r="B28" i="19"/>
  <c r="A28" i="19"/>
  <c r="M27" i="19"/>
  <c r="B27" i="19"/>
  <c r="A27" i="19"/>
  <c r="M26" i="19"/>
  <c r="B26" i="19"/>
  <c r="A26" i="19"/>
  <c r="M25" i="19"/>
  <c r="B25" i="19"/>
  <c r="A25" i="19"/>
  <c r="M24" i="19"/>
  <c r="B24" i="19"/>
  <c r="A24" i="19"/>
  <c r="M23" i="19"/>
  <c r="B23" i="19"/>
  <c r="A23" i="19"/>
  <c r="M22" i="19"/>
  <c r="B22" i="19"/>
  <c r="A22" i="19"/>
  <c r="M21" i="19"/>
  <c r="B21" i="19"/>
  <c r="A21" i="19"/>
  <c r="M20" i="19"/>
  <c r="B20" i="19"/>
  <c r="A20" i="19"/>
  <c r="M19" i="19"/>
  <c r="B19" i="19"/>
  <c r="A19" i="19"/>
  <c r="M18" i="19"/>
  <c r="B18" i="19"/>
  <c r="A18" i="19"/>
  <c r="M17" i="19"/>
  <c r="B17" i="19"/>
  <c r="A17" i="19"/>
  <c r="M16" i="19"/>
  <c r="B16" i="19"/>
  <c r="A16" i="19"/>
  <c r="M15" i="19"/>
  <c r="B15" i="19"/>
  <c r="A15" i="19"/>
  <c r="M14" i="19"/>
  <c r="B14" i="19"/>
  <c r="A14" i="19"/>
  <c r="M13" i="19"/>
  <c r="B13" i="19"/>
  <c r="A13" i="19"/>
  <c r="M12" i="19"/>
  <c r="B12" i="19"/>
  <c r="A12" i="19"/>
  <c r="M11" i="19"/>
  <c r="B11" i="19"/>
  <c r="A11" i="19"/>
  <c r="M10" i="19"/>
  <c r="B10" i="19"/>
  <c r="A10" i="19"/>
  <c r="M9" i="19"/>
  <c r="B9" i="19"/>
  <c r="A9" i="19"/>
  <c r="M8" i="19"/>
  <c r="B8" i="19"/>
  <c r="A8" i="19"/>
  <c r="L7" i="19"/>
  <c r="K7" i="19"/>
  <c r="J7" i="19"/>
  <c r="I7" i="19"/>
  <c r="H7" i="19"/>
  <c r="G7" i="19"/>
  <c r="F7" i="19"/>
  <c r="E7" i="19"/>
  <c r="D7" i="19"/>
  <c r="C7" i="19"/>
  <c r="D5" i="19"/>
  <c r="D4" i="19"/>
  <c r="D2" i="19"/>
  <c r="J46" i="18"/>
  <c r="B46" i="18"/>
  <c r="J45" i="18"/>
  <c r="B45" i="18"/>
  <c r="M43" i="18"/>
  <c r="B43" i="18"/>
  <c r="A43" i="18"/>
  <c r="M42" i="18"/>
  <c r="B42" i="18"/>
  <c r="A42" i="18"/>
  <c r="M41" i="18"/>
  <c r="B41" i="18"/>
  <c r="A41" i="18"/>
  <c r="M40" i="18"/>
  <c r="B40" i="18"/>
  <c r="A40" i="18"/>
  <c r="M39" i="18"/>
  <c r="B39" i="18"/>
  <c r="A39" i="18"/>
  <c r="M38" i="18"/>
  <c r="B38" i="18"/>
  <c r="A38" i="18"/>
  <c r="M37" i="18"/>
  <c r="B37" i="18"/>
  <c r="A37" i="18"/>
  <c r="M36" i="18"/>
  <c r="B36" i="18"/>
  <c r="A36" i="18"/>
  <c r="M35" i="18"/>
  <c r="B35" i="18"/>
  <c r="A35" i="18"/>
  <c r="M34" i="18"/>
  <c r="B34" i="18"/>
  <c r="A34" i="18"/>
  <c r="M33" i="18"/>
  <c r="B33" i="18"/>
  <c r="A33" i="18"/>
  <c r="M32" i="18"/>
  <c r="B32" i="18"/>
  <c r="A32" i="18"/>
  <c r="M31" i="18"/>
  <c r="B31" i="18"/>
  <c r="A31" i="18"/>
  <c r="M30" i="18"/>
  <c r="B30" i="18"/>
  <c r="A30" i="18"/>
  <c r="M29" i="18"/>
  <c r="B29" i="18"/>
  <c r="A29" i="18"/>
  <c r="M28" i="18"/>
  <c r="B28" i="18"/>
  <c r="A28" i="18"/>
  <c r="M27" i="18"/>
  <c r="B27" i="18"/>
  <c r="A27" i="18"/>
  <c r="M26" i="18"/>
  <c r="B26" i="18"/>
  <c r="A26" i="18"/>
  <c r="M25" i="18"/>
  <c r="B25" i="18"/>
  <c r="A25" i="18"/>
  <c r="M24" i="18"/>
  <c r="B24" i="18"/>
  <c r="A24" i="18"/>
  <c r="M23" i="18"/>
  <c r="B23" i="18"/>
  <c r="A23" i="18"/>
  <c r="M22" i="18"/>
  <c r="B22" i="18"/>
  <c r="A22" i="18"/>
  <c r="M21" i="18"/>
  <c r="B21" i="18"/>
  <c r="A21" i="18"/>
  <c r="M20" i="18"/>
  <c r="B20" i="18"/>
  <c r="A20" i="18"/>
  <c r="M19" i="18"/>
  <c r="B19" i="18"/>
  <c r="A19" i="18"/>
  <c r="M18" i="18"/>
  <c r="B18" i="18"/>
  <c r="A18" i="18"/>
  <c r="M17" i="18"/>
  <c r="B17" i="18"/>
  <c r="A17" i="18"/>
  <c r="M16" i="18"/>
  <c r="B16" i="18"/>
  <c r="A16" i="18"/>
  <c r="M15" i="18"/>
  <c r="B15" i="18"/>
  <c r="A15" i="18"/>
  <c r="M14" i="18"/>
  <c r="B14" i="18"/>
  <c r="A14" i="18"/>
  <c r="M13" i="18"/>
  <c r="B13" i="18"/>
  <c r="A13" i="18"/>
  <c r="M12" i="18"/>
  <c r="B12" i="18"/>
  <c r="A12" i="18"/>
  <c r="M11" i="18"/>
  <c r="B11" i="18"/>
  <c r="A11" i="18"/>
  <c r="M10" i="18"/>
  <c r="B10" i="18"/>
  <c r="A10" i="18"/>
  <c r="M9" i="18"/>
  <c r="B9" i="18"/>
  <c r="A9" i="18"/>
  <c r="M8" i="18"/>
  <c r="B8" i="18"/>
  <c r="A8" i="18"/>
  <c r="L7" i="18"/>
  <c r="K7" i="18"/>
  <c r="J7" i="18"/>
  <c r="I7" i="18"/>
  <c r="H7" i="18"/>
  <c r="G7" i="18"/>
  <c r="F7" i="18"/>
  <c r="E7" i="18"/>
  <c r="D7" i="18"/>
  <c r="C7" i="18"/>
  <c r="D5" i="18"/>
  <c r="D4" i="18"/>
  <c r="D2" i="18"/>
  <c r="J46" i="17"/>
  <c r="B46" i="17"/>
  <c r="J45" i="17"/>
  <c r="B45" i="17"/>
  <c r="M43" i="17"/>
  <c r="B43" i="17"/>
  <c r="A43" i="17"/>
  <c r="M42" i="17"/>
  <c r="B42" i="17"/>
  <c r="A42" i="17"/>
  <c r="M41" i="17"/>
  <c r="B41" i="17"/>
  <c r="A41" i="17"/>
  <c r="M40" i="17"/>
  <c r="B40" i="17"/>
  <c r="A40" i="17"/>
  <c r="M39" i="17"/>
  <c r="B39" i="17"/>
  <c r="A39" i="17"/>
  <c r="M38" i="17"/>
  <c r="B38" i="17"/>
  <c r="A38" i="17"/>
  <c r="M37" i="17"/>
  <c r="B37" i="17"/>
  <c r="A37" i="17"/>
  <c r="M36" i="17"/>
  <c r="B36" i="17"/>
  <c r="A36" i="17"/>
  <c r="M35" i="17"/>
  <c r="B35" i="17"/>
  <c r="A35" i="17"/>
  <c r="M34" i="17"/>
  <c r="B34" i="17"/>
  <c r="A34" i="17"/>
  <c r="M33" i="17"/>
  <c r="B33" i="17"/>
  <c r="A33" i="17"/>
  <c r="M32" i="17"/>
  <c r="B32" i="17"/>
  <c r="A32" i="17"/>
  <c r="M31" i="17"/>
  <c r="B31" i="17"/>
  <c r="A31" i="17"/>
  <c r="M30" i="17"/>
  <c r="B30" i="17"/>
  <c r="A30" i="17"/>
  <c r="M29" i="17"/>
  <c r="B29" i="17"/>
  <c r="A29" i="17"/>
  <c r="M28" i="17"/>
  <c r="B28" i="17"/>
  <c r="A28" i="17"/>
  <c r="M27" i="17"/>
  <c r="B27" i="17"/>
  <c r="A27" i="17"/>
  <c r="M26" i="17"/>
  <c r="B26" i="17"/>
  <c r="A26" i="17"/>
  <c r="M25" i="17"/>
  <c r="B25" i="17"/>
  <c r="A25" i="17"/>
  <c r="M24" i="17"/>
  <c r="B24" i="17"/>
  <c r="A24" i="17"/>
  <c r="M23" i="17"/>
  <c r="B23" i="17"/>
  <c r="A23" i="17"/>
  <c r="M22" i="17"/>
  <c r="B22" i="17"/>
  <c r="A22" i="17"/>
  <c r="M21" i="17"/>
  <c r="B21" i="17"/>
  <c r="A21" i="17"/>
  <c r="M20" i="17"/>
  <c r="B20" i="17"/>
  <c r="A20" i="17"/>
  <c r="M19" i="17"/>
  <c r="B19" i="17"/>
  <c r="A19" i="17"/>
  <c r="M18" i="17"/>
  <c r="B18" i="17"/>
  <c r="A18" i="17"/>
  <c r="M17" i="17"/>
  <c r="B17" i="17"/>
  <c r="A17" i="17"/>
  <c r="M16" i="17"/>
  <c r="B16" i="17"/>
  <c r="A16" i="17"/>
  <c r="M15" i="17"/>
  <c r="B15" i="17"/>
  <c r="A15" i="17"/>
  <c r="M14" i="17"/>
  <c r="B14" i="17"/>
  <c r="A14" i="17"/>
  <c r="M13" i="17"/>
  <c r="B13" i="17"/>
  <c r="A13" i="17"/>
  <c r="M12" i="17"/>
  <c r="B12" i="17"/>
  <c r="A12" i="17"/>
  <c r="M11" i="17"/>
  <c r="B11" i="17"/>
  <c r="A11" i="17"/>
  <c r="M10" i="17"/>
  <c r="B10" i="17"/>
  <c r="A10" i="17"/>
  <c r="M9" i="17"/>
  <c r="B9" i="17"/>
  <c r="A9" i="17"/>
  <c r="M8" i="17"/>
  <c r="B8" i="17"/>
  <c r="A8" i="17"/>
  <c r="L7" i="17"/>
  <c r="K7" i="17"/>
  <c r="J7" i="17"/>
  <c r="I7" i="17"/>
  <c r="H7" i="17"/>
  <c r="G7" i="17"/>
  <c r="F7" i="17"/>
  <c r="E7" i="17"/>
  <c r="D7" i="17"/>
  <c r="C7" i="17"/>
  <c r="D5" i="17"/>
  <c r="D4" i="17"/>
  <c r="D2" i="17"/>
  <c r="J46" i="16"/>
  <c r="B46" i="16"/>
  <c r="J45" i="16"/>
  <c r="B45" i="16"/>
  <c r="M43" i="16"/>
  <c r="B43" i="16"/>
  <c r="A43" i="16"/>
  <c r="M42" i="16"/>
  <c r="B42" i="16"/>
  <c r="A42" i="16"/>
  <c r="M41" i="16"/>
  <c r="B41" i="16"/>
  <c r="A41" i="16"/>
  <c r="M40" i="16"/>
  <c r="B40" i="16"/>
  <c r="A40" i="16"/>
  <c r="M39" i="16"/>
  <c r="B39" i="16"/>
  <c r="A39" i="16"/>
  <c r="M38" i="16"/>
  <c r="B38" i="16"/>
  <c r="A38" i="16"/>
  <c r="M37" i="16"/>
  <c r="B37" i="16"/>
  <c r="A37" i="16"/>
  <c r="M36" i="16"/>
  <c r="B36" i="16"/>
  <c r="A36" i="16"/>
  <c r="M35" i="16"/>
  <c r="B35" i="16"/>
  <c r="A35" i="16"/>
  <c r="M34" i="16"/>
  <c r="B34" i="16"/>
  <c r="A34" i="16"/>
  <c r="M33" i="16"/>
  <c r="B33" i="16"/>
  <c r="A33" i="16"/>
  <c r="M32" i="16"/>
  <c r="B32" i="16"/>
  <c r="A32" i="16"/>
  <c r="M31" i="16"/>
  <c r="B31" i="16"/>
  <c r="A31" i="16"/>
  <c r="M30" i="16"/>
  <c r="B30" i="16"/>
  <c r="A30" i="16"/>
  <c r="M29" i="16"/>
  <c r="B29" i="16"/>
  <c r="A29" i="16"/>
  <c r="M28" i="16"/>
  <c r="B28" i="16"/>
  <c r="A28" i="16"/>
  <c r="M27" i="16"/>
  <c r="B27" i="16"/>
  <c r="A27" i="16"/>
  <c r="M26" i="16"/>
  <c r="B26" i="16"/>
  <c r="A26" i="16"/>
  <c r="M25" i="16"/>
  <c r="B25" i="16"/>
  <c r="A25" i="16"/>
  <c r="M24" i="16"/>
  <c r="B24" i="16"/>
  <c r="A24" i="16"/>
  <c r="M23" i="16"/>
  <c r="B23" i="16"/>
  <c r="A23" i="16"/>
  <c r="M22" i="16"/>
  <c r="B22" i="16"/>
  <c r="A22" i="16"/>
  <c r="M21" i="16"/>
  <c r="B21" i="16"/>
  <c r="A21" i="16"/>
  <c r="M20" i="16"/>
  <c r="B20" i="16"/>
  <c r="A20" i="16"/>
  <c r="M19" i="16"/>
  <c r="B19" i="16"/>
  <c r="A19" i="16"/>
  <c r="M18" i="16"/>
  <c r="B18" i="16"/>
  <c r="A18" i="16"/>
  <c r="M17" i="16"/>
  <c r="B17" i="16"/>
  <c r="A17" i="16"/>
  <c r="M16" i="16"/>
  <c r="B16" i="16"/>
  <c r="A16" i="16"/>
  <c r="M15" i="16"/>
  <c r="B15" i="16"/>
  <c r="A15" i="16"/>
  <c r="M14" i="16"/>
  <c r="B14" i="16"/>
  <c r="A14" i="16"/>
  <c r="M13" i="16"/>
  <c r="B13" i="16"/>
  <c r="A13" i="16"/>
  <c r="M12" i="16"/>
  <c r="B12" i="16"/>
  <c r="A12" i="16"/>
  <c r="M11" i="16"/>
  <c r="B11" i="16"/>
  <c r="A11" i="16"/>
  <c r="M10" i="16"/>
  <c r="B10" i="16"/>
  <c r="A10" i="16"/>
  <c r="M9" i="16"/>
  <c r="B9" i="16"/>
  <c r="A9" i="16"/>
  <c r="M8" i="16"/>
  <c r="B8" i="16"/>
  <c r="A8" i="16"/>
  <c r="L7" i="16"/>
  <c r="K7" i="16"/>
  <c r="J7" i="16"/>
  <c r="I7" i="16"/>
  <c r="H7" i="16"/>
  <c r="G7" i="16"/>
  <c r="F7" i="16"/>
  <c r="E7" i="16"/>
  <c r="D7" i="16"/>
  <c r="C7" i="16"/>
  <c r="D5" i="16"/>
  <c r="D4" i="16"/>
  <c r="D2" i="16"/>
  <c r="J46" i="15"/>
  <c r="B46" i="15"/>
  <c r="J45" i="15"/>
  <c r="B45" i="15"/>
  <c r="M43" i="15"/>
  <c r="B43" i="15"/>
  <c r="A43" i="15"/>
  <c r="M42" i="15"/>
  <c r="B42" i="15"/>
  <c r="A42" i="15"/>
  <c r="M41" i="15"/>
  <c r="B41" i="15"/>
  <c r="A41" i="15"/>
  <c r="M40" i="15"/>
  <c r="B40" i="15"/>
  <c r="A40" i="15"/>
  <c r="M39" i="15"/>
  <c r="B39" i="15"/>
  <c r="A39" i="15"/>
  <c r="M38" i="15"/>
  <c r="B38" i="15"/>
  <c r="A38" i="15"/>
  <c r="M37" i="15"/>
  <c r="B37" i="15"/>
  <c r="A37" i="15"/>
  <c r="M36" i="15"/>
  <c r="B36" i="15"/>
  <c r="A36" i="15"/>
  <c r="M35" i="15"/>
  <c r="B35" i="15"/>
  <c r="A35" i="15"/>
  <c r="M34" i="15"/>
  <c r="B34" i="15"/>
  <c r="A34" i="15"/>
  <c r="M33" i="15"/>
  <c r="B33" i="15"/>
  <c r="A33" i="15"/>
  <c r="M32" i="15"/>
  <c r="B32" i="15"/>
  <c r="A32" i="15"/>
  <c r="M31" i="15"/>
  <c r="B31" i="15"/>
  <c r="A31" i="15"/>
  <c r="M30" i="15"/>
  <c r="B30" i="15"/>
  <c r="A30" i="15"/>
  <c r="M29" i="15"/>
  <c r="B29" i="15"/>
  <c r="A29" i="15"/>
  <c r="M28" i="15"/>
  <c r="B28" i="15"/>
  <c r="A28" i="15"/>
  <c r="M27" i="15"/>
  <c r="B27" i="15"/>
  <c r="A27" i="15"/>
  <c r="M26" i="15"/>
  <c r="B26" i="15"/>
  <c r="A26" i="15"/>
  <c r="M25" i="15"/>
  <c r="B25" i="15"/>
  <c r="A25" i="15"/>
  <c r="M24" i="15"/>
  <c r="B24" i="15"/>
  <c r="A24" i="15"/>
  <c r="M23" i="15"/>
  <c r="B23" i="15"/>
  <c r="A23" i="15"/>
  <c r="M22" i="15"/>
  <c r="B22" i="15"/>
  <c r="A22" i="15"/>
  <c r="M21" i="15"/>
  <c r="B21" i="15"/>
  <c r="A21" i="15"/>
  <c r="M20" i="15"/>
  <c r="B20" i="15"/>
  <c r="A20" i="15"/>
  <c r="M19" i="15"/>
  <c r="B19" i="15"/>
  <c r="A19" i="15"/>
  <c r="M18" i="15"/>
  <c r="B18" i="15"/>
  <c r="A18" i="15"/>
  <c r="M17" i="15"/>
  <c r="B17" i="15"/>
  <c r="A17" i="15"/>
  <c r="M16" i="15"/>
  <c r="B16" i="15"/>
  <c r="A16" i="15"/>
  <c r="M15" i="15"/>
  <c r="B15" i="15"/>
  <c r="A15" i="15"/>
  <c r="M14" i="15"/>
  <c r="B14" i="15"/>
  <c r="A14" i="15"/>
  <c r="M13" i="15"/>
  <c r="B13" i="15"/>
  <c r="A13" i="15"/>
  <c r="M12" i="15"/>
  <c r="B12" i="15"/>
  <c r="A12" i="15"/>
  <c r="M11" i="15"/>
  <c r="B11" i="15"/>
  <c r="A11" i="15"/>
  <c r="M10" i="15"/>
  <c r="B10" i="15"/>
  <c r="A10" i="15"/>
  <c r="M9" i="15"/>
  <c r="B9" i="15"/>
  <c r="A9" i="15"/>
  <c r="M8" i="15"/>
  <c r="B8" i="15"/>
  <c r="A8" i="15"/>
  <c r="L7" i="15"/>
  <c r="K7" i="15"/>
  <c r="J7" i="15"/>
  <c r="I7" i="15"/>
  <c r="H7" i="15"/>
  <c r="G7" i="15"/>
  <c r="F7" i="15"/>
  <c r="E7" i="15"/>
  <c r="D7" i="15"/>
  <c r="C7" i="15"/>
  <c r="D5" i="15"/>
  <c r="D4" i="15"/>
  <c r="D2" i="15"/>
  <c r="J46" i="14"/>
  <c r="B46" i="14"/>
  <c r="J45" i="14"/>
  <c r="B45" i="14"/>
  <c r="M43" i="14"/>
  <c r="B43" i="14"/>
  <c r="A43" i="14"/>
  <c r="M42" i="14"/>
  <c r="B42" i="14"/>
  <c r="A42" i="14"/>
  <c r="M41" i="14"/>
  <c r="B41" i="14"/>
  <c r="A41" i="14"/>
  <c r="M40" i="14"/>
  <c r="B40" i="14"/>
  <c r="A40" i="14"/>
  <c r="M39" i="14"/>
  <c r="B39" i="14"/>
  <c r="A39" i="14"/>
  <c r="M38" i="14"/>
  <c r="B38" i="14"/>
  <c r="A38" i="14"/>
  <c r="M37" i="14"/>
  <c r="B37" i="14"/>
  <c r="A37" i="14"/>
  <c r="M36" i="14"/>
  <c r="B36" i="14"/>
  <c r="A36" i="14"/>
  <c r="M35" i="14"/>
  <c r="B35" i="14"/>
  <c r="A35" i="14"/>
  <c r="M34" i="14"/>
  <c r="B34" i="14"/>
  <c r="A34" i="14"/>
  <c r="M33" i="14"/>
  <c r="B33" i="14"/>
  <c r="A33" i="14"/>
  <c r="M32" i="14"/>
  <c r="B32" i="14"/>
  <c r="A32" i="14"/>
  <c r="M31" i="14"/>
  <c r="B31" i="14"/>
  <c r="A31" i="14"/>
  <c r="M30" i="14"/>
  <c r="B30" i="14"/>
  <c r="A30" i="14"/>
  <c r="M29" i="14"/>
  <c r="B29" i="14"/>
  <c r="A29" i="14"/>
  <c r="M28" i="14"/>
  <c r="B28" i="14"/>
  <c r="A28" i="14"/>
  <c r="M27" i="14"/>
  <c r="B27" i="14"/>
  <c r="A27" i="14"/>
  <c r="M26" i="14"/>
  <c r="B26" i="14"/>
  <c r="A26" i="14"/>
  <c r="M25" i="14"/>
  <c r="B25" i="14"/>
  <c r="A25" i="14"/>
  <c r="M24" i="14"/>
  <c r="B24" i="14"/>
  <c r="A24" i="14"/>
  <c r="M23" i="14"/>
  <c r="B23" i="14"/>
  <c r="A23" i="14"/>
  <c r="M22" i="14"/>
  <c r="B22" i="14"/>
  <c r="A22" i="14"/>
  <c r="M21" i="14"/>
  <c r="B21" i="14"/>
  <c r="A21" i="14"/>
  <c r="M20" i="14"/>
  <c r="B20" i="14"/>
  <c r="A20" i="14"/>
  <c r="M19" i="14"/>
  <c r="B19" i="14"/>
  <c r="A19" i="14"/>
  <c r="M18" i="14"/>
  <c r="B18" i="14"/>
  <c r="A18" i="14"/>
  <c r="M17" i="14"/>
  <c r="B17" i="14"/>
  <c r="A17" i="14"/>
  <c r="M16" i="14"/>
  <c r="B16" i="14"/>
  <c r="A16" i="14"/>
  <c r="M15" i="14"/>
  <c r="B15" i="14"/>
  <c r="A15" i="14"/>
  <c r="M14" i="14"/>
  <c r="B14" i="14"/>
  <c r="A14" i="14"/>
  <c r="M13" i="14"/>
  <c r="B13" i="14"/>
  <c r="A13" i="14"/>
  <c r="M12" i="14"/>
  <c r="B12" i="14"/>
  <c r="A12" i="14"/>
  <c r="M11" i="14"/>
  <c r="B11" i="14"/>
  <c r="A11" i="14"/>
  <c r="M10" i="14"/>
  <c r="B10" i="14"/>
  <c r="A10" i="14"/>
  <c r="M9" i="14"/>
  <c r="B9" i="14"/>
  <c r="A9" i="14"/>
  <c r="M8" i="14"/>
  <c r="B8" i="14"/>
  <c r="A8" i="14"/>
  <c r="L7" i="14"/>
  <c r="K7" i="14"/>
  <c r="J7" i="14"/>
  <c r="I7" i="14"/>
  <c r="H7" i="14"/>
  <c r="G7" i="14"/>
  <c r="F7" i="14"/>
  <c r="E7" i="14"/>
  <c r="D7" i="14"/>
  <c r="C7" i="14"/>
  <c r="D5" i="14"/>
  <c r="D4" i="14"/>
  <c r="D2" i="14"/>
  <c r="J46" i="13"/>
  <c r="B46" i="13"/>
  <c r="J45" i="13"/>
  <c r="B45" i="13"/>
  <c r="M43" i="13"/>
  <c r="B43" i="13"/>
  <c r="A43" i="13"/>
  <c r="M42" i="13"/>
  <c r="B42" i="13"/>
  <c r="A42" i="13"/>
  <c r="M41" i="13"/>
  <c r="B41" i="13"/>
  <c r="A41" i="13"/>
  <c r="M40" i="13"/>
  <c r="B40" i="13"/>
  <c r="A40" i="13"/>
  <c r="M39" i="13"/>
  <c r="B39" i="13"/>
  <c r="A39" i="13"/>
  <c r="M38" i="13"/>
  <c r="B38" i="13"/>
  <c r="A38" i="13"/>
  <c r="M37" i="13"/>
  <c r="B37" i="13"/>
  <c r="A37" i="13"/>
  <c r="M36" i="13"/>
  <c r="B36" i="13"/>
  <c r="A36" i="13"/>
  <c r="M35" i="13"/>
  <c r="B35" i="13"/>
  <c r="A35" i="13"/>
  <c r="M34" i="13"/>
  <c r="B34" i="13"/>
  <c r="A34" i="13"/>
  <c r="M33" i="13"/>
  <c r="B33" i="13"/>
  <c r="A33" i="13"/>
  <c r="M32" i="13"/>
  <c r="B32" i="13"/>
  <c r="A32" i="13"/>
  <c r="M31" i="13"/>
  <c r="B31" i="13"/>
  <c r="A31" i="13"/>
  <c r="M30" i="13"/>
  <c r="B30" i="13"/>
  <c r="A30" i="13"/>
  <c r="M29" i="13"/>
  <c r="B29" i="13"/>
  <c r="A29" i="13"/>
  <c r="M28" i="13"/>
  <c r="B28" i="13"/>
  <c r="A28" i="13"/>
  <c r="M27" i="13"/>
  <c r="B27" i="13"/>
  <c r="A27" i="13"/>
  <c r="M26" i="13"/>
  <c r="B26" i="13"/>
  <c r="A26" i="13"/>
  <c r="M25" i="13"/>
  <c r="B25" i="13"/>
  <c r="A25" i="13"/>
  <c r="M24" i="13"/>
  <c r="B24" i="13"/>
  <c r="A24" i="13"/>
  <c r="M23" i="13"/>
  <c r="B23" i="13"/>
  <c r="A23" i="13"/>
  <c r="M22" i="13"/>
  <c r="B22" i="13"/>
  <c r="A22" i="13"/>
  <c r="M21" i="13"/>
  <c r="B21" i="13"/>
  <c r="A21" i="13"/>
  <c r="M20" i="13"/>
  <c r="B20" i="13"/>
  <c r="A20" i="13"/>
  <c r="M19" i="13"/>
  <c r="B19" i="13"/>
  <c r="A19" i="13"/>
  <c r="M18" i="13"/>
  <c r="B18" i="13"/>
  <c r="A18" i="13"/>
  <c r="M17" i="13"/>
  <c r="B17" i="13"/>
  <c r="A17" i="13"/>
  <c r="M16" i="13"/>
  <c r="B16" i="13"/>
  <c r="A16" i="13"/>
  <c r="M15" i="13"/>
  <c r="B15" i="13"/>
  <c r="A15" i="13"/>
  <c r="M14" i="13"/>
  <c r="B14" i="13"/>
  <c r="A14" i="13"/>
  <c r="M13" i="13"/>
  <c r="B13" i="13"/>
  <c r="A13" i="13"/>
  <c r="M12" i="13"/>
  <c r="B12" i="13"/>
  <c r="A12" i="13"/>
  <c r="M11" i="13"/>
  <c r="B11" i="13"/>
  <c r="A11" i="13"/>
  <c r="M10" i="13"/>
  <c r="B10" i="13"/>
  <c r="A10" i="13"/>
  <c r="M9" i="13"/>
  <c r="B9" i="13"/>
  <c r="A9" i="13"/>
  <c r="M8" i="13"/>
  <c r="B8" i="13"/>
  <c r="A8" i="13"/>
  <c r="L7" i="13"/>
  <c r="K7" i="13"/>
  <c r="J7" i="13"/>
  <c r="I7" i="13"/>
  <c r="H7" i="13"/>
  <c r="G7" i="13"/>
  <c r="F7" i="13"/>
  <c r="E7" i="13"/>
  <c r="D7" i="13"/>
  <c r="C7" i="13"/>
  <c r="D5" i="13"/>
  <c r="D4" i="13"/>
  <c r="D2" i="13"/>
  <c r="J46" i="12"/>
  <c r="B46" i="12"/>
  <c r="J45" i="12"/>
  <c r="B45" i="12"/>
  <c r="M43" i="12"/>
  <c r="B43" i="12"/>
  <c r="A43" i="12"/>
  <c r="M42" i="12"/>
  <c r="B42" i="12"/>
  <c r="A42" i="12"/>
  <c r="M41" i="12"/>
  <c r="B41" i="12"/>
  <c r="A41" i="12"/>
  <c r="M40" i="12"/>
  <c r="B40" i="12"/>
  <c r="A40" i="12"/>
  <c r="M39" i="12"/>
  <c r="B39" i="12"/>
  <c r="A39" i="12"/>
  <c r="M38" i="12"/>
  <c r="B38" i="12"/>
  <c r="A38" i="12"/>
  <c r="M37" i="12"/>
  <c r="B37" i="12"/>
  <c r="A37" i="12"/>
  <c r="M36" i="12"/>
  <c r="B36" i="12"/>
  <c r="A36" i="12"/>
  <c r="M35" i="12"/>
  <c r="B35" i="12"/>
  <c r="A35" i="12"/>
  <c r="M34" i="12"/>
  <c r="B34" i="12"/>
  <c r="A34" i="12"/>
  <c r="M33" i="12"/>
  <c r="B33" i="12"/>
  <c r="A33" i="12"/>
  <c r="M32" i="12"/>
  <c r="B32" i="12"/>
  <c r="A32" i="12"/>
  <c r="M31" i="12"/>
  <c r="B31" i="12"/>
  <c r="A31" i="12"/>
  <c r="M30" i="12"/>
  <c r="B30" i="12"/>
  <c r="A30" i="12"/>
  <c r="M29" i="12"/>
  <c r="B29" i="12"/>
  <c r="A29" i="12"/>
  <c r="M28" i="12"/>
  <c r="B28" i="12"/>
  <c r="A28" i="12"/>
  <c r="M27" i="12"/>
  <c r="B27" i="12"/>
  <c r="A27" i="12"/>
  <c r="M26" i="12"/>
  <c r="B26" i="12"/>
  <c r="A26" i="12"/>
  <c r="M25" i="12"/>
  <c r="B25" i="12"/>
  <c r="A25" i="12"/>
  <c r="M24" i="12"/>
  <c r="B24" i="12"/>
  <c r="A24" i="12"/>
  <c r="M23" i="12"/>
  <c r="B23" i="12"/>
  <c r="A23" i="12"/>
  <c r="M22" i="12"/>
  <c r="B22" i="12"/>
  <c r="A22" i="12"/>
  <c r="M21" i="12"/>
  <c r="B21" i="12"/>
  <c r="A21" i="12"/>
  <c r="M20" i="12"/>
  <c r="B20" i="12"/>
  <c r="A20" i="12"/>
  <c r="M19" i="12"/>
  <c r="B19" i="12"/>
  <c r="A19" i="12"/>
  <c r="M18" i="12"/>
  <c r="B18" i="12"/>
  <c r="A18" i="12"/>
  <c r="M17" i="12"/>
  <c r="B17" i="12"/>
  <c r="A17" i="12"/>
  <c r="M16" i="12"/>
  <c r="B16" i="12"/>
  <c r="A16" i="12"/>
  <c r="M15" i="12"/>
  <c r="B15" i="12"/>
  <c r="A15" i="12"/>
  <c r="M14" i="12"/>
  <c r="B14" i="12"/>
  <c r="A14" i="12"/>
  <c r="M13" i="12"/>
  <c r="B13" i="12"/>
  <c r="A13" i="12"/>
  <c r="M12" i="12"/>
  <c r="B12" i="12"/>
  <c r="A12" i="12"/>
  <c r="M11" i="12"/>
  <c r="B11" i="12"/>
  <c r="A11" i="12"/>
  <c r="M10" i="12"/>
  <c r="B10" i="12"/>
  <c r="A10" i="12"/>
  <c r="M9" i="12"/>
  <c r="B9" i="12"/>
  <c r="A9" i="12"/>
  <c r="M8" i="12"/>
  <c r="B8" i="12"/>
  <c r="A8" i="12"/>
  <c r="L7" i="12"/>
  <c r="K7" i="12"/>
  <c r="J7" i="12"/>
  <c r="I7" i="12"/>
  <c r="H7" i="12"/>
  <c r="G7" i="12"/>
  <c r="F7" i="12"/>
  <c r="E7" i="12"/>
  <c r="D7" i="12"/>
  <c r="C7" i="12"/>
  <c r="D5" i="12"/>
  <c r="D4" i="12"/>
  <c r="D2" i="12"/>
  <c r="J46" i="11"/>
  <c r="B46" i="11"/>
  <c r="J45" i="11"/>
  <c r="B45" i="11"/>
  <c r="M43" i="11"/>
  <c r="B43" i="11"/>
  <c r="A43" i="11"/>
  <c r="M42" i="11"/>
  <c r="B42" i="11"/>
  <c r="A42" i="11"/>
  <c r="M41" i="11"/>
  <c r="B41" i="11"/>
  <c r="A41" i="11"/>
  <c r="M40" i="11"/>
  <c r="B40" i="11"/>
  <c r="A40" i="11"/>
  <c r="M39" i="11"/>
  <c r="B39" i="11"/>
  <c r="A39" i="11"/>
  <c r="M38" i="11"/>
  <c r="B38" i="11"/>
  <c r="A38" i="11"/>
  <c r="M37" i="11"/>
  <c r="B37" i="11"/>
  <c r="A37" i="11"/>
  <c r="M36" i="11"/>
  <c r="B36" i="11"/>
  <c r="A36" i="11"/>
  <c r="M35" i="11"/>
  <c r="B35" i="11"/>
  <c r="A35" i="11"/>
  <c r="M34" i="11"/>
  <c r="B34" i="11"/>
  <c r="A34" i="11"/>
  <c r="M33" i="11"/>
  <c r="B33" i="11"/>
  <c r="A33" i="11"/>
  <c r="M32" i="11"/>
  <c r="B32" i="11"/>
  <c r="A32" i="11"/>
  <c r="M31" i="11"/>
  <c r="B31" i="11"/>
  <c r="A31" i="11"/>
  <c r="M30" i="11"/>
  <c r="B30" i="11"/>
  <c r="A30" i="11"/>
  <c r="M29" i="11"/>
  <c r="B29" i="11"/>
  <c r="A29" i="11"/>
  <c r="M28" i="11"/>
  <c r="B28" i="11"/>
  <c r="A28" i="11"/>
  <c r="M27" i="11"/>
  <c r="B27" i="11"/>
  <c r="A27" i="11"/>
  <c r="M26" i="11"/>
  <c r="B26" i="11"/>
  <c r="A26" i="11"/>
  <c r="M25" i="11"/>
  <c r="B25" i="11"/>
  <c r="A25" i="11"/>
  <c r="M24" i="11"/>
  <c r="B24" i="11"/>
  <c r="A24" i="11"/>
  <c r="M23" i="11"/>
  <c r="B23" i="11"/>
  <c r="A23" i="11"/>
  <c r="M22" i="11"/>
  <c r="B22" i="11"/>
  <c r="A22" i="11"/>
  <c r="M21" i="11"/>
  <c r="B21" i="11"/>
  <c r="A21" i="11"/>
  <c r="M20" i="11"/>
  <c r="B20" i="11"/>
  <c r="A20" i="11"/>
  <c r="M19" i="11"/>
  <c r="B19" i="11"/>
  <c r="A19" i="11"/>
  <c r="M18" i="11"/>
  <c r="B18" i="11"/>
  <c r="A18" i="11"/>
  <c r="M17" i="11"/>
  <c r="B17" i="11"/>
  <c r="A17" i="11"/>
  <c r="M16" i="11"/>
  <c r="B16" i="11"/>
  <c r="A16" i="11"/>
  <c r="M15" i="11"/>
  <c r="B15" i="11"/>
  <c r="A15" i="11"/>
  <c r="M14" i="11"/>
  <c r="B14" i="11"/>
  <c r="A14" i="11"/>
  <c r="M13" i="11"/>
  <c r="B13" i="11"/>
  <c r="A13" i="11"/>
  <c r="M12" i="11"/>
  <c r="B12" i="11"/>
  <c r="A12" i="11"/>
  <c r="M11" i="11"/>
  <c r="B11" i="11"/>
  <c r="A11" i="11"/>
  <c r="M10" i="11"/>
  <c r="B10" i="11"/>
  <c r="A10" i="11"/>
  <c r="M9" i="11"/>
  <c r="B9" i="11"/>
  <c r="A9" i="11"/>
  <c r="M8" i="11"/>
  <c r="B8" i="11"/>
  <c r="A8" i="11"/>
  <c r="L7" i="11"/>
  <c r="K7" i="11"/>
  <c r="J7" i="11"/>
  <c r="I7" i="11"/>
  <c r="H7" i="11"/>
  <c r="G7" i="11"/>
  <c r="F7" i="11"/>
  <c r="E7" i="11"/>
  <c r="D7" i="11"/>
  <c r="C7" i="11"/>
  <c r="D5" i="11"/>
  <c r="D4" i="11"/>
  <c r="D2" i="11"/>
  <c r="J46" i="10"/>
  <c r="B46" i="10"/>
  <c r="J45" i="10"/>
  <c r="B45" i="10"/>
  <c r="M43" i="10"/>
  <c r="B43" i="10"/>
  <c r="A43" i="10"/>
  <c r="M42" i="10"/>
  <c r="B42" i="10"/>
  <c r="A42" i="10"/>
  <c r="M41" i="10"/>
  <c r="B41" i="10"/>
  <c r="A41" i="10"/>
  <c r="M40" i="10"/>
  <c r="B40" i="10"/>
  <c r="A40" i="10"/>
  <c r="M39" i="10"/>
  <c r="B39" i="10"/>
  <c r="A39" i="10"/>
  <c r="M38" i="10"/>
  <c r="B38" i="10"/>
  <c r="A38" i="10"/>
  <c r="M37" i="10"/>
  <c r="B37" i="10"/>
  <c r="A37" i="10"/>
  <c r="M36" i="10"/>
  <c r="B36" i="10"/>
  <c r="A36" i="10"/>
  <c r="M35" i="10"/>
  <c r="B35" i="10"/>
  <c r="A35" i="10"/>
  <c r="M34" i="10"/>
  <c r="B34" i="10"/>
  <c r="A34" i="10"/>
  <c r="M33" i="10"/>
  <c r="B33" i="10"/>
  <c r="A33" i="10"/>
  <c r="M32" i="10"/>
  <c r="B32" i="10"/>
  <c r="A32" i="10"/>
  <c r="M31" i="10"/>
  <c r="B31" i="10"/>
  <c r="A31" i="10"/>
  <c r="M30" i="10"/>
  <c r="B30" i="10"/>
  <c r="A30" i="10"/>
  <c r="M29" i="10"/>
  <c r="B29" i="10"/>
  <c r="A29" i="10"/>
  <c r="M28" i="10"/>
  <c r="B28" i="10"/>
  <c r="A28" i="10"/>
  <c r="M27" i="10"/>
  <c r="B27" i="10"/>
  <c r="A27" i="10"/>
  <c r="M26" i="10"/>
  <c r="B26" i="10"/>
  <c r="A26" i="10"/>
  <c r="M25" i="10"/>
  <c r="B25" i="10"/>
  <c r="A25" i="10"/>
  <c r="M24" i="10"/>
  <c r="B24" i="10"/>
  <c r="A24" i="10"/>
  <c r="M23" i="10"/>
  <c r="B23" i="10"/>
  <c r="A23" i="10"/>
  <c r="M22" i="10"/>
  <c r="B22" i="10"/>
  <c r="A22" i="10"/>
  <c r="M21" i="10"/>
  <c r="B21" i="10"/>
  <c r="A21" i="10"/>
  <c r="M20" i="10"/>
  <c r="B20" i="10"/>
  <c r="A20" i="10"/>
  <c r="M19" i="10"/>
  <c r="B19" i="10"/>
  <c r="A19" i="10"/>
  <c r="M18" i="10"/>
  <c r="B18" i="10"/>
  <c r="A18" i="10"/>
  <c r="M17" i="10"/>
  <c r="B17" i="10"/>
  <c r="A17" i="10"/>
  <c r="M16" i="10"/>
  <c r="B16" i="10"/>
  <c r="A16" i="10"/>
  <c r="M15" i="10"/>
  <c r="B15" i="10"/>
  <c r="A15" i="10"/>
  <c r="M14" i="10"/>
  <c r="B14" i="10"/>
  <c r="A14" i="10"/>
  <c r="M13" i="10"/>
  <c r="B13" i="10"/>
  <c r="A13" i="10"/>
  <c r="M12" i="10"/>
  <c r="B12" i="10"/>
  <c r="A12" i="10"/>
  <c r="M11" i="10"/>
  <c r="B11" i="10"/>
  <c r="A11" i="10"/>
  <c r="M10" i="10"/>
  <c r="B10" i="10"/>
  <c r="A10" i="10"/>
  <c r="M9" i="10"/>
  <c r="B9" i="10"/>
  <c r="A9" i="10"/>
  <c r="M8" i="10"/>
  <c r="B8" i="10"/>
  <c r="A8" i="10"/>
  <c r="L7" i="10"/>
  <c r="K7" i="10"/>
  <c r="J7" i="10"/>
  <c r="I7" i="10"/>
  <c r="H7" i="10"/>
  <c r="G7" i="10"/>
  <c r="F7" i="10"/>
  <c r="E7" i="10"/>
  <c r="D7" i="10"/>
  <c r="C7" i="10"/>
  <c r="D5" i="10"/>
  <c r="D4" i="10"/>
  <c r="D2" i="10"/>
  <c r="J46" i="9"/>
  <c r="B46" i="9"/>
  <c r="J45" i="9"/>
  <c r="B45" i="9"/>
  <c r="M43" i="9"/>
  <c r="B43" i="9"/>
  <c r="A43" i="9"/>
  <c r="M42" i="9"/>
  <c r="B42" i="9"/>
  <c r="A42" i="9"/>
  <c r="M41" i="9"/>
  <c r="B41" i="9"/>
  <c r="A41" i="9"/>
  <c r="M40" i="9"/>
  <c r="B40" i="9"/>
  <c r="A40" i="9"/>
  <c r="M39" i="9"/>
  <c r="B39" i="9"/>
  <c r="A39" i="9"/>
  <c r="M38" i="9"/>
  <c r="B38" i="9"/>
  <c r="A38" i="9"/>
  <c r="M37" i="9"/>
  <c r="B37" i="9"/>
  <c r="A37" i="9"/>
  <c r="M36" i="9"/>
  <c r="B36" i="9"/>
  <c r="A36" i="9"/>
  <c r="M35" i="9"/>
  <c r="B35" i="9"/>
  <c r="A35" i="9"/>
  <c r="M34" i="9"/>
  <c r="B34" i="9"/>
  <c r="A34" i="9"/>
  <c r="M33" i="9"/>
  <c r="B33" i="9"/>
  <c r="A33" i="9"/>
  <c r="M32" i="9"/>
  <c r="B32" i="9"/>
  <c r="A32" i="9"/>
  <c r="M31" i="9"/>
  <c r="B31" i="9"/>
  <c r="A31" i="9"/>
  <c r="M30" i="9"/>
  <c r="B30" i="9"/>
  <c r="A30" i="9"/>
  <c r="M29" i="9"/>
  <c r="B29" i="9"/>
  <c r="A29" i="9"/>
  <c r="M28" i="9"/>
  <c r="B28" i="9"/>
  <c r="A28" i="9"/>
  <c r="M27" i="9"/>
  <c r="B27" i="9"/>
  <c r="A27" i="9"/>
  <c r="M26" i="9"/>
  <c r="B26" i="9"/>
  <c r="A26" i="9"/>
  <c r="M25" i="9"/>
  <c r="B25" i="9"/>
  <c r="A25" i="9"/>
  <c r="M24" i="9"/>
  <c r="B24" i="9"/>
  <c r="A24" i="9"/>
  <c r="M23" i="9"/>
  <c r="B23" i="9"/>
  <c r="A23" i="9"/>
  <c r="M22" i="9"/>
  <c r="B22" i="9"/>
  <c r="A22" i="9"/>
  <c r="M21" i="9"/>
  <c r="B21" i="9"/>
  <c r="A21" i="9"/>
  <c r="M20" i="9"/>
  <c r="B20" i="9"/>
  <c r="A20" i="9"/>
  <c r="M19" i="9"/>
  <c r="B19" i="9"/>
  <c r="A19" i="9"/>
  <c r="M18" i="9"/>
  <c r="B18" i="9"/>
  <c r="A18" i="9"/>
  <c r="M17" i="9"/>
  <c r="B17" i="9"/>
  <c r="A17" i="9"/>
  <c r="M16" i="9"/>
  <c r="B16" i="9"/>
  <c r="A16" i="9"/>
  <c r="M15" i="9"/>
  <c r="B15" i="9"/>
  <c r="A15" i="9"/>
  <c r="M14" i="9"/>
  <c r="B14" i="9"/>
  <c r="A14" i="9"/>
  <c r="M13" i="9"/>
  <c r="B13" i="9"/>
  <c r="A13" i="9"/>
  <c r="M12" i="9"/>
  <c r="B12" i="9"/>
  <c r="A12" i="9"/>
  <c r="M11" i="9"/>
  <c r="B11" i="9"/>
  <c r="A11" i="9"/>
  <c r="M10" i="9"/>
  <c r="B10" i="9"/>
  <c r="A10" i="9"/>
  <c r="M9" i="9"/>
  <c r="B9" i="9"/>
  <c r="A9" i="9"/>
  <c r="M8" i="9"/>
  <c r="B8" i="9"/>
  <c r="A8" i="9"/>
  <c r="L7" i="9"/>
  <c r="K7" i="9"/>
  <c r="J7" i="9"/>
  <c r="I7" i="9"/>
  <c r="H7" i="9"/>
  <c r="G7" i="9"/>
  <c r="F7" i="9"/>
  <c r="E7" i="9"/>
  <c r="D7" i="9"/>
  <c r="C7" i="9"/>
  <c r="D5" i="9"/>
  <c r="D4" i="9"/>
  <c r="D2" i="9"/>
  <c r="J46" i="8"/>
  <c r="B46" i="8"/>
  <c r="J45" i="8"/>
  <c r="B45" i="8"/>
  <c r="M43" i="8"/>
  <c r="B43" i="8"/>
  <c r="A43" i="8"/>
  <c r="M42" i="8"/>
  <c r="B42" i="8"/>
  <c r="A42" i="8"/>
  <c r="M41" i="8"/>
  <c r="B41" i="8"/>
  <c r="A41" i="8"/>
  <c r="M40" i="8"/>
  <c r="B40" i="8"/>
  <c r="A40" i="8"/>
  <c r="M39" i="8"/>
  <c r="B39" i="8"/>
  <c r="A39" i="8"/>
  <c r="M38" i="8"/>
  <c r="B38" i="8"/>
  <c r="A38" i="8"/>
  <c r="M37" i="8"/>
  <c r="B37" i="8"/>
  <c r="A37" i="8"/>
  <c r="M36" i="8"/>
  <c r="B36" i="8"/>
  <c r="A36" i="8"/>
  <c r="M35" i="8"/>
  <c r="B35" i="8"/>
  <c r="A35" i="8"/>
  <c r="M34" i="8"/>
  <c r="B34" i="8"/>
  <c r="A34" i="8"/>
  <c r="M33" i="8"/>
  <c r="B33" i="8"/>
  <c r="A33" i="8"/>
  <c r="M32" i="8"/>
  <c r="B32" i="8"/>
  <c r="A32" i="8"/>
  <c r="M31" i="8"/>
  <c r="B31" i="8"/>
  <c r="A31" i="8"/>
  <c r="M30" i="8"/>
  <c r="B30" i="8"/>
  <c r="A30" i="8"/>
  <c r="M29" i="8"/>
  <c r="B29" i="8"/>
  <c r="A29" i="8"/>
  <c r="M28" i="8"/>
  <c r="B28" i="8"/>
  <c r="A28" i="8"/>
  <c r="M27" i="8"/>
  <c r="B27" i="8"/>
  <c r="A27" i="8"/>
  <c r="M26" i="8"/>
  <c r="B26" i="8"/>
  <c r="A26" i="8"/>
  <c r="M25" i="8"/>
  <c r="B25" i="8"/>
  <c r="A25" i="8"/>
  <c r="M24" i="8"/>
  <c r="B24" i="8"/>
  <c r="A24" i="8"/>
  <c r="M23" i="8"/>
  <c r="B23" i="8"/>
  <c r="A23" i="8"/>
  <c r="M22" i="8"/>
  <c r="B22" i="8"/>
  <c r="A22" i="8"/>
  <c r="M21" i="8"/>
  <c r="B21" i="8"/>
  <c r="A21" i="8"/>
  <c r="M20" i="8"/>
  <c r="B20" i="8"/>
  <c r="A20" i="8"/>
  <c r="M19" i="8"/>
  <c r="B19" i="8"/>
  <c r="A19" i="8"/>
  <c r="M18" i="8"/>
  <c r="B18" i="8"/>
  <c r="A18" i="8"/>
  <c r="M17" i="8"/>
  <c r="B17" i="8"/>
  <c r="A17" i="8"/>
  <c r="M16" i="8"/>
  <c r="B16" i="8"/>
  <c r="A16" i="8"/>
  <c r="M15" i="8"/>
  <c r="B15" i="8"/>
  <c r="A15" i="8"/>
  <c r="M14" i="8"/>
  <c r="B14" i="8"/>
  <c r="A14" i="8"/>
  <c r="M13" i="8"/>
  <c r="B13" i="8"/>
  <c r="A13" i="8"/>
  <c r="M12" i="8"/>
  <c r="B12" i="8"/>
  <c r="A12" i="8"/>
  <c r="M11" i="8"/>
  <c r="B11" i="8"/>
  <c r="A11" i="8"/>
  <c r="M10" i="8"/>
  <c r="B10" i="8"/>
  <c r="A10" i="8"/>
  <c r="M9" i="8"/>
  <c r="B9" i="8"/>
  <c r="A9" i="8"/>
  <c r="M8" i="8"/>
  <c r="B8" i="8"/>
  <c r="A8" i="8"/>
  <c r="L7" i="8"/>
  <c r="K7" i="8"/>
  <c r="J7" i="8"/>
  <c r="I7" i="8"/>
  <c r="H7" i="8"/>
  <c r="G7" i="8"/>
  <c r="F7" i="8"/>
  <c r="E7" i="8"/>
  <c r="D7" i="8"/>
  <c r="C7" i="8"/>
  <c r="D5" i="8"/>
  <c r="D4" i="8"/>
  <c r="D2" i="8"/>
  <c r="J46" i="7"/>
  <c r="B46" i="7"/>
  <c r="J45" i="7"/>
  <c r="B45" i="7"/>
  <c r="M43" i="7"/>
  <c r="B43" i="7"/>
  <c r="A43" i="7"/>
  <c r="M42" i="7"/>
  <c r="B42" i="7"/>
  <c r="A42" i="7"/>
  <c r="M41" i="7"/>
  <c r="B41" i="7"/>
  <c r="A41" i="7"/>
  <c r="M40" i="7"/>
  <c r="B40" i="7"/>
  <c r="A40" i="7"/>
  <c r="M39" i="7"/>
  <c r="B39" i="7"/>
  <c r="A39" i="7"/>
  <c r="M38" i="7"/>
  <c r="B38" i="7"/>
  <c r="A38" i="7"/>
  <c r="M37" i="7"/>
  <c r="B37" i="7"/>
  <c r="A37" i="7"/>
  <c r="M36" i="7"/>
  <c r="B36" i="7"/>
  <c r="A36" i="7"/>
  <c r="M35" i="7"/>
  <c r="B35" i="7"/>
  <c r="A35" i="7"/>
  <c r="M34" i="7"/>
  <c r="B34" i="7"/>
  <c r="A34" i="7"/>
  <c r="M33" i="7"/>
  <c r="B33" i="7"/>
  <c r="A33" i="7"/>
  <c r="M32" i="7"/>
  <c r="B32" i="7"/>
  <c r="A32" i="7"/>
  <c r="M31" i="7"/>
  <c r="B31" i="7"/>
  <c r="A31" i="7"/>
  <c r="M30" i="7"/>
  <c r="B30" i="7"/>
  <c r="A30" i="7"/>
  <c r="M29" i="7"/>
  <c r="B29" i="7"/>
  <c r="A29" i="7"/>
  <c r="M28" i="7"/>
  <c r="B28" i="7"/>
  <c r="A28" i="7"/>
  <c r="M27" i="7"/>
  <c r="B27" i="7"/>
  <c r="A27" i="7"/>
  <c r="M26" i="7"/>
  <c r="B26" i="7"/>
  <c r="A26" i="7"/>
  <c r="M25" i="7"/>
  <c r="B25" i="7"/>
  <c r="A25" i="7"/>
  <c r="M24" i="7"/>
  <c r="B24" i="7"/>
  <c r="A24" i="7"/>
  <c r="M23" i="7"/>
  <c r="B23" i="7"/>
  <c r="A23" i="7"/>
  <c r="M22" i="7"/>
  <c r="B22" i="7"/>
  <c r="A22" i="7"/>
  <c r="M21" i="7"/>
  <c r="B21" i="7"/>
  <c r="A21" i="7"/>
  <c r="M20" i="7"/>
  <c r="B20" i="7"/>
  <c r="A20" i="7"/>
  <c r="M19" i="7"/>
  <c r="B19" i="7"/>
  <c r="A19" i="7"/>
  <c r="M18" i="7"/>
  <c r="B18" i="7"/>
  <c r="A18" i="7"/>
  <c r="M17" i="7"/>
  <c r="B17" i="7"/>
  <c r="A17" i="7"/>
  <c r="M16" i="7"/>
  <c r="B16" i="7"/>
  <c r="A16" i="7"/>
  <c r="M15" i="7"/>
  <c r="B15" i="7"/>
  <c r="A15" i="7"/>
  <c r="M14" i="7"/>
  <c r="B14" i="7"/>
  <c r="A14" i="7"/>
  <c r="M13" i="7"/>
  <c r="B13" i="7"/>
  <c r="A13" i="7"/>
  <c r="M12" i="7"/>
  <c r="B12" i="7"/>
  <c r="A12" i="7"/>
  <c r="M11" i="7"/>
  <c r="B11" i="7"/>
  <c r="A11" i="7"/>
  <c r="M10" i="7"/>
  <c r="B10" i="7"/>
  <c r="A10" i="7"/>
  <c r="M9" i="7"/>
  <c r="B9" i="7"/>
  <c r="A9" i="7"/>
  <c r="M8" i="7"/>
  <c r="B8" i="7"/>
  <c r="A8" i="7"/>
  <c r="L7" i="7"/>
  <c r="K7" i="7"/>
  <c r="J7" i="7"/>
  <c r="I7" i="7"/>
  <c r="H7" i="7"/>
  <c r="G7" i="7"/>
  <c r="F7" i="7"/>
  <c r="E7" i="7"/>
  <c r="D7" i="7"/>
  <c r="C7" i="7"/>
  <c r="D5" i="7"/>
  <c r="D4" i="7"/>
  <c r="D2" i="7"/>
  <c r="L7" i="1"/>
  <c r="K7" i="1"/>
  <c r="J46" i="1"/>
  <c r="J45" i="1"/>
  <c r="J7" i="1"/>
  <c r="I7" i="1"/>
  <c r="H7" i="1"/>
  <c r="G7" i="1"/>
  <c r="F7" i="1"/>
  <c r="E7" i="1"/>
  <c r="D7" i="1"/>
  <c r="C7" i="1"/>
  <c r="B46" i="1" l="1"/>
  <c r="B45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A9" i="1"/>
  <c r="B9" i="1"/>
  <c r="A10" i="1"/>
  <c r="B10" i="1"/>
  <c r="A11" i="1"/>
  <c r="B11" i="1"/>
  <c r="A12" i="1"/>
  <c r="B12" i="1"/>
  <c r="A13" i="1"/>
  <c r="B13" i="1"/>
  <c r="A14" i="1"/>
  <c r="B14" i="1"/>
  <c r="A15" i="1"/>
  <c r="B15" i="1"/>
  <c r="A16" i="1"/>
  <c r="B1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B8" i="1"/>
  <c r="A8" i="1"/>
  <c r="D5" i="1"/>
  <c r="D4" i="1"/>
  <c r="D2" i="1"/>
  <c r="M8" i="1" l="1"/>
</calcChain>
</file>

<file path=xl/sharedStrings.xml><?xml version="1.0" encoding="utf-8"?>
<sst xmlns="http://schemas.openxmlformats.org/spreadsheetml/2006/main" count="398" uniqueCount="104">
  <si>
    <t>TOPLAM</t>
  </si>
  <si>
    <t xml:space="preserve">   ADI SOYADI</t>
  </si>
  <si>
    <t>Okul Müdürü</t>
  </si>
  <si>
    <t>Selen Nilda GÜVENDİ</t>
  </si>
  <si>
    <t xml:space="preserve">İbrahim Kaan AKIN                                </t>
  </si>
  <si>
    <t xml:space="preserve">Nida Zehra YÜCE                     </t>
  </si>
  <si>
    <t>Kayra ÇAKAR</t>
  </si>
  <si>
    <t>Beren ÖZDEMİR</t>
  </si>
  <si>
    <t>İnci Betül SOLMAZ</t>
  </si>
  <si>
    <t>Kayra TATLIPINAR</t>
  </si>
  <si>
    <t>Atlas Giray EROĞLU</t>
  </si>
  <si>
    <t>Eren Kadir TERLİ</t>
  </si>
  <si>
    <t>Erdem AYDIN</t>
  </si>
  <si>
    <t>Ecrin AVŞAR</t>
  </si>
  <si>
    <t>Tuana Esila KULAKSIZ</t>
  </si>
  <si>
    <t>Belinay TEMİZ</t>
  </si>
  <si>
    <t>Ali Emir ÇİLİNGİR</t>
  </si>
  <si>
    <t>Ahmet Emir KARALIKLI</t>
  </si>
  <si>
    <t>Nizam Mert ÜNAL</t>
  </si>
  <si>
    <t>Hakan ARSLAN</t>
  </si>
  <si>
    <t>Cemre BOL</t>
  </si>
  <si>
    <t>Elanur KILIÇARSLAN</t>
  </si>
  <si>
    <t>Yağmur SEVLİ</t>
  </si>
  <si>
    <t>Seçil Zehra TÜRK</t>
  </si>
  <si>
    <t>Yusuf ALTAN</t>
  </si>
  <si>
    <t>Göktuğ ÇAĞLAYAN</t>
  </si>
  <si>
    <t>Melike Betül TUTUCU</t>
  </si>
  <si>
    <t>Elizan ORUÇ</t>
  </si>
  <si>
    <t>Zeynep ÜNVER</t>
  </si>
  <si>
    <t>Elif Ebrar BAĞCI</t>
  </si>
  <si>
    <t>Ahsen Neva ÖZTÜRK</t>
  </si>
  <si>
    <t xml:space="preserve">Dila ÜNAL               </t>
  </si>
  <si>
    <t xml:space="preserve">Ahmet Eray TURAN        </t>
  </si>
  <si>
    <t xml:space="preserve">Enes SÖNMEZ               </t>
  </si>
  <si>
    <t>Sadık Ahmet İLHAN</t>
  </si>
  <si>
    <t>Ömer Faruk ŞEKER</t>
  </si>
  <si>
    <t>Berk Nusret KÜPE</t>
  </si>
  <si>
    <t>Furkan BAŞKAN</t>
  </si>
  <si>
    <t>Ebrar KAYA</t>
  </si>
  <si>
    <t xml:space="preserve"> OKUL NO</t>
  </si>
  <si>
    <t>Mehmet KÖSE</t>
  </si>
  <si>
    <t>4/F Sınıfı Öğretmeni</t>
  </si>
  <si>
    <t>Gülhan AYAN</t>
  </si>
  <si>
    <t>SINIF LİSTESİ</t>
  </si>
  <si>
    <t>OKUL NO</t>
  </si>
  <si>
    <t xml:space="preserve"> ADI SOYADI</t>
  </si>
  <si>
    <t>SIRA    NO</t>
  </si>
  <si>
    <t>ÖĞRETMEN</t>
  </si>
  <si>
    <t>MÜDÜR</t>
  </si>
  <si>
    <t>SINIF</t>
  </si>
  <si>
    <t>4/F</t>
  </si>
  <si>
    <t>OKUL</t>
  </si>
  <si>
    <t>YENİKENT İLKSAN İLKOKULU</t>
  </si>
  <si>
    <t>YIL</t>
  </si>
  <si>
    <t>Derse hazırlıklı gelir.</t>
  </si>
  <si>
    <t>YIL VE DÖNEM</t>
  </si>
  <si>
    <t>2021-2022    1.DÖNEM</t>
  </si>
  <si>
    <t>:</t>
  </si>
  <si>
    <t>DERS</t>
  </si>
  <si>
    <t xml:space="preserve">OKUL </t>
  </si>
  <si>
    <t>TÜRKÇE</t>
  </si>
  <si>
    <t xml:space="preserve"> DERS İÇİ ETKİNLİK DEĞERLENDİRME ÖLÇEĞİ -1</t>
  </si>
  <si>
    <t>Derste kurallara uyar, dersin düzenini bozmaz.</t>
  </si>
  <si>
    <t>Bilgi kaynaklarına nasıl ulaşacağını bilir.</t>
  </si>
  <si>
    <t>Ulaştığı kaynaklardan etkin bir biçimde yararlanır.</t>
  </si>
  <si>
    <t>Konu ile ilgili görüşlerini açıkça ifade eder</t>
  </si>
  <si>
    <t xml:space="preserve">Belirtiği görüşler ve verdiği örnekler özgündür. </t>
  </si>
  <si>
    <t>Yeni, özgün ve eleştirel sorular sorar.</t>
  </si>
  <si>
    <t>Görüşü sorulduğunda söyler.</t>
  </si>
  <si>
    <t>Sorduğu sorular konuyu içselleştirmiş olduğunu yansıtır.</t>
  </si>
  <si>
    <t>Ödevlerini  nitelikli ve özenerek yapar.</t>
  </si>
  <si>
    <t xml:space="preserve"> DERS İÇİ ETKİNLİK DEĞERLENDİRME ÖLÇEĞİ -2</t>
  </si>
  <si>
    <t xml:space="preserve"> DERS İÇİ ETKİNLİK DEĞERLENDİRME ÖLÇEĞİ -3</t>
  </si>
  <si>
    <t>ÖLÇEKLER</t>
  </si>
  <si>
    <t>MATEMATİK</t>
  </si>
  <si>
    <t>FEN BİLİMLERİ</t>
  </si>
  <si>
    <t>SOSYAL BİLGİLER</t>
  </si>
  <si>
    <t>TRAFİK GÜVENLİĞİ</t>
  </si>
  <si>
    <t>İNSAN HAKLARI VE YURTTAŞLIK EĞİTİMİ</t>
  </si>
  <si>
    <t>GÖRSEL SANATLAR</t>
  </si>
  <si>
    <t>Çalışmalarında temizlik ve düzen ilkelerine uyar</t>
  </si>
  <si>
    <t>Tekniğine uygun çalışmalar yapar.</t>
  </si>
  <si>
    <t>Özgün çalışmalar yapar.</t>
  </si>
  <si>
    <t>Zamanı iyi kullanır.</t>
  </si>
  <si>
    <t>Düzgün çizimler yapar.</t>
  </si>
  <si>
    <t>Çizimleri özenle boyar.</t>
  </si>
  <si>
    <t>Boyamada boş yer bırakmaz.</t>
  </si>
  <si>
    <t>Çizimleri gerçeğe yakın olur.</t>
  </si>
  <si>
    <t>Renk tonlarını özenle  ve gerçeğe yakın seçer.</t>
  </si>
  <si>
    <t>Çalışmalarını zamanında bitirir.</t>
  </si>
  <si>
    <t>Çalışmalarını temiz ve düzenli yapar.</t>
  </si>
  <si>
    <t>Derse, gerekli malzemelerle gelir.</t>
  </si>
  <si>
    <t>Müziksel etkinliklere katılmaya isteklidir.</t>
  </si>
  <si>
    <t>Okul müzik malzemelerini korur.</t>
  </si>
  <si>
    <t>Sesleri doğru algılar ve kullanır.</t>
  </si>
  <si>
    <t>MÜZİK</t>
  </si>
  <si>
    <t>BEDEN EĞİTİMİ</t>
  </si>
  <si>
    <t>Isınma hareketlerini kurallara uygun yapar.</t>
  </si>
  <si>
    <t>Fiziksel etkinlikleri kurallara uygun yapar.</t>
  </si>
  <si>
    <t xml:space="preserve">Kazanınca ve kaybedince uygun davranışları sergiler. </t>
  </si>
  <si>
    <t>Çalışmalarda sağlığını korur.</t>
  </si>
  <si>
    <t>Araç gereçleri özenli kullanır.</t>
  </si>
  <si>
    <t>Çalışmalarını özenerek yapar.</t>
  </si>
  <si>
    <t>www.egitimhane.com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</si>
</sst>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6"/>
      <color theme="1"/>
      <name val="Arial Narrow"/>
      <family val="2"/>
      <charset val="162"/>
    </font>
    <font>
      <sz val="9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20"/>
      <color theme="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10"/>
      <name val="Arial Tur"/>
      <charset val="162"/>
    </font>
    <font>
      <sz val="12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7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8" borderId="0" xfId="0" applyFont="1" applyFill="1" applyAlignment="1">
      <alignment vertical="center"/>
    </xf>
    <xf numFmtId="0" fontId="11" fillId="10" borderId="0" xfId="0" applyFont="1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1" fontId="7" fillId="2" borderId="4" xfId="0" applyNumberFormat="1" applyFont="1" applyFill="1" applyBorder="1" applyAlignment="1">
      <alignment vertical="center"/>
    </xf>
    <xf numFmtId="1" fontId="7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14" fillId="0" borderId="2" xfId="0" applyFont="1" applyBorder="1" applyAlignment="1">
      <alignment textRotation="90" wrapText="1"/>
    </xf>
    <xf numFmtId="0" fontId="14" fillId="0" borderId="2" xfId="0" applyFont="1" applyBorder="1" applyAlignment="1">
      <alignment wrapText="1"/>
    </xf>
    <xf numFmtId="0" fontId="15" fillId="0" borderId="3" xfId="0" applyFont="1" applyBorder="1" applyAlignment="1">
      <alignment horizontal="center" textRotation="90" wrapText="1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textRotation="90" wrapText="1"/>
    </xf>
    <xf numFmtId="0" fontId="16" fillId="0" borderId="0" xfId="0" applyFont="1"/>
    <xf numFmtId="1" fontId="17" fillId="5" borderId="1" xfId="0" applyNumberFormat="1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vertical="center"/>
    </xf>
    <xf numFmtId="0" fontId="0" fillId="12" borderId="0" xfId="0" applyFill="1" applyAlignment="1">
      <alignment horizontal="center" vertical="center"/>
    </xf>
    <xf numFmtId="1" fontId="17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7" fillId="0" borderId="1" xfId="7" applyFont="1" applyBorder="1" applyAlignment="1">
      <alignment horizontal="center" textRotation="90" shrinkToFit="1"/>
    </xf>
    <xf numFmtId="0" fontId="17" fillId="0" borderId="1" xfId="7" applyNumberFormat="1" applyFont="1" applyBorder="1" applyAlignment="1">
      <alignment horizontal="center" textRotation="90" wrapText="1" shrinkToFit="1"/>
    </xf>
    <xf numFmtId="0" fontId="0" fillId="0" borderId="0" xfId="0" applyAlignment="1">
      <alignment textRotation="90"/>
    </xf>
    <xf numFmtId="0" fontId="18" fillId="0" borderId="0" xfId="8"/>
    <xf numFmtId="0" fontId="6" fillId="0" borderId="0" xfId="2" applyFont="1" applyBorder="1" applyAlignment="1">
      <alignment horizontal="left" wrapText="1"/>
    </xf>
    <xf numFmtId="0" fontId="10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8" fillId="0" borderId="0" xfId="8" applyAlignment="1">
      <alignment horizontal="center" vertical="center" wrapText="1"/>
    </xf>
  </cellXfs>
  <cellStyles count="9">
    <cellStyle name="Köprü" xfId="8" builtinId="8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 5" xfId="1" xr:uid="{00000000-0005-0000-0000-000005000000}"/>
    <cellStyle name="Normal 6" xfId="5" xr:uid="{00000000-0005-0000-0000-000006000000}"/>
    <cellStyle name="Normal 7" xfId="6" xr:uid="{00000000-0005-0000-0000-000007000000}"/>
    <cellStyle name="Normal 8" xfId="7" xr:uid="{00000000-0005-0000-0000-000008000000}"/>
  </cellStyles>
  <dxfs count="0"/>
  <tableStyles count="0" defaultTableStyle="TableStyleMedium2" defaultPivotStyle="PivotStyleLight16"/>
  <colors>
    <mruColors>
      <color rgb="FF740C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egitimhane.com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egitimhane.com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egitimhane.com/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www.egitimhane.com/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2"/>
  <sheetViews>
    <sheetView tabSelected="1" topLeftCell="A6" workbookViewId="0">
      <selection activeCell="G11" sqref="G11"/>
    </sheetView>
  </sheetViews>
  <sheetFormatPr defaultRowHeight="15" x14ac:dyDescent="0.25"/>
  <cols>
    <col min="1" max="1" width="5.85546875" customWidth="1"/>
    <col min="2" max="2" width="8.28515625" customWidth="1"/>
    <col min="3" max="3" width="27" customWidth="1"/>
    <col min="5" max="5" width="24.42578125" customWidth="1"/>
    <col min="6" max="6" width="23" customWidth="1"/>
    <col min="7" max="7" width="18.7109375" customWidth="1"/>
    <col min="8" max="8" width="28.28515625" customWidth="1"/>
  </cols>
  <sheetData>
    <row r="1" spans="1:8" ht="15" customHeight="1" x14ac:dyDescent="0.25">
      <c r="A1" s="45" t="s">
        <v>43</v>
      </c>
      <c r="B1" s="45"/>
      <c r="C1" s="45"/>
    </row>
    <row r="2" spans="1:8" ht="15" customHeight="1" x14ac:dyDescent="0.25">
      <c r="A2" s="45"/>
      <c r="B2" s="45"/>
      <c r="C2" s="45"/>
    </row>
    <row r="3" spans="1:8" ht="31.5" customHeight="1" x14ac:dyDescent="0.25">
      <c r="A3" s="8" t="s">
        <v>46</v>
      </c>
      <c r="B3" s="10" t="s">
        <v>44</v>
      </c>
      <c r="C3" s="11" t="s">
        <v>45</v>
      </c>
      <c r="E3" s="14" t="s">
        <v>47</v>
      </c>
      <c r="F3" s="16" t="s">
        <v>48</v>
      </c>
      <c r="G3" s="12" t="s">
        <v>49</v>
      </c>
      <c r="H3" s="17" t="s">
        <v>51</v>
      </c>
    </row>
    <row r="4" spans="1:8" x14ac:dyDescent="0.25">
      <c r="A4" s="9">
        <v>1</v>
      </c>
      <c r="B4" s="31">
        <v>22</v>
      </c>
      <c r="C4" s="32" t="s">
        <v>3</v>
      </c>
      <c r="E4" s="15" t="s">
        <v>40</v>
      </c>
      <c r="F4" s="13" t="s">
        <v>42</v>
      </c>
      <c r="G4" s="13" t="s">
        <v>50</v>
      </c>
      <c r="H4" t="s">
        <v>52</v>
      </c>
    </row>
    <row r="5" spans="1:8" x14ac:dyDescent="0.25">
      <c r="A5" s="9">
        <v>2</v>
      </c>
      <c r="B5" s="31">
        <v>22</v>
      </c>
      <c r="C5" s="32" t="s">
        <v>4</v>
      </c>
      <c r="E5" s="15" t="s">
        <v>41</v>
      </c>
      <c r="F5" s="13" t="s">
        <v>2</v>
      </c>
      <c r="G5" s="13"/>
    </row>
    <row r="6" spans="1:8" x14ac:dyDescent="0.25">
      <c r="A6" s="9">
        <v>3</v>
      </c>
      <c r="B6" s="31">
        <v>116</v>
      </c>
      <c r="C6" s="32" t="s">
        <v>5</v>
      </c>
      <c r="H6" s="43"/>
    </row>
    <row r="7" spans="1:8" x14ac:dyDescent="0.25">
      <c r="A7" s="9">
        <v>4</v>
      </c>
      <c r="B7" s="33">
        <v>117</v>
      </c>
      <c r="C7" s="34" t="s">
        <v>6</v>
      </c>
    </row>
    <row r="8" spans="1:8" x14ac:dyDescent="0.25">
      <c r="A8" s="9">
        <v>5</v>
      </c>
      <c r="B8" s="31">
        <v>122</v>
      </c>
      <c r="C8" s="32" t="s">
        <v>7</v>
      </c>
      <c r="E8" s="18" t="s">
        <v>53</v>
      </c>
    </row>
    <row r="9" spans="1:8" x14ac:dyDescent="0.25">
      <c r="A9" s="9">
        <v>6</v>
      </c>
      <c r="B9" s="31">
        <v>123</v>
      </c>
      <c r="C9" s="32" t="s">
        <v>8</v>
      </c>
      <c r="E9" s="13" t="s">
        <v>56</v>
      </c>
    </row>
    <row r="10" spans="1:8" x14ac:dyDescent="0.25">
      <c r="A10" s="9">
        <v>7</v>
      </c>
      <c r="B10" s="31">
        <v>124</v>
      </c>
      <c r="C10" s="32" t="s">
        <v>9</v>
      </c>
    </row>
    <row r="11" spans="1:8" x14ac:dyDescent="0.25">
      <c r="A11" s="9">
        <v>8</v>
      </c>
      <c r="B11" s="31">
        <v>125</v>
      </c>
      <c r="C11" s="32" t="s">
        <v>10</v>
      </c>
    </row>
    <row r="12" spans="1:8" x14ac:dyDescent="0.25">
      <c r="A12" s="9">
        <v>9</v>
      </c>
      <c r="B12" s="31">
        <v>131</v>
      </c>
      <c r="C12" s="32" t="s">
        <v>11</v>
      </c>
      <c r="E12" s="35" t="s">
        <v>73</v>
      </c>
    </row>
    <row r="13" spans="1:8" x14ac:dyDescent="0.25">
      <c r="A13" s="9">
        <v>10</v>
      </c>
      <c r="B13" s="31">
        <v>132</v>
      </c>
      <c r="C13" s="32" t="s">
        <v>12</v>
      </c>
      <c r="E13" s="44" t="s">
        <v>54</v>
      </c>
      <c r="F13" s="44"/>
    </row>
    <row r="14" spans="1:8" ht="15" customHeight="1" x14ac:dyDescent="0.25">
      <c r="A14" s="9">
        <v>11</v>
      </c>
      <c r="B14" s="31">
        <v>143</v>
      </c>
      <c r="C14" s="32" t="s">
        <v>13</v>
      </c>
      <c r="E14" s="44" t="s">
        <v>62</v>
      </c>
      <c r="F14" s="44"/>
    </row>
    <row r="15" spans="1:8" ht="15" customHeight="1" x14ac:dyDescent="0.25">
      <c r="A15" s="9">
        <v>12</v>
      </c>
      <c r="B15" s="31">
        <v>146</v>
      </c>
      <c r="C15" s="32" t="s">
        <v>14</v>
      </c>
      <c r="E15" s="44" t="s">
        <v>63</v>
      </c>
      <c r="F15" s="44"/>
    </row>
    <row r="16" spans="1:8" ht="15" customHeight="1" x14ac:dyDescent="0.25">
      <c r="A16" s="9">
        <v>13</v>
      </c>
      <c r="B16" s="31">
        <v>147</v>
      </c>
      <c r="C16" s="32" t="s">
        <v>15</v>
      </c>
      <c r="E16" s="44" t="s">
        <v>64</v>
      </c>
      <c r="F16" s="44"/>
    </row>
    <row r="17" spans="1:8" ht="15" customHeight="1" x14ac:dyDescent="0.25">
      <c r="A17" s="9">
        <v>14</v>
      </c>
      <c r="B17" s="31">
        <v>149</v>
      </c>
      <c r="C17" s="32" t="s">
        <v>16</v>
      </c>
      <c r="E17" s="44" t="s">
        <v>65</v>
      </c>
      <c r="F17" s="44"/>
    </row>
    <row r="18" spans="1:8" ht="15" customHeight="1" x14ac:dyDescent="0.25">
      <c r="A18" s="9">
        <v>15</v>
      </c>
      <c r="B18" s="31">
        <v>151</v>
      </c>
      <c r="C18" s="32" t="s">
        <v>17</v>
      </c>
      <c r="E18" s="44" t="s">
        <v>66</v>
      </c>
      <c r="F18" s="44"/>
    </row>
    <row r="19" spans="1:8" ht="15" customHeight="1" x14ac:dyDescent="0.25">
      <c r="A19" s="9">
        <v>16</v>
      </c>
      <c r="B19" s="31">
        <v>154</v>
      </c>
      <c r="C19" s="32" t="s">
        <v>18</v>
      </c>
      <c r="E19" s="44" t="s">
        <v>67</v>
      </c>
      <c r="F19" s="44"/>
    </row>
    <row r="20" spans="1:8" ht="15" customHeight="1" x14ac:dyDescent="0.25">
      <c r="A20" s="9">
        <v>17</v>
      </c>
      <c r="B20" s="31">
        <v>155</v>
      </c>
      <c r="C20" s="32" t="s">
        <v>19</v>
      </c>
      <c r="E20" s="44" t="s">
        <v>68</v>
      </c>
      <c r="F20" s="44"/>
    </row>
    <row r="21" spans="1:8" ht="15" customHeight="1" x14ac:dyDescent="0.25">
      <c r="A21" s="9">
        <v>18</v>
      </c>
      <c r="B21" s="31">
        <v>156</v>
      </c>
      <c r="C21" s="32" t="s">
        <v>20</v>
      </c>
      <c r="E21" s="44" t="s">
        <v>69</v>
      </c>
      <c r="F21" s="44"/>
    </row>
    <row r="22" spans="1:8" ht="15" customHeight="1" x14ac:dyDescent="0.25">
      <c r="A22" s="9">
        <v>19</v>
      </c>
      <c r="B22" s="31">
        <v>167</v>
      </c>
      <c r="C22" s="32" t="s">
        <v>21</v>
      </c>
      <c r="E22" s="44" t="s">
        <v>70</v>
      </c>
      <c r="F22" s="44"/>
    </row>
    <row r="23" spans="1:8" x14ac:dyDescent="0.25">
      <c r="A23" s="9">
        <v>20</v>
      </c>
      <c r="B23" s="31">
        <v>170</v>
      </c>
      <c r="C23" s="32" t="s">
        <v>22</v>
      </c>
    </row>
    <row r="24" spans="1:8" x14ac:dyDescent="0.25">
      <c r="A24" s="9">
        <v>21</v>
      </c>
      <c r="B24" s="31">
        <v>173</v>
      </c>
      <c r="C24" s="32" t="s">
        <v>23</v>
      </c>
    </row>
    <row r="25" spans="1:8" x14ac:dyDescent="0.25">
      <c r="A25" s="9">
        <v>22</v>
      </c>
      <c r="B25" s="31">
        <v>174</v>
      </c>
      <c r="C25" s="32" t="s">
        <v>24</v>
      </c>
      <c r="H25" s="30"/>
    </row>
    <row r="26" spans="1:8" x14ac:dyDescent="0.25">
      <c r="A26" s="9">
        <v>23</v>
      </c>
      <c r="B26" s="31">
        <v>185</v>
      </c>
      <c r="C26" s="32" t="s">
        <v>25</v>
      </c>
    </row>
    <row r="27" spans="1:8" x14ac:dyDescent="0.25">
      <c r="A27" s="9">
        <v>24</v>
      </c>
      <c r="B27" s="31">
        <v>191</v>
      </c>
      <c r="C27" s="32" t="s">
        <v>26</v>
      </c>
    </row>
    <row r="28" spans="1:8" x14ac:dyDescent="0.25">
      <c r="A28" s="9">
        <v>25</v>
      </c>
      <c r="B28" s="31">
        <v>192</v>
      </c>
      <c r="C28" s="32" t="s">
        <v>27</v>
      </c>
    </row>
    <row r="29" spans="1:8" x14ac:dyDescent="0.25">
      <c r="A29" s="9">
        <v>26</v>
      </c>
      <c r="B29" s="31">
        <v>293</v>
      </c>
      <c r="C29" s="32" t="s">
        <v>28</v>
      </c>
    </row>
    <row r="30" spans="1:8" x14ac:dyDescent="0.25">
      <c r="A30" s="9">
        <v>27</v>
      </c>
      <c r="B30" s="31">
        <v>355</v>
      </c>
      <c r="C30" s="32" t="s">
        <v>29</v>
      </c>
    </row>
    <row r="31" spans="1:8" x14ac:dyDescent="0.25">
      <c r="A31" s="9">
        <v>28</v>
      </c>
      <c r="B31" s="31">
        <v>476</v>
      </c>
      <c r="C31" s="32" t="s">
        <v>30</v>
      </c>
    </row>
    <row r="32" spans="1:8" x14ac:dyDescent="0.25">
      <c r="A32" s="9">
        <v>29</v>
      </c>
      <c r="B32" s="31">
        <v>640</v>
      </c>
      <c r="C32" s="32" t="s">
        <v>31</v>
      </c>
    </row>
    <row r="33" spans="1:3" x14ac:dyDescent="0.25">
      <c r="A33" s="9">
        <v>30</v>
      </c>
      <c r="B33" s="31">
        <v>738</v>
      </c>
      <c r="C33" s="32" t="s">
        <v>32</v>
      </c>
    </row>
    <row r="34" spans="1:3" x14ac:dyDescent="0.25">
      <c r="A34" s="9">
        <v>31</v>
      </c>
      <c r="B34" s="31">
        <v>777</v>
      </c>
      <c r="C34" s="32" t="s">
        <v>33</v>
      </c>
    </row>
    <row r="35" spans="1:3" x14ac:dyDescent="0.25">
      <c r="A35" s="9">
        <v>32</v>
      </c>
      <c r="B35" s="31">
        <v>815</v>
      </c>
      <c r="C35" s="32" t="s">
        <v>34</v>
      </c>
    </row>
    <row r="36" spans="1:3" x14ac:dyDescent="0.25">
      <c r="A36" s="9">
        <v>33</v>
      </c>
      <c r="B36" s="31">
        <v>888</v>
      </c>
      <c r="C36" s="32" t="s">
        <v>35</v>
      </c>
    </row>
    <row r="37" spans="1:3" x14ac:dyDescent="0.25">
      <c r="A37" s="9">
        <v>34</v>
      </c>
      <c r="B37" s="31">
        <v>962</v>
      </c>
      <c r="C37" s="32" t="s">
        <v>36</v>
      </c>
    </row>
    <row r="38" spans="1:3" x14ac:dyDescent="0.25">
      <c r="A38" s="9">
        <v>35</v>
      </c>
      <c r="B38" s="31">
        <v>1000</v>
      </c>
      <c r="C38" s="32" t="s">
        <v>37</v>
      </c>
    </row>
    <row r="39" spans="1:3" x14ac:dyDescent="0.25">
      <c r="A39" s="9">
        <v>36</v>
      </c>
      <c r="B39" s="31">
        <v>1049</v>
      </c>
      <c r="C39" s="32" t="s">
        <v>38</v>
      </c>
    </row>
    <row r="52" spans="3:3" x14ac:dyDescent="0.25">
      <c r="C52" s="43" t="s">
        <v>103</v>
      </c>
    </row>
  </sheetData>
  <mergeCells count="11">
    <mergeCell ref="A1:C2"/>
    <mergeCell ref="E13:F13"/>
    <mergeCell ref="E14:F14"/>
    <mergeCell ref="E15:F15"/>
    <mergeCell ref="E16:F16"/>
    <mergeCell ref="E22:F22"/>
    <mergeCell ref="E17:F17"/>
    <mergeCell ref="E18:F18"/>
    <mergeCell ref="E19:F19"/>
    <mergeCell ref="E20:F20"/>
    <mergeCell ref="E21:F21"/>
  </mergeCells>
  <hyperlinks>
    <hyperlink ref="C52" r:id="rId1" display="http://www.egitimhane.com/" xr:uid="{00000000-0004-0000-0000-000001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47"/>
  <sheetViews>
    <sheetView view="pageBreakPreview" zoomScaleNormal="100" zoomScaleSheetLayoutView="100" workbookViewId="0">
      <selection activeCell="K7" sqref="K7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61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6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6"/>
    </row>
    <row r="3" spans="1:13" ht="15" customHeight="1" x14ac:dyDescent="0.25">
      <c r="A3" s="48" t="s">
        <v>58</v>
      </c>
      <c r="B3" s="48"/>
      <c r="C3" s="6" t="s">
        <v>57</v>
      </c>
      <c r="D3" s="49" t="s">
        <v>60</v>
      </c>
      <c r="E3" s="49"/>
      <c r="F3" s="49"/>
      <c r="G3" s="49"/>
      <c r="H3" s="49"/>
      <c r="I3" s="49"/>
      <c r="J3" s="49"/>
      <c r="K3" s="49"/>
      <c r="L3" s="49"/>
      <c r="M3" s="6"/>
    </row>
    <row r="4" spans="1:13" ht="15" customHeight="1" x14ac:dyDescent="0.25">
      <c r="A4" s="48" t="s">
        <v>59</v>
      </c>
      <c r="B4" s="48"/>
      <c r="C4" s="6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6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6:M6"/>
    <mergeCell ref="A1:M1"/>
    <mergeCell ref="A4:B4"/>
    <mergeCell ref="A2:B2"/>
    <mergeCell ref="A3:B3"/>
    <mergeCell ref="A5:B5"/>
    <mergeCell ref="D2:L2"/>
    <mergeCell ref="D3:L3"/>
    <mergeCell ref="D4:L4"/>
    <mergeCell ref="D5:L5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47"/>
  <sheetViews>
    <sheetView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7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7"/>
    </row>
    <row r="3" spans="1:13" ht="15" customHeight="1" x14ac:dyDescent="0.25">
      <c r="A3" s="48" t="s">
        <v>58</v>
      </c>
      <c r="B3" s="48"/>
      <c r="C3" s="7" t="s">
        <v>57</v>
      </c>
      <c r="D3" s="49" t="s">
        <v>60</v>
      </c>
      <c r="E3" s="49"/>
      <c r="F3" s="49"/>
      <c r="G3" s="49"/>
      <c r="H3" s="49"/>
      <c r="I3" s="49"/>
      <c r="J3" s="49"/>
      <c r="K3" s="49"/>
      <c r="L3" s="49"/>
      <c r="M3" s="7"/>
    </row>
    <row r="4" spans="1:13" ht="15" customHeight="1" x14ac:dyDescent="0.25">
      <c r="A4" s="48" t="s">
        <v>59</v>
      </c>
      <c r="B4" s="48"/>
      <c r="C4" s="7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7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M47"/>
  <sheetViews>
    <sheetView view="pageBreakPreview" topLeftCell="A8" zoomScaleNormal="100" zoomScaleSheetLayoutView="100" workbookViewId="0">
      <selection activeCell="A8" sqref="A8:B43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72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7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7"/>
    </row>
    <row r="3" spans="1:13" ht="15" customHeight="1" x14ac:dyDescent="0.25">
      <c r="A3" s="48" t="s">
        <v>58</v>
      </c>
      <c r="B3" s="48"/>
      <c r="C3" s="7" t="s">
        <v>57</v>
      </c>
      <c r="D3" s="49" t="s">
        <v>60</v>
      </c>
      <c r="E3" s="49"/>
      <c r="F3" s="49"/>
      <c r="G3" s="49"/>
      <c r="H3" s="49"/>
      <c r="I3" s="49"/>
      <c r="J3" s="49"/>
      <c r="K3" s="49"/>
      <c r="L3" s="49"/>
      <c r="M3" s="7"/>
    </row>
    <row r="4" spans="1:13" ht="15" customHeight="1" x14ac:dyDescent="0.25">
      <c r="A4" s="48" t="s">
        <v>59</v>
      </c>
      <c r="B4" s="48"/>
      <c r="C4" s="7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7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56"/>
  <sheetViews>
    <sheetView view="pageBreakPreview" zoomScaleNormal="100" zoomScaleSheetLayoutView="100" workbookViewId="0">
      <selection activeCell="D4" sqref="D4:L4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61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7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7"/>
    </row>
    <row r="3" spans="1:13" ht="15" customHeight="1" x14ac:dyDescent="0.25">
      <c r="A3" s="48" t="s">
        <v>58</v>
      </c>
      <c r="B3" s="48"/>
      <c r="C3" s="7" t="s">
        <v>57</v>
      </c>
      <c r="D3" s="49" t="s">
        <v>74</v>
      </c>
      <c r="E3" s="49"/>
      <c r="F3" s="49"/>
      <c r="G3" s="49"/>
      <c r="H3" s="49"/>
      <c r="I3" s="49"/>
      <c r="J3" s="49"/>
      <c r="K3" s="49"/>
      <c r="L3" s="49"/>
      <c r="M3" s="7"/>
    </row>
    <row r="4" spans="1:13" ht="15" customHeight="1" x14ac:dyDescent="0.25">
      <c r="A4" s="48" t="s">
        <v>59</v>
      </c>
      <c r="B4" s="48"/>
      <c r="C4" s="7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7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  <row r="56" spans="2:2" x14ac:dyDescent="0.25">
      <c r="B56" s="43" t="s">
        <v>103</v>
      </c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hyperlinks>
    <hyperlink ref="B56" r:id="rId1" display="http://www.egitimhane.com/" xr:uid="{00000000-0004-0000-0400-000000000000}"/>
  </hyperlink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M47"/>
  <sheetViews>
    <sheetView view="pageBreakPreview" topLeftCell="A8" zoomScaleNormal="100" zoomScaleSheetLayoutView="100" workbookViewId="0">
      <selection activeCell="A8" sqref="A8:B43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7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7"/>
    </row>
    <row r="3" spans="1:13" ht="15" customHeight="1" x14ac:dyDescent="0.25">
      <c r="A3" s="48" t="s">
        <v>58</v>
      </c>
      <c r="B3" s="48"/>
      <c r="C3" s="7" t="s">
        <v>57</v>
      </c>
      <c r="D3" s="49" t="s">
        <v>74</v>
      </c>
      <c r="E3" s="49"/>
      <c r="F3" s="49"/>
      <c r="G3" s="49"/>
      <c r="H3" s="49"/>
      <c r="I3" s="49"/>
      <c r="J3" s="49"/>
      <c r="K3" s="49"/>
      <c r="L3" s="49"/>
      <c r="M3" s="7"/>
    </row>
    <row r="4" spans="1:13" ht="15" customHeight="1" x14ac:dyDescent="0.25">
      <c r="A4" s="48" t="s">
        <v>59</v>
      </c>
      <c r="B4" s="48"/>
      <c r="C4" s="7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7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M47"/>
  <sheetViews>
    <sheetView view="pageBreakPreview" topLeftCell="A8" zoomScaleNormal="100" zoomScaleSheetLayoutView="100" workbookViewId="0">
      <selection activeCell="A8" sqref="A8:B43"/>
    </sheetView>
  </sheetViews>
  <sheetFormatPr defaultRowHeight="15" x14ac:dyDescent="0.25"/>
  <cols>
    <col min="1" max="1" width="5.14062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72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7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7"/>
    </row>
    <row r="3" spans="1:13" ht="15" customHeight="1" x14ac:dyDescent="0.25">
      <c r="A3" s="48" t="s">
        <v>58</v>
      </c>
      <c r="B3" s="48"/>
      <c r="C3" s="7" t="s">
        <v>57</v>
      </c>
      <c r="D3" s="49" t="s">
        <v>74</v>
      </c>
      <c r="E3" s="49"/>
      <c r="F3" s="49"/>
      <c r="G3" s="49"/>
      <c r="H3" s="49"/>
      <c r="I3" s="49"/>
      <c r="J3" s="49"/>
      <c r="K3" s="49"/>
      <c r="L3" s="49"/>
      <c r="M3" s="7"/>
    </row>
    <row r="4" spans="1:13" ht="15" customHeight="1" x14ac:dyDescent="0.25">
      <c r="A4" s="48" t="s">
        <v>59</v>
      </c>
      <c r="B4" s="48"/>
      <c r="C4" s="7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7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M47"/>
  <sheetViews>
    <sheetView view="pageBreakPreview" zoomScaleNormal="100" zoomScaleSheetLayoutView="100" workbookViewId="0">
      <selection activeCell="P7" sqref="P7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61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7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7"/>
    </row>
    <row r="3" spans="1:13" ht="15" customHeight="1" x14ac:dyDescent="0.25">
      <c r="A3" s="48" t="s">
        <v>58</v>
      </c>
      <c r="B3" s="48"/>
      <c r="C3" s="7" t="s">
        <v>57</v>
      </c>
      <c r="D3" s="49" t="s">
        <v>75</v>
      </c>
      <c r="E3" s="49"/>
      <c r="F3" s="49"/>
      <c r="G3" s="49"/>
      <c r="H3" s="49"/>
      <c r="I3" s="49"/>
      <c r="J3" s="49"/>
      <c r="K3" s="49"/>
      <c r="L3" s="49"/>
      <c r="M3" s="7"/>
    </row>
    <row r="4" spans="1:13" ht="15" customHeight="1" x14ac:dyDescent="0.25">
      <c r="A4" s="48" t="s">
        <v>59</v>
      </c>
      <c r="B4" s="48"/>
      <c r="C4" s="7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7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50" t="s">
        <v>103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hyperlinks>
    <hyperlink ref="A6" r:id="rId1" xr:uid="{00000000-0004-0000-0700-000000000000}"/>
  </hyperlink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M47"/>
  <sheetViews>
    <sheetView view="pageBreakPreview" topLeftCell="A8" zoomScaleNormal="100" zoomScaleSheetLayoutView="100" workbookViewId="0">
      <selection activeCell="A8" sqref="A8:B43"/>
    </sheetView>
  </sheetViews>
  <sheetFormatPr defaultRowHeight="15" x14ac:dyDescent="0.25"/>
  <cols>
    <col min="1" max="1" width="5.14062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7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7"/>
    </row>
    <row r="3" spans="1:13" ht="15" customHeight="1" x14ac:dyDescent="0.25">
      <c r="A3" s="48" t="s">
        <v>58</v>
      </c>
      <c r="B3" s="48"/>
      <c r="C3" s="7" t="s">
        <v>57</v>
      </c>
      <c r="D3" s="49" t="s">
        <v>75</v>
      </c>
      <c r="E3" s="49"/>
      <c r="F3" s="49"/>
      <c r="G3" s="49"/>
      <c r="H3" s="49"/>
      <c r="I3" s="49"/>
      <c r="J3" s="49"/>
      <c r="K3" s="49"/>
      <c r="L3" s="49"/>
      <c r="M3" s="7"/>
    </row>
    <row r="4" spans="1:13" ht="15" customHeight="1" x14ac:dyDescent="0.25">
      <c r="A4" s="48" t="s">
        <v>59</v>
      </c>
      <c r="B4" s="48"/>
      <c r="C4" s="7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7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M47"/>
  <sheetViews>
    <sheetView view="pageBreakPreview" topLeftCell="A26" zoomScaleNormal="100" zoomScaleSheetLayoutView="100" workbookViewId="0">
      <selection activeCell="Q41" sqref="Q41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72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7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7"/>
    </row>
    <row r="3" spans="1:13" ht="15" customHeight="1" x14ac:dyDescent="0.25">
      <c r="A3" s="48" t="s">
        <v>58</v>
      </c>
      <c r="B3" s="48"/>
      <c r="C3" s="7" t="s">
        <v>57</v>
      </c>
      <c r="D3" s="49" t="s">
        <v>75</v>
      </c>
      <c r="E3" s="49"/>
      <c r="F3" s="49"/>
      <c r="G3" s="49"/>
      <c r="H3" s="49"/>
      <c r="I3" s="49"/>
      <c r="J3" s="49"/>
      <c r="K3" s="49"/>
      <c r="L3" s="49"/>
      <c r="M3" s="7"/>
    </row>
    <row r="4" spans="1:13" ht="15" customHeight="1" x14ac:dyDescent="0.25">
      <c r="A4" s="48" t="s">
        <v>59</v>
      </c>
      <c r="B4" s="48"/>
      <c r="C4" s="7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7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1" tint="0.499984740745262"/>
  </sheetPr>
  <dimension ref="A1:M47"/>
  <sheetViews>
    <sheetView view="pageBreakPreview" zoomScaleNormal="100" zoomScaleSheetLayoutView="100" workbookViewId="0">
      <selection activeCell="K7" sqref="K7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61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7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7"/>
    </row>
    <row r="3" spans="1:13" ht="15" customHeight="1" x14ac:dyDescent="0.25">
      <c r="A3" s="48" t="s">
        <v>58</v>
      </c>
      <c r="B3" s="48"/>
      <c r="C3" s="7" t="s">
        <v>57</v>
      </c>
      <c r="D3" s="49" t="s">
        <v>76</v>
      </c>
      <c r="E3" s="49"/>
      <c r="F3" s="49"/>
      <c r="G3" s="49"/>
      <c r="H3" s="49"/>
      <c r="I3" s="49"/>
      <c r="J3" s="49"/>
      <c r="K3" s="49"/>
      <c r="L3" s="49"/>
      <c r="M3" s="7"/>
    </row>
    <row r="4" spans="1:13" ht="15" customHeight="1" x14ac:dyDescent="0.25">
      <c r="A4" s="48" t="s">
        <v>59</v>
      </c>
      <c r="B4" s="48"/>
      <c r="C4" s="7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7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1" tint="0.499984740745262"/>
  </sheetPr>
  <dimension ref="A1:M47"/>
  <sheetViews>
    <sheetView view="pageBreakPreview" zoomScaleNormal="100" zoomScaleSheetLayoutView="100" workbookViewId="0">
      <selection activeCell="P16" sqref="P16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7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7"/>
    </row>
    <row r="3" spans="1:13" ht="15" customHeight="1" x14ac:dyDescent="0.25">
      <c r="A3" s="48" t="s">
        <v>58</v>
      </c>
      <c r="B3" s="48"/>
      <c r="C3" s="7" t="s">
        <v>57</v>
      </c>
      <c r="D3" s="49" t="s">
        <v>76</v>
      </c>
      <c r="E3" s="49"/>
      <c r="F3" s="49"/>
      <c r="G3" s="49"/>
      <c r="H3" s="49"/>
      <c r="I3" s="49"/>
      <c r="J3" s="49"/>
      <c r="K3" s="49"/>
      <c r="L3" s="49"/>
      <c r="M3" s="7"/>
    </row>
    <row r="4" spans="1:13" ht="15" customHeight="1" x14ac:dyDescent="0.25">
      <c r="A4" s="48" t="s">
        <v>59</v>
      </c>
      <c r="B4" s="48"/>
      <c r="C4" s="7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7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1" tint="0.499984740745262"/>
  </sheetPr>
  <dimension ref="A1:M47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72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7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7"/>
    </row>
    <row r="3" spans="1:13" ht="15" customHeight="1" x14ac:dyDescent="0.25">
      <c r="A3" s="48" t="s">
        <v>58</v>
      </c>
      <c r="B3" s="48"/>
      <c r="C3" s="7" t="s">
        <v>57</v>
      </c>
      <c r="D3" s="49" t="s">
        <v>76</v>
      </c>
      <c r="E3" s="49"/>
      <c r="F3" s="49"/>
      <c r="G3" s="49"/>
      <c r="H3" s="49"/>
      <c r="I3" s="49"/>
      <c r="J3" s="49"/>
      <c r="K3" s="49"/>
      <c r="L3" s="49"/>
      <c r="M3" s="7"/>
    </row>
    <row r="4" spans="1:13" ht="15" customHeight="1" x14ac:dyDescent="0.25">
      <c r="A4" s="48" t="s">
        <v>59</v>
      </c>
      <c r="B4" s="48"/>
      <c r="C4" s="7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7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50" t="s">
        <v>103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hyperlinks>
    <hyperlink ref="A6" r:id="rId1" xr:uid="{00000000-0004-0000-0C00-000000000000}"/>
  </hyperlink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M47"/>
  <sheetViews>
    <sheetView view="pageBreakPreview" zoomScaleNormal="100" zoomScaleSheetLayoutView="100" workbookViewId="0">
      <selection activeCell="R7" sqref="R7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61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28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28"/>
    </row>
    <row r="3" spans="1:13" ht="15" customHeight="1" x14ac:dyDescent="0.25">
      <c r="A3" s="48" t="s">
        <v>58</v>
      </c>
      <c r="B3" s="48"/>
      <c r="C3" s="28" t="s">
        <v>57</v>
      </c>
      <c r="D3" s="49" t="s">
        <v>77</v>
      </c>
      <c r="E3" s="49"/>
      <c r="F3" s="49"/>
      <c r="G3" s="49"/>
      <c r="H3" s="49"/>
      <c r="I3" s="49"/>
      <c r="J3" s="49"/>
      <c r="K3" s="49"/>
      <c r="L3" s="49"/>
      <c r="M3" s="28"/>
    </row>
    <row r="4" spans="1:13" ht="15" customHeight="1" x14ac:dyDescent="0.25">
      <c r="A4" s="48" t="s">
        <v>59</v>
      </c>
      <c r="B4" s="48"/>
      <c r="C4" s="28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28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50" t="s">
        <v>103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hyperlinks>
    <hyperlink ref="A6" r:id="rId1" xr:uid="{00000000-0004-0000-0D00-000000000000}"/>
  </hyperlink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30A0"/>
  </sheetPr>
  <dimension ref="A1:M47"/>
  <sheetViews>
    <sheetView view="pageBreakPreview" zoomScaleNormal="100" zoomScaleSheetLayoutView="100" workbookViewId="0">
      <selection activeCell="P7" sqref="P7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28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28"/>
    </row>
    <row r="3" spans="1:13" ht="15" customHeight="1" x14ac:dyDescent="0.25">
      <c r="A3" s="48" t="s">
        <v>58</v>
      </c>
      <c r="B3" s="48"/>
      <c r="C3" s="28" t="s">
        <v>57</v>
      </c>
      <c r="D3" s="49" t="s">
        <v>77</v>
      </c>
      <c r="E3" s="49"/>
      <c r="F3" s="49"/>
      <c r="G3" s="49"/>
      <c r="H3" s="49"/>
      <c r="I3" s="49"/>
      <c r="J3" s="49"/>
      <c r="K3" s="49"/>
      <c r="L3" s="49"/>
      <c r="M3" s="28"/>
    </row>
    <row r="4" spans="1:13" ht="15" customHeight="1" x14ac:dyDescent="0.25">
      <c r="A4" s="48" t="s">
        <v>59</v>
      </c>
      <c r="B4" s="48"/>
      <c r="C4" s="28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28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-0.249977111117893"/>
  </sheetPr>
  <dimension ref="A1:M47"/>
  <sheetViews>
    <sheetView view="pageBreakPreview" zoomScaleNormal="100" zoomScaleSheetLayoutView="100" workbookViewId="0">
      <selection activeCell="L15" sqref="L15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61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28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28"/>
    </row>
    <row r="3" spans="1:13" ht="15" customHeight="1" x14ac:dyDescent="0.25">
      <c r="A3" s="48" t="s">
        <v>58</v>
      </c>
      <c r="B3" s="48"/>
      <c r="C3" s="28" t="s">
        <v>57</v>
      </c>
      <c r="D3" s="49" t="s">
        <v>79</v>
      </c>
      <c r="E3" s="49"/>
      <c r="F3" s="49"/>
      <c r="G3" s="49"/>
      <c r="H3" s="49"/>
      <c r="I3" s="49"/>
      <c r="J3" s="49"/>
      <c r="K3" s="49"/>
      <c r="L3" s="49"/>
      <c r="M3" s="28"/>
    </row>
    <row r="4" spans="1:13" ht="15" customHeight="1" x14ac:dyDescent="0.25">
      <c r="A4" s="48" t="s">
        <v>59</v>
      </c>
      <c r="B4" s="48"/>
      <c r="C4" s="28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28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40" t="s">
        <v>84</v>
      </c>
      <c r="E7" s="40" t="s">
        <v>85</v>
      </c>
      <c r="F7" s="40" t="s">
        <v>86</v>
      </c>
      <c r="G7" s="40" t="s">
        <v>87</v>
      </c>
      <c r="H7" s="41" t="s">
        <v>88</v>
      </c>
      <c r="I7" s="29" t="s">
        <v>82</v>
      </c>
      <c r="J7" s="29" t="s">
        <v>89</v>
      </c>
      <c r="K7" s="29" t="s">
        <v>90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-0.249977111117893"/>
  </sheetPr>
  <dimension ref="A1:M47"/>
  <sheetViews>
    <sheetView view="pageBreakPreview" zoomScaleNormal="100" zoomScaleSheetLayoutView="100" workbookViewId="0">
      <selection activeCell="S9" sqref="S9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28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28"/>
    </row>
    <row r="3" spans="1:13" ht="15" customHeight="1" x14ac:dyDescent="0.25">
      <c r="A3" s="48" t="s">
        <v>58</v>
      </c>
      <c r="B3" s="48"/>
      <c r="C3" s="28" t="s">
        <v>57</v>
      </c>
      <c r="D3" s="49" t="s">
        <v>78</v>
      </c>
      <c r="E3" s="49"/>
      <c r="F3" s="49"/>
      <c r="G3" s="49"/>
      <c r="H3" s="49"/>
      <c r="I3" s="49"/>
      <c r="J3" s="49"/>
      <c r="K3" s="49"/>
      <c r="L3" s="49"/>
      <c r="M3" s="28"/>
    </row>
    <row r="4" spans="1:13" ht="15" customHeight="1" x14ac:dyDescent="0.25">
      <c r="A4" s="48" t="s">
        <v>59</v>
      </c>
      <c r="B4" s="48"/>
      <c r="C4" s="28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28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tr">
        <f>ANA!$E15</f>
        <v>Bilgi kaynaklarına nasıl ulaşacağını bilir.</v>
      </c>
      <c r="F7" s="29" t="str">
        <f>ANA!$E16</f>
        <v>Ulaştığı kaynaklardan etkin bir biçimde yararlanır.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tr">
        <f>ANA!$E19</f>
        <v>Yeni, özgün ve eleştirel sorular sorar.</v>
      </c>
      <c r="J7" s="29" t="str">
        <f>ANA!$E20</f>
        <v>Görüşü sorulduğunda söyler.</v>
      </c>
      <c r="K7" s="29" t="str">
        <f>ANA!$E21</f>
        <v>Sorduğu sorular konuyu içselleştirmiş olduğunu yansıtır.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4" tint="0.39997558519241921"/>
  </sheetPr>
  <dimension ref="A1:M47"/>
  <sheetViews>
    <sheetView view="pageBreakPreview" zoomScaleNormal="100" zoomScaleSheetLayoutView="100" workbookViewId="0">
      <selection activeCell="R10" sqref="R10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61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28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28"/>
    </row>
    <row r="3" spans="1:13" ht="15" customHeight="1" x14ac:dyDescent="0.25">
      <c r="A3" s="48" t="s">
        <v>58</v>
      </c>
      <c r="B3" s="48"/>
      <c r="C3" s="28" t="s">
        <v>57</v>
      </c>
      <c r="D3" s="49" t="s">
        <v>79</v>
      </c>
      <c r="E3" s="49"/>
      <c r="F3" s="49"/>
      <c r="G3" s="49"/>
      <c r="H3" s="49"/>
      <c r="I3" s="49"/>
      <c r="J3" s="49"/>
      <c r="K3" s="49"/>
      <c r="L3" s="49"/>
      <c r="M3" s="28"/>
    </row>
    <row r="4" spans="1:13" ht="15" customHeight="1" x14ac:dyDescent="0.25">
      <c r="A4" s="48" t="s">
        <v>59</v>
      </c>
      <c r="B4" s="48"/>
      <c r="C4" s="28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28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">
        <v>80</v>
      </c>
      <c r="F7" s="29" t="s">
        <v>81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">
        <v>82</v>
      </c>
      <c r="J7" s="29" t="str">
        <f>ANA!$E20</f>
        <v>Görüşü sorulduğunda söyler.</v>
      </c>
      <c r="K7" s="29" t="s">
        <v>83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4" tint="0.39997558519241921"/>
  </sheetPr>
  <dimension ref="A1:M47"/>
  <sheetViews>
    <sheetView view="pageBreakPreview" zoomScaleNormal="100" zoomScaleSheetLayoutView="100" workbookViewId="0">
      <selection activeCell="R7" sqref="R7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13" ht="26.25" customHeight="1" x14ac:dyDescent="0.25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" customHeight="1" x14ac:dyDescent="0.25">
      <c r="A2" s="48" t="s">
        <v>55</v>
      </c>
      <c r="B2" s="48"/>
      <c r="C2" s="38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38"/>
    </row>
    <row r="3" spans="1:13" ht="15" customHeight="1" x14ac:dyDescent="0.25">
      <c r="A3" s="48" t="s">
        <v>58</v>
      </c>
      <c r="B3" s="48"/>
      <c r="C3" s="38" t="s">
        <v>57</v>
      </c>
      <c r="D3" s="49" t="s">
        <v>79</v>
      </c>
      <c r="E3" s="49"/>
      <c r="F3" s="49"/>
      <c r="G3" s="49"/>
      <c r="H3" s="49"/>
      <c r="I3" s="49"/>
      <c r="J3" s="49"/>
      <c r="K3" s="49"/>
      <c r="L3" s="49"/>
      <c r="M3" s="38"/>
    </row>
    <row r="4" spans="1:13" ht="15" customHeight="1" x14ac:dyDescent="0.25">
      <c r="A4" s="48" t="s">
        <v>59</v>
      </c>
      <c r="B4" s="48"/>
      <c r="C4" s="38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13" ht="15" customHeight="1" x14ac:dyDescent="0.25">
      <c r="A5" s="48" t="s">
        <v>49</v>
      </c>
      <c r="B5" s="48"/>
      <c r="C5" s="38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13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">
        <v>80</v>
      </c>
      <c r="F7" s="29" t="s">
        <v>81</v>
      </c>
      <c r="G7" s="29" t="str">
        <f>ANA!$E17</f>
        <v>Konu ile ilgili görüşlerini açıkça ifade eder</v>
      </c>
      <c r="H7" s="29" t="str">
        <f>ANA!$E18</f>
        <v xml:space="preserve">Belirtiği görüşler ve verdiği örnekler özgündür. </v>
      </c>
      <c r="I7" s="29" t="s">
        <v>82</v>
      </c>
      <c r="J7" s="29" t="str">
        <f>ANA!$E20</f>
        <v>Görüşü sorulduğunda söyler.</v>
      </c>
      <c r="K7" s="29" t="s">
        <v>83</v>
      </c>
      <c r="L7" s="29" t="str">
        <f>ANA!$E22</f>
        <v>Ödevlerini  nitelikli ve özenerek yapar.</v>
      </c>
      <c r="M7" s="27" t="s">
        <v>0</v>
      </c>
    </row>
    <row r="8" spans="1:13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13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13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13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13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13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13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13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13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7" tint="-0.499984740745262"/>
  </sheetPr>
  <dimension ref="A1:AL47"/>
  <sheetViews>
    <sheetView view="pageBreakPreview" zoomScaleNormal="100" zoomScaleSheetLayoutView="100" workbookViewId="0">
      <selection activeCell="J7" sqref="J7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38" ht="26.25" customHeight="1" x14ac:dyDescent="0.25">
      <c r="A1" s="47" t="s">
        <v>61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38" ht="15" customHeight="1" x14ac:dyDescent="0.25">
      <c r="A2" s="48" t="s">
        <v>55</v>
      </c>
      <c r="B2" s="48"/>
      <c r="C2" s="38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38"/>
    </row>
    <row r="3" spans="1:38" ht="15" customHeight="1" x14ac:dyDescent="0.25">
      <c r="A3" s="48" t="s">
        <v>58</v>
      </c>
      <c r="B3" s="48"/>
      <c r="C3" s="38" t="s">
        <v>57</v>
      </c>
      <c r="D3" s="49" t="s">
        <v>95</v>
      </c>
      <c r="E3" s="49"/>
      <c r="F3" s="49"/>
      <c r="G3" s="49"/>
      <c r="H3" s="49"/>
      <c r="I3" s="49"/>
      <c r="J3" s="49"/>
      <c r="K3" s="49"/>
      <c r="L3" s="49"/>
      <c r="M3" s="38"/>
    </row>
    <row r="4" spans="1:38" ht="15" customHeight="1" x14ac:dyDescent="0.25">
      <c r="A4" s="48" t="s">
        <v>59</v>
      </c>
      <c r="B4" s="48"/>
      <c r="C4" s="38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38" ht="15" customHeight="1" x14ac:dyDescent="0.25">
      <c r="A5" s="48" t="s">
        <v>49</v>
      </c>
      <c r="B5" s="48"/>
      <c r="C5" s="38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38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38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">
        <v>91</v>
      </c>
      <c r="F7" s="29" t="s">
        <v>92</v>
      </c>
      <c r="G7" s="29" t="s">
        <v>93</v>
      </c>
      <c r="H7" s="29" t="s">
        <v>94</v>
      </c>
      <c r="I7" s="29" t="s">
        <v>82</v>
      </c>
      <c r="J7" s="29" t="str">
        <f>ANA!$E20</f>
        <v>Görüşü sorulduğunda söyler.</v>
      </c>
      <c r="K7" s="29" t="s">
        <v>83</v>
      </c>
      <c r="L7" s="29" t="str">
        <f>ANA!$E22</f>
        <v>Ödevlerini  nitelikli ve özenerek yapar.</v>
      </c>
      <c r="M7" s="27" t="s">
        <v>0</v>
      </c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</row>
    <row r="8" spans="1:38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38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38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38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38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38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38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38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38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7" tint="-0.499984740745262"/>
  </sheetPr>
  <dimension ref="A1:AL47"/>
  <sheetViews>
    <sheetView view="pageBreakPreview" zoomScaleNormal="100" zoomScaleSheetLayoutView="100" workbookViewId="0">
      <selection activeCell="O7" sqref="O7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38" ht="26.25" customHeight="1" x14ac:dyDescent="0.25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38" ht="15" customHeight="1" x14ac:dyDescent="0.25">
      <c r="A2" s="48" t="s">
        <v>55</v>
      </c>
      <c r="B2" s="48"/>
      <c r="C2" s="39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39"/>
    </row>
    <row r="3" spans="1:38" ht="15" customHeight="1" x14ac:dyDescent="0.25">
      <c r="A3" s="48" t="s">
        <v>58</v>
      </c>
      <c r="B3" s="48"/>
      <c r="C3" s="39" t="s">
        <v>57</v>
      </c>
      <c r="D3" s="49" t="s">
        <v>95</v>
      </c>
      <c r="E3" s="49"/>
      <c r="F3" s="49"/>
      <c r="G3" s="49"/>
      <c r="H3" s="49"/>
      <c r="I3" s="49"/>
      <c r="J3" s="49"/>
      <c r="K3" s="49"/>
      <c r="L3" s="49"/>
      <c r="M3" s="39"/>
    </row>
    <row r="4" spans="1:38" ht="15" customHeight="1" x14ac:dyDescent="0.25">
      <c r="A4" s="48" t="s">
        <v>59</v>
      </c>
      <c r="B4" s="48"/>
      <c r="C4" s="39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38" ht="15" customHeight="1" x14ac:dyDescent="0.25">
      <c r="A5" s="48" t="s">
        <v>49</v>
      </c>
      <c r="B5" s="48"/>
      <c r="C5" s="39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38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38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">
        <v>91</v>
      </c>
      <c r="F7" s="29" t="s">
        <v>92</v>
      </c>
      <c r="G7" s="29" t="s">
        <v>93</v>
      </c>
      <c r="H7" s="29" t="s">
        <v>94</v>
      </c>
      <c r="I7" s="29" t="s">
        <v>82</v>
      </c>
      <c r="J7" s="29" t="str">
        <f>ANA!$E20</f>
        <v>Görüşü sorulduğunda söyler.</v>
      </c>
      <c r="K7" s="29" t="s">
        <v>83</v>
      </c>
      <c r="L7" s="29" t="str">
        <f>ANA!$E22</f>
        <v>Ödevlerini  nitelikli ve özenerek yapar.</v>
      </c>
      <c r="M7" s="27" t="s">
        <v>0</v>
      </c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</row>
    <row r="8" spans="1:38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38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38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38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38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38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38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38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38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740C74"/>
  </sheetPr>
  <dimension ref="A1:AC47"/>
  <sheetViews>
    <sheetView view="pageBreakPreview" zoomScaleNormal="100" zoomScaleSheetLayoutView="100" workbookViewId="0">
      <selection activeCell="R7" sqref="R7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29" ht="26.25" customHeight="1" x14ac:dyDescent="0.25">
      <c r="A1" s="47" t="s">
        <v>61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29" ht="15" customHeight="1" x14ac:dyDescent="0.25">
      <c r="A2" s="48" t="s">
        <v>55</v>
      </c>
      <c r="B2" s="48"/>
      <c r="C2" s="39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39"/>
    </row>
    <row r="3" spans="1:29" ht="15" customHeight="1" x14ac:dyDescent="0.25">
      <c r="A3" s="48" t="s">
        <v>58</v>
      </c>
      <c r="B3" s="48"/>
      <c r="C3" s="39" t="s">
        <v>57</v>
      </c>
      <c r="D3" s="49" t="s">
        <v>96</v>
      </c>
      <c r="E3" s="49"/>
      <c r="F3" s="49"/>
      <c r="G3" s="49"/>
      <c r="H3" s="49"/>
      <c r="I3" s="49"/>
      <c r="J3" s="49"/>
      <c r="K3" s="49"/>
      <c r="L3" s="49"/>
      <c r="M3" s="39"/>
    </row>
    <row r="4" spans="1:29" ht="15" customHeight="1" x14ac:dyDescent="0.25">
      <c r="A4" s="48" t="s">
        <v>59</v>
      </c>
      <c r="B4" s="48"/>
      <c r="C4" s="39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29" ht="15" customHeight="1" x14ac:dyDescent="0.25">
      <c r="A5" s="48" t="s">
        <v>49</v>
      </c>
      <c r="B5" s="48"/>
      <c r="C5" s="39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29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29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">
        <v>91</v>
      </c>
      <c r="F7" s="29" t="s">
        <v>97</v>
      </c>
      <c r="G7" s="29" t="s">
        <v>98</v>
      </c>
      <c r="H7" s="29" t="s">
        <v>99</v>
      </c>
      <c r="I7" s="29" t="s">
        <v>100</v>
      </c>
      <c r="J7" s="29" t="s">
        <v>101</v>
      </c>
      <c r="K7" s="29" t="s">
        <v>83</v>
      </c>
      <c r="L7" s="29" t="s">
        <v>102</v>
      </c>
      <c r="M7" s="27" t="s">
        <v>0</v>
      </c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</row>
    <row r="8" spans="1:29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29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29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29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29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29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29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29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29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740C74"/>
  </sheetPr>
  <dimension ref="A1:AC47"/>
  <sheetViews>
    <sheetView view="pageBreakPreview" zoomScaleNormal="100" zoomScaleSheetLayoutView="100" workbookViewId="0">
      <selection activeCell="O7" sqref="O7"/>
    </sheetView>
  </sheetViews>
  <sheetFormatPr defaultRowHeight="15" x14ac:dyDescent="0.25"/>
  <cols>
    <col min="1" max="1" width="5" customWidth="1"/>
    <col min="2" max="2" width="18.28515625" customWidth="1"/>
    <col min="3" max="12" width="5.85546875" style="1" customWidth="1"/>
    <col min="13" max="13" width="5.85546875" customWidth="1"/>
  </cols>
  <sheetData>
    <row r="1" spans="1:29" ht="26.25" customHeight="1" x14ac:dyDescent="0.25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29" ht="15" customHeight="1" x14ac:dyDescent="0.25">
      <c r="A2" s="48" t="s">
        <v>55</v>
      </c>
      <c r="B2" s="48"/>
      <c r="C2" s="39" t="s">
        <v>57</v>
      </c>
      <c r="D2" s="49" t="str">
        <f>ANA!E9</f>
        <v>2021-2022    1.DÖNEM</v>
      </c>
      <c r="E2" s="49"/>
      <c r="F2" s="49"/>
      <c r="G2" s="49"/>
      <c r="H2" s="49"/>
      <c r="I2" s="49"/>
      <c r="J2" s="49"/>
      <c r="K2" s="49"/>
      <c r="L2" s="49"/>
      <c r="M2" s="39"/>
    </row>
    <row r="3" spans="1:29" ht="15" customHeight="1" x14ac:dyDescent="0.25">
      <c r="A3" s="48" t="s">
        <v>58</v>
      </c>
      <c r="B3" s="48"/>
      <c r="C3" s="39" t="s">
        <v>57</v>
      </c>
      <c r="D3" s="49" t="s">
        <v>96</v>
      </c>
      <c r="E3" s="49"/>
      <c r="F3" s="49"/>
      <c r="G3" s="49"/>
      <c r="H3" s="49"/>
      <c r="I3" s="49"/>
      <c r="J3" s="49"/>
      <c r="K3" s="49"/>
      <c r="L3" s="49"/>
      <c r="M3" s="39"/>
    </row>
    <row r="4" spans="1:29" ht="15" customHeight="1" x14ac:dyDescent="0.25">
      <c r="A4" s="48" t="s">
        <v>59</v>
      </c>
      <c r="B4" s="48"/>
      <c r="C4" s="39" t="s">
        <v>57</v>
      </c>
      <c r="D4" s="49" t="str">
        <f>ANA!H4</f>
        <v>YENİKENT İLKSAN İLKOKULU</v>
      </c>
      <c r="E4" s="49"/>
      <c r="F4" s="49"/>
      <c r="G4" s="49"/>
      <c r="H4" s="49"/>
      <c r="I4" s="49"/>
      <c r="J4" s="49"/>
      <c r="K4" s="49"/>
      <c r="L4" s="49"/>
      <c r="M4" s="19"/>
    </row>
    <row r="5" spans="1:29" ht="15" customHeight="1" x14ac:dyDescent="0.25">
      <c r="A5" s="48" t="s">
        <v>49</v>
      </c>
      <c r="B5" s="48"/>
      <c r="C5" s="39" t="s">
        <v>57</v>
      </c>
      <c r="D5" s="49" t="str">
        <f>ANA!G4</f>
        <v>4/F</v>
      </c>
      <c r="E5" s="49"/>
      <c r="F5" s="49"/>
      <c r="G5" s="49"/>
      <c r="H5" s="49"/>
      <c r="I5" s="49"/>
      <c r="J5" s="49"/>
      <c r="K5" s="49"/>
      <c r="L5" s="49"/>
      <c r="M5" s="19"/>
    </row>
    <row r="6" spans="1:29" ht="1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29" ht="170.25" customHeight="1" x14ac:dyDescent="0.25">
      <c r="A7" s="25" t="s">
        <v>39</v>
      </c>
      <c r="B7" s="26" t="s">
        <v>1</v>
      </c>
      <c r="C7" s="29" t="str">
        <f>ANA!$E13</f>
        <v>Derse hazırlıklı gelir.</v>
      </c>
      <c r="D7" s="29" t="str">
        <f>ANA!$E14</f>
        <v>Derste kurallara uyar, dersin düzenini bozmaz.</v>
      </c>
      <c r="E7" s="29" t="s">
        <v>91</v>
      </c>
      <c r="F7" s="29" t="s">
        <v>97</v>
      </c>
      <c r="G7" s="29" t="s">
        <v>98</v>
      </c>
      <c r="H7" s="29" t="s">
        <v>99</v>
      </c>
      <c r="I7" s="29" t="s">
        <v>100</v>
      </c>
      <c r="J7" s="29" t="s">
        <v>101</v>
      </c>
      <c r="K7" s="29" t="s">
        <v>83</v>
      </c>
      <c r="L7" s="29" t="s">
        <v>102</v>
      </c>
      <c r="M7" s="27" t="s">
        <v>0</v>
      </c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</row>
    <row r="8" spans="1:29" ht="13.5" customHeight="1" x14ac:dyDescent="0.25">
      <c r="A8" s="36">
        <f>ANA!B4</f>
        <v>22</v>
      </c>
      <c r="B8" s="37" t="str">
        <f>ANA!C4</f>
        <v>Selen Nilda GÜVENDİ</v>
      </c>
      <c r="C8" s="20">
        <v>10</v>
      </c>
      <c r="D8" s="20">
        <v>10</v>
      </c>
      <c r="E8" s="20">
        <v>10</v>
      </c>
      <c r="F8" s="20">
        <v>10</v>
      </c>
      <c r="G8" s="20">
        <v>10</v>
      </c>
      <c r="H8" s="20">
        <v>10</v>
      </c>
      <c r="I8" s="20">
        <v>10</v>
      </c>
      <c r="J8" s="20">
        <v>10</v>
      </c>
      <c r="K8" s="20">
        <v>10</v>
      </c>
      <c r="L8" s="20">
        <v>10</v>
      </c>
      <c r="M8" s="2">
        <f t="shared" ref="M8:M43" si="0">SUM(C8:L8)</f>
        <v>100</v>
      </c>
    </row>
    <row r="9" spans="1:29" ht="13.5" customHeight="1" x14ac:dyDescent="0.25">
      <c r="A9" s="36">
        <f>ANA!B5</f>
        <v>22</v>
      </c>
      <c r="B9" s="37" t="str">
        <f>ANA!C5</f>
        <v xml:space="preserve">İbrahim Kaan AKIN                                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">
        <f t="shared" si="0"/>
        <v>100</v>
      </c>
    </row>
    <row r="10" spans="1:29" ht="13.5" customHeight="1" x14ac:dyDescent="0.25">
      <c r="A10" s="36">
        <f>ANA!B6</f>
        <v>116</v>
      </c>
      <c r="B10" s="37" t="str">
        <f>ANA!C6</f>
        <v xml:space="preserve">Nida Zehra YÜCE                     </v>
      </c>
      <c r="C10" s="20">
        <v>10</v>
      </c>
      <c r="D10" s="20">
        <v>10</v>
      </c>
      <c r="E10" s="20">
        <v>10</v>
      </c>
      <c r="F10" s="20">
        <v>10</v>
      </c>
      <c r="G10" s="20">
        <v>10</v>
      </c>
      <c r="H10" s="20">
        <v>10</v>
      </c>
      <c r="I10" s="20">
        <v>10</v>
      </c>
      <c r="J10" s="20">
        <v>10</v>
      </c>
      <c r="K10" s="20">
        <v>10</v>
      </c>
      <c r="L10" s="20">
        <v>10</v>
      </c>
      <c r="M10" s="2">
        <f t="shared" si="0"/>
        <v>100</v>
      </c>
    </row>
    <row r="11" spans="1:29" ht="13.5" customHeight="1" x14ac:dyDescent="0.25">
      <c r="A11" s="36">
        <f>ANA!B7</f>
        <v>117</v>
      </c>
      <c r="B11" s="37" t="str">
        <f>ANA!C7</f>
        <v>Kayra ÇAKAR</v>
      </c>
      <c r="C11" s="20">
        <v>10</v>
      </c>
      <c r="D11" s="20">
        <v>10</v>
      </c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">
        <f t="shared" si="0"/>
        <v>100</v>
      </c>
    </row>
    <row r="12" spans="1:29" ht="13.5" customHeight="1" x14ac:dyDescent="0.25">
      <c r="A12" s="36">
        <f>ANA!B8</f>
        <v>122</v>
      </c>
      <c r="B12" s="37" t="str">
        <f>ANA!C8</f>
        <v>Beren ÖZDEMİR</v>
      </c>
      <c r="C12" s="20">
        <v>10</v>
      </c>
      <c r="D12" s="20">
        <v>10</v>
      </c>
      <c r="E12" s="20">
        <v>10</v>
      </c>
      <c r="F12" s="20">
        <v>10</v>
      </c>
      <c r="G12" s="20">
        <v>10</v>
      </c>
      <c r="H12" s="20">
        <v>10</v>
      </c>
      <c r="I12" s="20">
        <v>10</v>
      </c>
      <c r="J12" s="20">
        <v>10</v>
      </c>
      <c r="K12" s="20">
        <v>10</v>
      </c>
      <c r="L12" s="20">
        <v>10</v>
      </c>
      <c r="M12" s="2">
        <f t="shared" si="0"/>
        <v>100</v>
      </c>
    </row>
    <row r="13" spans="1:29" ht="13.5" customHeight="1" x14ac:dyDescent="0.25">
      <c r="A13" s="36">
        <f>ANA!B9</f>
        <v>123</v>
      </c>
      <c r="B13" s="37" t="str">
        <f>ANA!C9</f>
        <v>İnci Betül SOLMAZ</v>
      </c>
      <c r="C13" s="20">
        <v>10</v>
      </c>
      <c r="D13" s="20">
        <v>10</v>
      </c>
      <c r="E13" s="20">
        <v>10</v>
      </c>
      <c r="F13" s="20">
        <v>10</v>
      </c>
      <c r="G13" s="20">
        <v>10</v>
      </c>
      <c r="H13" s="20">
        <v>10</v>
      </c>
      <c r="I13" s="20">
        <v>10</v>
      </c>
      <c r="J13" s="20">
        <v>10</v>
      </c>
      <c r="K13" s="20">
        <v>10</v>
      </c>
      <c r="L13" s="20">
        <v>10</v>
      </c>
      <c r="M13" s="2">
        <f t="shared" si="0"/>
        <v>100</v>
      </c>
    </row>
    <row r="14" spans="1:29" ht="13.5" customHeight="1" x14ac:dyDescent="0.25">
      <c r="A14" s="36">
        <f>ANA!B10</f>
        <v>124</v>
      </c>
      <c r="B14" s="37" t="str">
        <f>ANA!C10</f>
        <v>Kayra TATLIPINAR</v>
      </c>
      <c r="C14" s="20">
        <v>10</v>
      </c>
      <c r="D14" s="20">
        <v>10</v>
      </c>
      <c r="E14" s="20">
        <v>10</v>
      </c>
      <c r="F14" s="20">
        <v>10</v>
      </c>
      <c r="G14" s="20">
        <v>10</v>
      </c>
      <c r="H14" s="20">
        <v>10</v>
      </c>
      <c r="I14" s="20">
        <v>10</v>
      </c>
      <c r="J14" s="20">
        <v>10</v>
      </c>
      <c r="K14" s="20">
        <v>10</v>
      </c>
      <c r="L14" s="20">
        <v>10</v>
      </c>
      <c r="M14" s="2">
        <f t="shared" si="0"/>
        <v>100</v>
      </c>
    </row>
    <row r="15" spans="1:29" ht="13.5" customHeight="1" x14ac:dyDescent="0.25">
      <c r="A15" s="36">
        <f>ANA!B11</f>
        <v>125</v>
      </c>
      <c r="B15" s="37" t="str">
        <f>ANA!C11</f>
        <v>Atlas Giray EROĞLU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">
        <f t="shared" si="0"/>
        <v>100</v>
      </c>
    </row>
    <row r="16" spans="1:29" ht="13.5" customHeight="1" x14ac:dyDescent="0.25">
      <c r="A16" s="36">
        <f>ANA!B12</f>
        <v>131</v>
      </c>
      <c r="B16" s="37" t="str">
        <f>ANA!C12</f>
        <v>Eren Kadir TERLİ</v>
      </c>
      <c r="C16" s="20">
        <v>10</v>
      </c>
      <c r="D16" s="20">
        <v>10</v>
      </c>
      <c r="E16" s="20">
        <v>10</v>
      </c>
      <c r="F16" s="20">
        <v>10</v>
      </c>
      <c r="G16" s="20">
        <v>10</v>
      </c>
      <c r="H16" s="20">
        <v>10</v>
      </c>
      <c r="I16" s="20">
        <v>10</v>
      </c>
      <c r="J16" s="20">
        <v>10</v>
      </c>
      <c r="K16" s="20">
        <v>10</v>
      </c>
      <c r="L16" s="20">
        <v>10</v>
      </c>
      <c r="M16" s="2">
        <f t="shared" si="0"/>
        <v>100</v>
      </c>
    </row>
    <row r="17" spans="1:13" ht="13.5" customHeight="1" x14ac:dyDescent="0.25">
      <c r="A17" s="36">
        <f>ANA!B13</f>
        <v>132</v>
      </c>
      <c r="B17" s="37" t="str">
        <f>ANA!C13</f>
        <v>Erdem AYDIN</v>
      </c>
      <c r="C17" s="20">
        <v>10</v>
      </c>
      <c r="D17" s="20">
        <v>10</v>
      </c>
      <c r="E17" s="20">
        <v>10</v>
      </c>
      <c r="F17" s="20">
        <v>10</v>
      </c>
      <c r="G17" s="20">
        <v>10</v>
      </c>
      <c r="H17" s="20">
        <v>10</v>
      </c>
      <c r="I17" s="20">
        <v>10</v>
      </c>
      <c r="J17" s="20">
        <v>10</v>
      </c>
      <c r="K17" s="20">
        <v>10</v>
      </c>
      <c r="L17" s="20">
        <v>10</v>
      </c>
      <c r="M17" s="2">
        <f t="shared" si="0"/>
        <v>100</v>
      </c>
    </row>
    <row r="18" spans="1:13" ht="13.5" customHeight="1" x14ac:dyDescent="0.25">
      <c r="A18" s="36">
        <f>ANA!B14</f>
        <v>143</v>
      </c>
      <c r="B18" s="37" t="str">
        <f>ANA!C14</f>
        <v>Ecrin AVŞAR</v>
      </c>
      <c r="C18" s="20">
        <v>10</v>
      </c>
      <c r="D18" s="20">
        <v>10</v>
      </c>
      <c r="E18" s="20">
        <v>10</v>
      </c>
      <c r="F18" s="20">
        <v>10</v>
      </c>
      <c r="G18" s="20">
        <v>10</v>
      </c>
      <c r="H18" s="20">
        <v>10</v>
      </c>
      <c r="I18" s="20">
        <v>10</v>
      </c>
      <c r="J18" s="20">
        <v>10</v>
      </c>
      <c r="K18" s="20">
        <v>10</v>
      </c>
      <c r="L18" s="20">
        <v>10</v>
      </c>
      <c r="M18" s="2">
        <f t="shared" si="0"/>
        <v>100</v>
      </c>
    </row>
    <row r="19" spans="1:13" ht="13.5" customHeight="1" x14ac:dyDescent="0.25">
      <c r="A19" s="36">
        <f>ANA!B15</f>
        <v>146</v>
      </c>
      <c r="B19" s="37" t="str">
        <f>ANA!C15</f>
        <v>Tuana Esila KULAKSIZ</v>
      </c>
      <c r="C19" s="20">
        <v>10</v>
      </c>
      <c r="D19" s="20">
        <v>10</v>
      </c>
      <c r="E19" s="20">
        <v>10</v>
      </c>
      <c r="F19" s="20">
        <v>10</v>
      </c>
      <c r="G19" s="20">
        <v>10</v>
      </c>
      <c r="H19" s="20">
        <v>10</v>
      </c>
      <c r="I19" s="20">
        <v>10</v>
      </c>
      <c r="J19" s="20">
        <v>10</v>
      </c>
      <c r="K19" s="20">
        <v>10</v>
      </c>
      <c r="L19" s="20">
        <v>10</v>
      </c>
      <c r="M19" s="2">
        <f t="shared" si="0"/>
        <v>100</v>
      </c>
    </row>
    <row r="20" spans="1:13" ht="13.5" customHeight="1" x14ac:dyDescent="0.25">
      <c r="A20" s="36">
        <f>ANA!B16</f>
        <v>147</v>
      </c>
      <c r="B20" s="37" t="str">
        <f>ANA!C16</f>
        <v>Belinay TEMİZ</v>
      </c>
      <c r="C20" s="20">
        <v>10</v>
      </c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">
        <f t="shared" si="0"/>
        <v>100</v>
      </c>
    </row>
    <row r="21" spans="1:13" ht="13.5" customHeight="1" x14ac:dyDescent="0.25">
      <c r="A21" s="36">
        <f>ANA!B17</f>
        <v>149</v>
      </c>
      <c r="B21" s="37" t="str">
        <f>ANA!C17</f>
        <v>Ali Emir ÇİLİNGİR</v>
      </c>
      <c r="C21" s="20">
        <v>10</v>
      </c>
      <c r="D21" s="20">
        <v>10</v>
      </c>
      <c r="E21" s="20">
        <v>10</v>
      </c>
      <c r="F21" s="20">
        <v>10</v>
      </c>
      <c r="G21" s="20">
        <v>10</v>
      </c>
      <c r="H21" s="20">
        <v>10</v>
      </c>
      <c r="I21" s="20">
        <v>10</v>
      </c>
      <c r="J21" s="20">
        <v>10</v>
      </c>
      <c r="K21" s="20">
        <v>10</v>
      </c>
      <c r="L21" s="20">
        <v>10</v>
      </c>
      <c r="M21" s="2">
        <f t="shared" si="0"/>
        <v>100</v>
      </c>
    </row>
    <row r="22" spans="1:13" ht="13.5" customHeight="1" x14ac:dyDescent="0.25">
      <c r="A22" s="36">
        <f>ANA!B18</f>
        <v>151</v>
      </c>
      <c r="B22" s="37" t="str">
        <f>ANA!C18</f>
        <v>Ahmet Emir KARALIKLI</v>
      </c>
      <c r="C22" s="20">
        <v>10</v>
      </c>
      <c r="D22" s="20">
        <v>10</v>
      </c>
      <c r="E22" s="20">
        <v>10</v>
      </c>
      <c r="F22" s="20">
        <v>10</v>
      </c>
      <c r="G22" s="20">
        <v>10</v>
      </c>
      <c r="H22" s="20">
        <v>10</v>
      </c>
      <c r="I22" s="20">
        <v>10</v>
      </c>
      <c r="J22" s="20">
        <v>10</v>
      </c>
      <c r="K22" s="20">
        <v>10</v>
      </c>
      <c r="L22" s="20">
        <v>10</v>
      </c>
      <c r="M22" s="2">
        <f t="shared" si="0"/>
        <v>100</v>
      </c>
    </row>
    <row r="23" spans="1:13" ht="13.5" customHeight="1" x14ac:dyDescent="0.25">
      <c r="A23" s="36">
        <f>ANA!B19</f>
        <v>154</v>
      </c>
      <c r="B23" s="37" t="str">
        <f>ANA!C19</f>
        <v>Nizam Mert ÜNAL</v>
      </c>
      <c r="C23" s="20">
        <v>10</v>
      </c>
      <c r="D23" s="20">
        <v>10</v>
      </c>
      <c r="E23" s="20">
        <v>10</v>
      </c>
      <c r="F23" s="20">
        <v>10</v>
      </c>
      <c r="G23" s="20">
        <v>10</v>
      </c>
      <c r="H23" s="20">
        <v>10</v>
      </c>
      <c r="I23" s="20">
        <v>10</v>
      </c>
      <c r="J23" s="20">
        <v>10</v>
      </c>
      <c r="K23" s="20">
        <v>10</v>
      </c>
      <c r="L23" s="20">
        <v>10</v>
      </c>
      <c r="M23" s="2">
        <f t="shared" si="0"/>
        <v>100</v>
      </c>
    </row>
    <row r="24" spans="1:13" ht="13.5" customHeight="1" x14ac:dyDescent="0.25">
      <c r="A24" s="36">
        <f>ANA!B20</f>
        <v>155</v>
      </c>
      <c r="B24" s="37" t="str">
        <f>ANA!C20</f>
        <v>Hakan ARSLAN</v>
      </c>
      <c r="C24" s="20">
        <v>10</v>
      </c>
      <c r="D24" s="20">
        <v>10</v>
      </c>
      <c r="E24" s="20">
        <v>10</v>
      </c>
      <c r="F24" s="20">
        <v>10</v>
      </c>
      <c r="G24" s="20">
        <v>10</v>
      </c>
      <c r="H24" s="20">
        <v>10</v>
      </c>
      <c r="I24" s="20">
        <v>10</v>
      </c>
      <c r="J24" s="20">
        <v>10</v>
      </c>
      <c r="K24" s="20">
        <v>10</v>
      </c>
      <c r="L24" s="20">
        <v>10</v>
      </c>
      <c r="M24" s="2">
        <f t="shared" si="0"/>
        <v>100</v>
      </c>
    </row>
    <row r="25" spans="1:13" ht="13.5" customHeight="1" x14ac:dyDescent="0.25">
      <c r="A25" s="36">
        <f>ANA!B21</f>
        <v>156</v>
      </c>
      <c r="B25" s="37" t="str">
        <f>ANA!C21</f>
        <v>Cemre BOL</v>
      </c>
      <c r="C25" s="20">
        <v>10</v>
      </c>
      <c r="D25" s="20">
        <v>10</v>
      </c>
      <c r="E25" s="20">
        <v>10</v>
      </c>
      <c r="F25" s="20">
        <v>10</v>
      </c>
      <c r="G25" s="20">
        <v>10</v>
      </c>
      <c r="H25" s="20">
        <v>10</v>
      </c>
      <c r="I25" s="20">
        <v>10</v>
      </c>
      <c r="J25" s="20">
        <v>10</v>
      </c>
      <c r="K25" s="20">
        <v>10</v>
      </c>
      <c r="L25" s="20">
        <v>10</v>
      </c>
      <c r="M25" s="2">
        <f t="shared" si="0"/>
        <v>100</v>
      </c>
    </row>
    <row r="26" spans="1:13" ht="13.5" customHeight="1" x14ac:dyDescent="0.25">
      <c r="A26" s="36">
        <f>ANA!B22</f>
        <v>167</v>
      </c>
      <c r="B26" s="37" t="str">
        <f>ANA!C22</f>
        <v>Elanur KILIÇARSLAN</v>
      </c>
      <c r="C26" s="20">
        <v>10</v>
      </c>
      <c r="D26" s="20">
        <v>10</v>
      </c>
      <c r="E26" s="20">
        <v>10</v>
      </c>
      <c r="F26" s="20">
        <v>10</v>
      </c>
      <c r="G26" s="20">
        <v>10</v>
      </c>
      <c r="H26" s="20">
        <v>10</v>
      </c>
      <c r="I26" s="20">
        <v>10</v>
      </c>
      <c r="J26" s="20">
        <v>10</v>
      </c>
      <c r="K26" s="20">
        <v>10</v>
      </c>
      <c r="L26" s="20">
        <v>10</v>
      </c>
      <c r="M26" s="2">
        <f t="shared" si="0"/>
        <v>100</v>
      </c>
    </row>
    <row r="27" spans="1:13" ht="13.5" customHeight="1" x14ac:dyDescent="0.25">
      <c r="A27" s="36">
        <f>ANA!B23</f>
        <v>170</v>
      </c>
      <c r="B27" s="37" t="str">
        <f>ANA!C23</f>
        <v>Yağmur SEVLİ</v>
      </c>
      <c r="C27" s="20">
        <v>10</v>
      </c>
      <c r="D27" s="20">
        <v>10</v>
      </c>
      <c r="E27" s="20">
        <v>10</v>
      </c>
      <c r="F27" s="20">
        <v>10</v>
      </c>
      <c r="G27" s="20">
        <v>10</v>
      </c>
      <c r="H27" s="20">
        <v>10</v>
      </c>
      <c r="I27" s="20">
        <v>10</v>
      </c>
      <c r="J27" s="20">
        <v>10</v>
      </c>
      <c r="K27" s="20">
        <v>10</v>
      </c>
      <c r="L27" s="20">
        <v>10</v>
      </c>
      <c r="M27" s="2">
        <f t="shared" si="0"/>
        <v>100</v>
      </c>
    </row>
    <row r="28" spans="1:13" ht="13.5" customHeight="1" x14ac:dyDescent="0.25">
      <c r="A28" s="36">
        <f>ANA!B24</f>
        <v>173</v>
      </c>
      <c r="B28" s="37" t="str">
        <f>ANA!C24</f>
        <v>Seçil Zehra TÜRK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  <c r="M28" s="2">
        <f t="shared" si="0"/>
        <v>100</v>
      </c>
    </row>
    <row r="29" spans="1:13" ht="13.5" customHeight="1" x14ac:dyDescent="0.25">
      <c r="A29" s="36">
        <f>ANA!B25</f>
        <v>174</v>
      </c>
      <c r="B29" s="37" t="str">
        <f>ANA!C25</f>
        <v>Yusuf ALTAN</v>
      </c>
      <c r="C29" s="20">
        <v>10</v>
      </c>
      <c r="D29" s="20">
        <v>10</v>
      </c>
      <c r="E29" s="20">
        <v>10</v>
      </c>
      <c r="F29" s="20">
        <v>10</v>
      </c>
      <c r="G29" s="20">
        <v>10</v>
      </c>
      <c r="H29" s="20">
        <v>10</v>
      </c>
      <c r="I29" s="20">
        <v>10</v>
      </c>
      <c r="J29" s="20">
        <v>10</v>
      </c>
      <c r="K29" s="20">
        <v>10</v>
      </c>
      <c r="L29" s="20">
        <v>10</v>
      </c>
      <c r="M29" s="2">
        <f t="shared" si="0"/>
        <v>100</v>
      </c>
    </row>
    <row r="30" spans="1:13" ht="13.5" customHeight="1" x14ac:dyDescent="0.25">
      <c r="A30" s="36">
        <f>ANA!B26</f>
        <v>185</v>
      </c>
      <c r="B30" s="37" t="str">
        <f>ANA!C26</f>
        <v>Göktuğ ÇAĞLAYAN</v>
      </c>
      <c r="C30" s="20">
        <v>10</v>
      </c>
      <c r="D30" s="20">
        <v>10</v>
      </c>
      <c r="E30" s="20">
        <v>10</v>
      </c>
      <c r="F30" s="20">
        <v>10</v>
      </c>
      <c r="G30" s="20">
        <v>10</v>
      </c>
      <c r="H30" s="20">
        <v>10</v>
      </c>
      <c r="I30" s="20">
        <v>10</v>
      </c>
      <c r="J30" s="20">
        <v>10</v>
      </c>
      <c r="K30" s="20">
        <v>10</v>
      </c>
      <c r="L30" s="20">
        <v>10</v>
      </c>
      <c r="M30" s="2">
        <f t="shared" si="0"/>
        <v>100</v>
      </c>
    </row>
    <row r="31" spans="1:13" ht="13.5" customHeight="1" x14ac:dyDescent="0.25">
      <c r="A31" s="36">
        <f>ANA!B27</f>
        <v>191</v>
      </c>
      <c r="B31" s="37" t="str">
        <f>ANA!C27</f>
        <v>Melike Betül TUTUCU</v>
      </c>
      <c r="C31" s="20">
        <v>10</v>
      </c>
      <c r="D31" s="20">
        <v>10</v>
      </c>
      <c r="E31" s="20">
        <v>10</v>
      </c>
      <c r="F31" s="20">
        <v>10</v>
      </c>
      <c r="G31" s="20">
        <v>10</v>
      </c>
      <c r="H31" s="20">
        <v>10</v>
      </c>
      <c r="I31" s="20">
        <v>10</v>
      </c>
      <c r="J31" s="20">
        <v>10</v>
      </c>
      <c r="K31" s="20">
        <v>10</v>
      </c>
      <c r="L31" s="20">
        <v>10</v>
      </c>
      <c r="M31" s="2">
        <f t="shared" si="0"/>
        <v>100</v>
      </c>
    </row>
    <row r="32" spans="1:13" ht="13.5" customHeight="1" x14ac:dyDescent="0.25">
      <c r="A32" s="36">
        <f>ANA!B28</f>
        <v>192</v>
      </c>
      <c r="B32" s="37" t="str">
        <f>ANA!C28</f>
        <v>Elizan ORUÇ</v>
      </c>
      <c r="C32" s="20">
        <v>10</v>
      </c>
      <c r="D32" s="20">
        <v>10</v>
      </c>
      <c r="E32" s="20">
        <v>10</v>
      </c>
      <c r="F32" s="20">
        <v>10</v>
      </c>
      <c r="G32" s="20">
        <v>10</v>
      </c>
      <c r="H32" s="20">
        <v>10</v>
      </c>
      <c r="I32" s="20">
        <v>10</v>
      </c>
      <c r="J32" s="20">
        <v>10</v>
      </c>
      <c r="K32" s="20">
        <v>10</v>
      </c>
      <c r="L32" s="20">
        <v>10</v>
      </c>
      <c r="M32" s="2">
        <f t="shared" si="0"/>
        <v>100</v>
      </c>
    </row>
    <row r="33" spans="1:13" ht="13.5" customHeight="1" x14ac:dyDescent="0.25">
      <c r="A33" s="36">
        <f>ANA!B29</f>
        <v>293</v>
      </c>
      <c r="B33" s="37" t="str">
        <f>ANA!C29</f>
        <v>Zeynep ÜNVER</v>
      </c>
      <c r="C33" s="20">
        <v>10</v>
      </c>
      <c r="D33" s="20">
        <v>10</v>
      </c>
      <c r="E33" s="20">
        <v>10</v>
      </c>
      <c r="F33" s="20">
        <v>10</v>
      </c>
      <c r="G33" s="20">
        <v>10</v>
      </c>
      <c r="H33" s="20">
        <v>10</v>
      </c>
      <c r="I33" s="20">
        <v>10</v>
      </c>
      <c r="J33" s="20">
        <v>10</v>
      </c>
      <c r="K33" s="20">
        <v>10</v>
      </c>
      <c r="L33" s="20">
        <v>10</v>
      </c>
      <c r="M33" s="2">
        <f t="shared" si="0"/>
        <v>100</v>
      </c>
    </row>
    <row r="34" spans="1:13" ht="13.5" customHeight="1" x14ac:dyDescent="0.25">
      <c r="A34" s="36">
        <f>ANA!B30</f>
        <v>355</v>
      </c>
      <c r="B34" s="37" t="str">
        <f>ANA!C30</f>
        <v>Elif Ebrar BAĞCI</v>
      </c>
      <c r="C34" s="20">
        <v>10</v>
      </c>
      <c r="D34" s="20">
        <v>10</v>
      </c>
      <c r="E34" s="20">
        <v>10</v>
      </c>
      <c r="F34" s="20">
        <v>10</v>
      </c>
      <c r="G34" s="20">
        <v>10</v>
      </c>
      <c r="H34" s="20">
        <v>10</v>
      </c>
      <c r="I34" s="20">
        <v>10</v>
      </c>
      <c r="J34" s="20">
        <v>10</v>
      </c>
      <c r="K34" s="20">
        <v>10</v>
      </c>
      <c r="L34" s="20">
        <v>10</v>
      </c>
      <c r="M34" s="2">
        <f t="shared" si="0"/>
        <v>100</v>
      </c>
    </row>
    <row r="35" spans="1:13" ht="13.5" customHeight="1" x14ac:dyDescent="0.25">
      <c r="A35" s="36">
        <f>ANA!B31</f>
        <v>476</v>
      </c>
      <c r="B35" s="37" t="str">
        <f>ANA!C31</f>
        <v>Ahsen Neva ÖZTÜRK</v>
      </c>
      <c r="C35" s="20">
        <v>10</v>
      </c>
      <c r="D35" s="20">
        <v>10</v>
      </c>
      <c r="E35" s="20">
        <v>10</v>
      </c>
      <c r="F35" s="20">
        <v>10</v>
      </c>
      <c r="G35" s="20">
        <v>10</v>
      </c>
      <c r="H35" s="20">
        <v>10</v>
      </c>
      <c r="I35" s="20">
        <v>10</v>
      </c>
      <c r="J35" s="20">
        <v>10</v>
      </c>
      <c r="K35" s="20">
        <v>10</v>
      </c>
      <c r="L35" s="20">
        <v>10</v>
      </c>
      <c r="M35" s="2">
        <f t="shared" si="0"/>
        <v>100</v>
      </c>
    </row>
    <row r="36" spans="1:13" ht="13.5" customHeight="1" x14ac:dyDescent="0.25">
      <c r="A36" s="36">
        <f>ANA!B32</f>
        <v>640</v>
      </c>
      <c r="B36" s="37" t="str">
        <f>ANA!C32</f>
        <v xml:space="preserve">Dila ÜNAL               </v>
      </c>
      <c r="C36" s="20">
        <v>10</v>
      </c>
      <c r="D36" s="20">
        <v>10</v>
      </c>
      <c r="E36" s="20">
        <v>10</v>
      </c>
      <c r="F36" s="20">
        <v>10</v>
      </c>
      <c r="G36" s="20">
        <v>10</v>
      </c>
      <c r="H36" s="20">
        <v>10</v>
      </c>
      <c r="I36" s="20">
        <v>10</v>
      </c>
      <c r="J36" s="20">
        <v>10</v>
      </c>
      <c r="K36" s="20">
        <v>10</v>
      </c>
      <c r="L36" s="20">
        <v>10</v>
      </c>
      <c r="M36" s="2">
        <f t="shared" si="0"/>
        <v>100</v>
      </c>
    </row>
    <row r="37" spans="1:13" ht="13.5" customHeight="1" x14ac:dyDescent="0.25">
      <c r="A37" s="36">
        <f>ANA!B33</f>
        <v>738</v>
      </c>
      <c r="B37" s="37" t="str">
        <f>ANA!C33</f>
        <v xml:space="preserve">Ahmet Eray TURAN        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">
        <f t="shared" si="0"/>
        <v>100</v>
      </c>
    </row>
    <row r="38" spans="1:13" ht="13.5" customHeight="1" x14ac:dyDescent="0.25">
      <c r="A38" s="36">
        <f>ANA!B34</f>
        <v>777</v>
      </c>
      <c r="B38" s="37" t="str">
        <f>ANA!C34</f>
        <v xml:space="preserve">Enes SÖNMEZ               </v>
      </c>
      <c r="C38" s="20">
        <v>10</v>
      </c>
      <c r="D38" s="20">
        <v>10</v>
      </c>
      <c r="E38" s="20">
        <v>10</v>
      </c>
      <c r="F38" s="20">
        <v>10</v>
      </c>
      <c r="G38" s="20">
        <v>10</v>
      </c>
      <c r="H38" s="20">
        <v>10</v>
      </c>
      <c r="I38" s="20">
        <v>10</v>
      </c>
      <c r="J38" s="20">
        <v>10</v>
      </c>
      <c r="K38" s="20">
        <v>10</v>
      </c>
      <c r="L38" s="20">
        <v>10</v>
      </c>
      <c r="M38" s="2">
        <f t="shared" si="0"/>
        <v>100</v>
      </c>
    </row>
    <row r="39" spans="1:13" ht="13.5" customHeight="1" x14ac:dyDescent="0.25">
      <c r="A39" s="36">
        <f>ANA!B35</f>
        <v>815</v>
      </c>
      <c r="B39" s="37" t="str">
        <f>ANA!C35</f>
        <v>Sadık Ahmet İLHAN</v>
      </c>
      <c r="C39" s="20">
        <v>10</v>
      </c>
      <c r="D39" s="20">
        <v>10</v>
      </c>
      <c r="E39" s="20">
        <v>10</v>
      </c>
      <c r="F39" s="20">
        <v>10</v>
      </c>
      <c r="G39" s="20">
        <v>10</v>
      </c>
      <c r="H39" s="20">
        <v>10</v>
      </c>
      <c r="I39" s="20">
        <v>10</v>
      </c>
      <c r="J39" s="20">
        <v>10</v>
      </c>
      <c r="K39" s="20">
        <v>10</v>
      </c>
      <c r="L39" s="20">
        <v>10</v>
      </c>
      <c r="M39" s="2">
        <f t="shared" si="0"/>
        <v>100</v>
      </c>
    </row>
    <row r="40" spans="1:13" ht="13.5" customHeight="1" x14ac:dyDescent="0.25">
      <c r="A40" s="36">
        <f>ANA!B36</f>
        <v>888</v>
      </c>
      <c r="B40" s="37" t="str">
        <f>ANA!C36</f>
        <v>Ömer Faruk ŞEKER</v>
      </c>
      <c r="C40" s="20">
        <v>10</v>
      </c>
      <c r="D40" s="20">
        <v>10</v>
      </c>
      <c r="E40" s="20">
        <v>10</v>
      </c>
      <c r="F40" s="20">
        <v>10</v>
      </c>
      <c r="G40" s="20">
        <v>10</v>
      </c>
      <c r="H40" s="20">
        <v>10</v>
      </c>
      <c r="I40" s="20">
        <v>10</v>
      </c>
      <c r="J40" s="20">
        <v>10</v>
      </c>
      <c r="K40" s="20">
        <v>10</v>
      </c>
      <c r="L40" s="20">
        <v>10</v>
      </c>
      <c r="M40" s="2">
        <f t="shared" si="0"/>
        <v>100</v>
      </c>
    </row>
    <row r="41" spans="1:13" ht="13.5" customHeight="1" x14ac:dyDescent="0.25">
      <c r="A41" s="36">
        <f>ANA!B37</f>
        <v>962</v>
      </c>
      <c r="B41" s="37" t="str">
        <f>ANA!C37</f>
        <v>Berk Nusret KÜPE</v>
      </c>
      <c r="C41" s="20">
        <v>10</v>
      </c>
      <c r="D41" s="20">
        <v>10</v>
      </c>
      <c r="E41" s="20">
        <v>10</v>
      </c>
      <c r="F41" s="20">
        <v>10</v>
      </c>
      <c r="G41" s="20">
        <v>10</v>
      </c>
      <c r="H41" s="20">
        <v>10</v>
      </c>
      <c r="I41" s="20">
        <v>10</v>
      </c>
      <c r="J41" s="20">
        <v>10</v>
      </c>
      <c r="K41" s="20">
        <v>10</v>
      </c>
      <c r="L41" s="20">
        <v>10</v>
      </c>
      <c r="M41" s="2">
        <f t="shared" si="0"/>
        <v>100</v>
      </c>
    </row>
    <row r="42" spans="1:13" ht="13.5" customHeight="1" x14ac:dyDescent="0.25">
      <c r="A42" s="36">
        <f>ANA!B38</f>
        <v>1000</v>
      </c>
      <c r="B42" s="37" t="str">
        <f>ANA!C38</f>
        <v>Furkan BAŞKAN</v>
      </c>
      <c r="C42" s="20">
        <v>10</v>
      </c>
      <c r="D42" s="20">
        <v>10</v>
      </c>
      <c r="E42" s="20">
        <v>10</v>
      </c>
      <c r="F42" s="20">
        <v>10</v>
      </c>
      <c r="G42" s="20">
        <v>10</v>
      </c>
      <c r="H42" s="20">
        <v>10</v>
      </c>
      <c r="I42" s="20">
        <v>10</v>
      </c>
      <c r="J42" s="20">
        <v>10</v>
      </c>
      <c r="K42" s="20">
        <v>10</v>
      </c>
      <c r="L42" s="20">
        <v>10</v>
      </c>
      <c r="M42" s="2">
        <f t="shared" si="0"/>
        <v>100</v>
      </c>
    </row>
    <row r="43" spans="1:13" ht="13.5" customHeight="1" x14ac:dyDescent="0.25">
      <c r="A43" s="36">
        <f>ANA!B39</f>
        <v>1049</v>
      </c>
      <c r="B43" s="37" t="str">
        <f>ANA!C39</f>
        <v>Ebrar KAYA</v>
      </c>
      <c r="C43" s="20">
        <v>10</v>
      </c>
      <c r="D43" s="20">
        <v>10</v>
      </c>
      <c r="E43" s="20">
        <v>10</v>
      </c>
      <c r="F43" s="20">
        <v>10</v>
      </c>
      <c r="G43" s="20">
        <v>10</v>
      </c>
      <c r="H43" s="20">
        <v>10</v>
      </c>
      <c r="I43" s="20">
        <v>10</v>
      </c>
      <c r="J43" s="20">
        <v>10</v>
      </c>
      <c r="K43" s="20">
        <v>10</v>
      </c>
      <c r="L43" s="20">
        <v>10</v>
      </c>
      <c r="M43" s="2">
        <f t="shared" si="0"/>
        <v>100</v>
      </c>
    </row>
    <row r="44" spans="1:13" ht="10.5" customHeight="1" x14ac:dyDescent="0.25">
      <c r="A44" s="21"/>
      <c r="B44" s="21"/>
    </row>
    <row r="45" spans="1:13" ht="12.75" customHeight="1" x14ac:dyDescent="0.25">
      <c r="A45" s="22"/>
      <c r="B45" s="23" t="str">
        <f>ANA!E$4</f>
        <v>Mehmet KÖSE</v>
      </c>
      <c r="C45" s="24"/>
      <c r="D45" s="24"/>
      <c r="E45" s="24"/>
      <c r="F45" s="24"/>
      <c r="H45" s="24"/>
      <c r="I45" s="24"/>
      <c r="J45" s="23" t="str">
        <f>ANA!F4</f>
        <v>Gülhan AYAN</v>
      </c>
      <c r="K45" s="24"/>
      <c r="L45" s="24"/>
    </row>
    <row r="46" spans="1:13" ht="12.75" customHeight="1" x14ac:dyDescent="0.25">
      <c r="A46" s="22"/>
      <c r="B46" s="23" t="str">
        <f>ANA!E$5</f>
        <v>4/F Sınıfı Öğretmeni</v>
      </c>
      <c r="C46" s="24"/>
      <c r="D46" s="24"/>
      <c r="E46" s="24"/>
      <c r="F46" s="24"/>
      <c r="H46" s="24"/>
      <c r="I46" s="24"/>
      <c r="J46" s="23" t="str">
        <f>ANA!F5</f>
        <v>Okul Müdürü</v>
      </c>
      <c r="K46" s="24"/>
      <c r="L46" s="24"/>
      <c r="M46" s="4"/>
    </row>
    <row r="47" spans="1:13" ht="12.75" customHeight="1" x14ac:dyDescent="0.25">
      <c r="A47" s="22"/>
      <c r="B47" s="22"/>
      <c r="C47" s="3"/>
      <c r="D47" s="3"/>
      <c r="E47" s="3"/>
      <c r="F47" s="3"/>
      <c r="G47" s="5"/>
      <c r="H47" s="3"/>
      <c r="I47" s="3"/>
      <c r="J47" s="3"/>
      <c r="K47" s="3"/>
      <c r="L47" s="3"/>
      <c r="M47" s="4"/>
    </row>
  </sheetData>
  <mergeCells count="10">
    <mergeCell ref="A5:B5"/>
    <mergeCell ref="D5:L5"/>
    <mergeCell ref="A6:M6"/>
    <mergeCell ref="A1:M1"/>
    <mergeCell ref="A2:B2"/>
    <mergeCell ref="D2:L2"/>
    <mergeCell ref="A3:B3"/>
    <mergeCell ref="D3:L3"/>
    <mergeCell ref="A4:B4"/>
    <mergeCell ref="D4:L4"/>
  </mergeCells>
  <printOptions horizontalCentered="1" verticalCentered="1"/>
  <pageMargins left="0.31496062992125984" right="0.27559055118110237" top="0.27559055118110237" bottom="0.19685039370078741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23</vt:i4>
      </vt:variant>
    </vt:vector>
  </HeadingPairs>
  <TitlesOfParts>
    <vt:vector size="23" baseType="lpstr">
      <vt:lpstr>ANA</vt:lpstr>
      <vt:lpstr>TR1</vt:lpstr>
      <vt:lpstr>TR2</vt:lpstr>
      <vt:lpstr>TR3</vt:lpstr>
      <vt:lpstr>MAT1</vt:lpstr>
      <vt:lpstr>MAT2</vt:lpstr>
      <vt:lpstr>MAT3</vt:lpstr>
      <vt:lpstr>FEN1</vt:lpstr>
      <vt:lpstr>FEN2</vt:lpstr>
      <vt:lpstr>FEN3</vt:lpstr>
      <vt:lpstr>SOS1</vt:lpstr>
      <vt:lpstr>SOS2</vt:lpstr>
      <vt:lpstr>SOS3</vt:lpstr>
      <vt:lpstr>TRF1</vt:lpstr>
      <vt:lpstr>TRF2</vt:lpstr>
      <vt:lpstr>İHY1</vt:lpstr>
      <vt:lpstr>İHY2</vt:lpstr>
      <vt:lpstr>GS1</vt:lpstr>
      <vt:lpstr>GS2</vt:lpstr>
      <vt:lpstr>MZ1</vt:lpstr>
      <vt:lpstr>MZ2</vt:lpstr>
      <vt:lpstr>BDN1</vt:lpstr>
      <vt:lpstr>BDN2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serkan demir</cp:lastModifiedBy>
  <cp:lastPrinted>2022-01-13T20:37:15Z</cp:lastPrinted>
  <dcterms:created xsi:type="dcterms:W3CDTF">2015-06-05T18:17:20Z</dcterms:created>
  <dcterms:modified xsi:type="dcterms:W3CDTF">2022-01-18T14:21:03Z</dcterms:modified>
</cp:coreProperties>
</file>