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odeName="ThisWorkbook" defaultThemeVersion="124226"/>
  <bookViews>
    <workbookView xWindow="240" yWindow="75" windowWidth="15000" windowHeight="7995" tabRatio="64" firstSheet="12" activeTab="12"/>
  </bookViews>
  <sheets>
    <sheet name="ANASAYFA" sheetId="50" r:id="rId1"/>
    <sheet name="DEFTER" sheetId="1" r:id="rId2"/>
    <sheet name="TARİH GİRİŞ" sheetId="49" r:id="rId3"/>
    <sheet name="FEN VE BİLİMLERİ KAZ. " sheetId="53" r:id="rId4"/>
    <sheet name="TÜRKÇE KAZ." sheetId="46" r:id="rId5"/>
    <sheet name="MATEMATİK KAZ." sheetId="45" r:id="rId6"/>
    <sheet name="GÖRSEL S. KAZ." sheetId="42" r:id="rId7"/>
    <sheet name="SERBEST KAZ." sheetId="41" r:id="rId8"/>
    <sheet name="H.B. KAZ." sheetId="40" r:id="rId9"/>
    <sheet name="MÜZİK" sheetId="44" r:id="rId10"/>
    <sheet name="OYUN" sheetId="52" r:id="rId11"/>
    <sheet name="İNGİLİZCE" sheetId="43" r:id="rId12"/>
    <sheet name="uyarlama-resimli-anlatım" sheetId="51" r:id="rId13"/>
  </sheets>
  <definedNames>
    <definedName name="_xlnm.Print_Area" localSheetId="1">DEFTER!$B$2:$R$34</definedName>
    <definedName name="_xlnm.Print_Area" localSheetId="5">'MATEMATİK KAZ.'!$A$1:$AL$44</definedName>
    <definedName name="_xlnm.Print_Area" localSheetId="7">'SERBEST KAZ.'!$B$7:$AR$44</definedName>
  </definedNames>
  <calcPr calcId="125725"/>
</workbook>
</file>

<file path=xl/calcChain.xml><?xml version="1.0" encoding="utf-8"?>
<calcChain xmlns="http://schemas.openxmlformats.org/spreadsheetml/2006/main">
  <c r="D46" i="49"/>
  <c r="E46" s="1"/>
  <c r="F46" s="1"/>
  <c r="G46" s="1"/>
  <c r="H46" s="1"/>
  <c r="D45"/>
  <c r="E45" s="1"/>
  <c r="F45" s="1"/>
  <c r="G45" s="1"/>
  <c r="H45" s="1"/>
  <c r="D44"/>
  <c r="E44" s="1"/>
  <c r="F44" s="1"/>
  <c r="G44" s="1"/>
  <c r="H44" s="1"/>
  <c r="B43" i="40" s="1"/>
  <c r="D43" i="49"/>
  <c r="E43" s="1"/>
  <c r="F43" s="1"/>
  <c r="G43" s="1"/>
  <c r="H43" s="1"/>
  <c r="B42" i="53" s="1"/>
  <c r="D42" i="49"/>
  <c r="E42" s="1"/>
  <c r="F42" s="1"/>
  <c r="G42" s="1"/>
  <c r="H42" s="1"/>
  <c r="D41"/>
  <c r="E41" s="1"/>
  <c r="F41" s="1"/>
  <c r="G41" s="1"/>
  <c r="H41" s="1"/>
  <c r="B40" i="46" s="1"/>
  <c r="D40" i="49"/>
  <c r="E40" s="1"/>
  <c r="F40" s="1"/>
  <c r="G40" s="1"/>
  <c r="H40" s="1"/>
  <c r="D39"/>
  <c r="E39" s="1"/>
  <c r="F39" s="1"/>
  <c r="G39" s="1"/>
  <c r="H39" s="1"/>
  <c r="D38"/>
  <c r="E38" s="1"/>
  <c r="F38" s="1"/>
  <c r="G38" s="1"/>
  <c r="H38" s="1"/>
  <c r="B37" i="40" s="1"/>
  <c r="D37" i="49"/>
  <c r="E37" s="1"/>
  <c r="F37" s="1"/>
  <c r="G37" s="1"/>
  <c r="H37" s="1"/>
  <c r="D36"/>
  <c r="E36" s="1"/>
  <c r="F36" s="1"/>
  <c r="G36" s="1"/>
  <c r="H36" s="1"/>
  <c r="B35" i="44" s="1"/>
  <c r="D35" i="49"/>
  <c r="E35" s="1"/>
  <c r="F35" s="1"/>
  <c r="G35" s="1"/>
  <c r="H35" s="1"/>
  <c r="D34"/>
  <c r="E34" s="1"/>
  <c r="F34" s="1"/>
  <c r="G34" s="1"/>
  <c r="H34" s="1"/>
  <c r="D33"/>
  <c r="E33" s="1"/>
  <c r="F33" s="1"/>
  <c r="G33" s="1"/>
  <c r="H33" s="1"/>
  <c r="D32"/>
  <c r="E32" s="1"/>
  <c r="F32" s="1"/>
  <c r="G32" s="1"/>
  <c r="H32" s="1"/>
  <c r="B31" i="42" s="1"/>
  <c r="D31" i="49"/>
  <c r="E31" s="1"/>
  <c r="F31" s="1"/>
  <c r="G31" s="1"/>
  <c r="H31" s="1"/>
  <c r="D30"/>
  <c r="E30" s="1"/>
  <c r="F30" s="1"/>
  <c r="G30" s="1"/>
  <c r="H30" s="1"/>
  <c r="D29"/>
  <c r="E29" s="1"/>
  <c r="F29" s="1"/>
  <c r="G29" s="1"/>
  <c r="H29" s="1"/>
  <c r="D28"/>
  <c r="E28" s="1"/>
  <c r="F28" s="1"/>
  <c r="G28" s="1"/>
  <c r="H28" s="1"/>
  <c r="D27"/>
  <c r="E27" s="1"/>
  <c r="F27" s="1"/>
  <c r="G27" s="1"/>
  <c r="H27" s="1"/>
  <c r="D26"/>
  <c r="E26" s="1"/>
  <c r="F26" s="1"/>
  <c r="G26" s="1"/>
  <c r="H26" s="1"/>
  <c r="D25"/>
  <c r="E25" s="1"/>
  <c r="F25" s="1"/>
  <c r="G25" s="1"/>
  <c r="H25" s="1"/>
  <c r="D24"/>
  <c r="E24" s="1"/>
  <c r="F24" s="1"/>
  <c r="G24" s="1"/>
  <c r="H24" s="1"/>
  <c r="B23" i="52" s="1"/>
  <c r="D23" i="49"/>
  <c r="E23" s="1"/>
  <c r="F23" s="1"/>
  <c r="G23" s="1"/>
  <c r="H23" s="1"/>
  <c r="D22"/>
  <c r="E22" s="1"/>
  <c r="F22" s="1"/>
  <c r="G22" s="1"/>
  <c r="D21"/>
  <c r="E21" s="1"/>
  <c r="F21" s="1"/>
  <c r="G21" s="1"/>
  <c r="H21" s="1"/>
  <c r="E20"/>
  <c r="F20" s="1"/>
  <c r="G20" s="1"/>
  <c r="H20" s="1"/>
  <c r="B19" i="46" s="1"/>
  <c r="D20" i="49"/>
  <c r="D19"/>
  <c r="E19" s="1"/>
  <c r="F19" s="1"/>
  <c r="G19" s="1"/>
  <c r="H19" s="1"/>
  <c r="D18"/>
  <c r="E18" s="1"/>
  <c r="F18" s="1"/>
  <c r="G18" s="1"/>
  <c r="H18" s="1"/>
  <c r="D17"/>
  <c r="E17" s="1"/>
  <c r="F17" s="1"/>
  <c r="G17" s="1"/>
  <c r="H17" s="1"/>
  <c r="D16"/>
  <c r="E16" s="1"/>
  <c r="F16" s="1"/>
  <c r="G16" s="1"/>
  <c r="H16" s="1"/>
  <c r="D15"/>
  <c r="E15" s="1"/>
  <c r="F15" s="1"/>
  <c r="G15" s="1"/>
  <c r="H15" s="1"/>
  <c r="D14"/>
  <c r="E14" s="1"/>
  <c r="F14" s="1"/>
  <c r="G14" s="1"/>
  <c r="H14" s="1"/>
  <c r="D13"/>
  <c r="E13" s="1"/>
  <c r="F13" s="1"/>
  <c r="G13" s="1"/>
  <c r="H13" s="1"/>
  <c r="D12"/>
  <c r="E12" s="1"/>
  <c r="F12" s="1"/>
  <c r="G12" s="1"/>
  <c r="H12" s="1"/>
  <c r="D11"/>
  <c r="E11" s="1"/>
  <c r="F11" s="1"/>
  <c r="G11" s="1"/>
  <c r="H11" s="1"/>
  <c r="D10"/>
  <c r="E10" s="1"/>
  <c r="F10" s="1"/>
  <c r="G10" s="1"/>
  <c r="H10" s="1"/>
  <c r="O27" i="1"/>
  <c r="L27"/>
  <c r="I31"/>
  <c r="I27"/>
  <c r="F27"/>
  <c r="L31"/>
  <c r="O15"/>
  <c r="O31"/>
  <c r="C31"/>
  <c r="F31"/>
  <c r="O19"/>
  <c r="C23"/>
  <c r="L19"/>
  <c r="I19"/>
  <c r="F19"/>
  <c r="O23"/>
  <c r="I11"/>
  <c r="L15"/>
  <c r="I15"/>
  <c r="C19"/>
  <c r="L11"/>
  <c r="L23"/>
  <c r="I23"/>
  <c r="F23"/>
  <c r="C15"/>
  <c r="C27"/>
  <c r="F11"/>
  <c r="O11"/>
  <c r="F15"/>
  <c r="C11"/>
  <c r="L7"/>
  <c r="C7"/>
  <c r="B13" i="44" l="1"/>
  <c r="B13" i="42"/>
  <c r="B13" i="40"/>
  <c r="B13" i="53"/>
  <c r="B13" i="52"/>
  <c r="B13" i="45"/>
  <c r="B13" i="41"/>
  <c r="B13" i="46"/>
  <c r="B13" i="43"/>
  <c r="B17" i="41"/>
  <c r="B17" i="46"/>
  <c r="B17" i="43"/>
  <c r="B17" i="44"/>
  <c r="B17" i="42"/>
  <c r="B17" i="40"/>
  <c r="B17" i="53"/>
  <c r="B17" i="52"/>
  <c r="B17" i="45"/>
  <c r="B26" i="52"/>
  <c r="B26" i="40"/>
  <c r="B26" i="42"/>
  <c r="B26" i="46"/>
  <c r="B26" i="43"/>
  <c r="B26" i="45"/>
  <c r="B26" i="41"/>
  <c r="B26" i="44"/>
  <c r="B26" i="53"/>
  <c r="B28" i="43"/>
  <c r="B28" i="44"/>
  <c r="B28" i="41"/>
  <c r="B28" i="45"/>
  <c r="B28" i="53"/>
  <c r="B28" i="46"/>
  <c r="B28" i="42"/>
  <c r="B28" i="40"/>
  <c r="B28" i="52"/>
  <c r="B44" i="43"/>
  <c r="B44" i="44"/>
  <c r="B44" i="41"/>
  <c r="B44" i="45"/>
  <c r="B44" i="53"/>
  <c r="B44" i="46"/>
  <c r="B44" i="42"/>
  <c r="B44" i="40"/>
  <c r="B44" i="52"/>
  <c r="B11" i="43"/>
  <c r="B11" i="52"/>
  <c r="B11" i="41"/>
  <c r="B11" i="44"/>
  <c r="B11" i="46"/>
  <c r="B11" i="42"/>
  <c r="B11" i="53"/>
  <c r="B11" i="45"/>
  <c r="B11" i="40"/>
  <c r="B14" i="52"/>
  <c r="B14" i="40"/>
  <c r="B14" i="42"/>
  <c r="B14" i="46"/>
  <c r="B14" i="53"/>
  <c r="B14" i="45"/>
  <c r="B14" i="43"/>
  <c r="B14" i="41"/>
  <c r="B14" i="44"/>
  <c r="B22" i="52"/>
  <c r="B22" i="40"/>
  <c r="B22" i="42"/>
  <c r="B22" i="46"/>
  <c r="B22" i="41"/>
  <c r="B22" i="44"/>
  <c r="B22" i="43"/>
  <c r="B22" i="53"/>
  <c r="B22" i="45"/>
  <c r="B24" i="43"/>
  <c r="B24" i="44"/>
  <c r="B24" i="41"/>
  <c r="B24" i="45"/>
  <c r="B24" i="53"/>
  <c r="B24" i="42"/>
  <c r="B24" i="40"/>
  <c r="B24" i="52"/>
  <c r="B24" i="46"/>
  <c r="B29" i="52"/>
  <c r="B29" i="44"/>
  <c r="B29" i="42"/>
  <c r="B29" i="40"/>
  <c r="B29" i="53"/>
  <c r="B29" i="45"/>
  <c r="B29" i="43"/>
  <c r="B29" i="41"/>
  <c r="B29" i="46"/>
  <c r="B33" i="52"/>
  <c r="B33" i="41"/>
  <c r="B33" i="46"/>
  <c r="B33" i="43"/>
  <c r="B33" i="44"/>
  <c r="B33" i="42"/>
  <c r="B33" i="40"/>
  <c r="B33" i="53"/>
  <c r="B33" i="45"/>
  <c r="B41" i="52"/>
  <c r="B41" i="40"/>
  <c r="B41" i="53"/>
  <c r="B41" i="43"/>
  <c r="B41" i="45"/>
  <c r="B41" i="41"/>
  <c r="B41" i="46"/>
  <c r="B41" i="44"/>
  <c r="B41" i="42"/>
  <c r="B25" i="40"/>
  <c r="B25" i="53"/>
  <c r="B25" i="43"/>
  <c r="B25" i="52"/>
  <c r="B25" i="45"/>
  <c r="B25" i="41"/>
  <c r="B25" i="46"/>
  <c r="B25" i="42"/>
  <c r="B25" i="44"/>
  <c r="B34" i="52"/>
  <c r="B34" i="40"/>
  <c r="B34" i="42"/>
  <c r="B34" i="46"/>
  <c r="B34" i="43"/>
  <c r="B34" i="44"/>
  <c r="B34" i="53"/>
  <c r="B34" i="45"/>
  <c r="B34" i="41"/>
  <c r="B38" i="52"/>
  <c r="B38" i="40"/>
  <c r="B38" i="42"/>
  <c r="B38" i="46"/>
  <c r="B38" i="41"/>
  <c r="B38" i="44"/>
  <c r="B38" i="43"/>
  <c r="B38" i="53"/>
  <c r="B38" i="45"/>
  <c r="B15" i="43"/>
  <c r="B15" i="40"/>
  <c r="B15" i="45"/>
  <c r="B15" i="52"/>
  <c r="B15" i="41"/>
  <c r="B15" i="44"/>
  <c r="B15" i="46"/>
  <c r="B15" i="42"/>
  <c r="B15" i="53"/>
  <c r="B18" i="52"/>
  <c r="B18" i="40"/>
  <c r="B18" i="42"/>
  <c r="B18" i="46"/>
  <c r="B18" i="43"/>
  <c r="B18" i="44"/>
  <c r="B18" i="53"/>
  <c r="B18" i="45"/>
  <c r="B18" i="41"/>
  <c r="B20" i="43"/>
  <c r="B20" i="44"/>
  <c r="B20" i="41"/>
  <c r="B20" i="45"/>
  <c r="B20" i="53"/>
  <c r="B20" i="40"/>
  <c r="B20" i="52"/>
  <c r="B20" i="46"/>
  <c r="B20" i="42"/>
  <c r="B12" i="43"/>
  <c r="B12" i="44"/>
  <c r="B12" i="41"/>
  <c r="B12" i="45"/>
  <c r="B12" i="53"/>
  <c r="B12" i="46"/>
  <c r="B12" i="42"/>
  <c r="B12" i="40"/>
  <c r="B12" i="52"/>
  <c r="B16" i="43"/>
  <c r="B16" i="44"/>
  <c r="B16" i="41"/>
  <c r="B16" i="45"/>
  <c r="B16" i="53"/>
  <c r="B16" i="52"/>
  <c r="B16" i="46"/>
  <c r="B16" i="42"/>
  <c r="B16" i="40"/>
  <c r="H22" i="49"/>
  <c r="O7" i="1"/>
  <c r="B30" i="52"/>
  <c r="B30" i="40"/>
  <c r="B30" i="42"/>
  <c r="B30" i="46"/>
  <c r="B30" i="53"/>
  <c r="B30" i="45"/>
  <c r="B30" i="43"/>
  <c r="B30" i="41"/>
  <c r="B30" i="44"/>
  <c r="B27" i="43"/>
  <c r="B27" i="52"/>
  <c r="B27" i="41"/>
  <c r="B27" i="44"/>
  <c r="B27" i="46"/>
  <c r="B27" i="42"/>
  <c r="B27" i="53"/>
  <c r="F7" i="1"/>
  <c r="B32" i="43"/>
  <c r="B32" i="44"/>
  <c r="B32" i="41"/>
  <c r="B32" i="45"/>
  <c r="B32" i="53"/>
  <c r="B32" i="52"/>
  <c r="B32" i="46"/>
  <c r="B32" i="42"/>
  <c r="B37" i="53"/>
  <c r="B23" i="41"/>
  <c r="B32" i="40"/>
  <c r="I7" i="1"/>
  <c r="B36" i="43"/>
  <c r="B36" i="44"/>
  <c r="B36" i="41"/>
  <c r="B36" i="45"/>
  <c r="B36" i="53"/>
  <c r="B36" i="40"/>
  <c r="B36" i="46"/>
  <c r="B39" i="43"/>
  <c r="B39" i="44"/>
  <c r="B39" i="46"/>
  <c r="B39" i="42"/>
  <c r="B39" i="53"/>
  <c r="B39" i="52"/>
  <c r="B39" i="40"/>
  <c r="B39" i="45"/>
  <c r="B35" i="46"/>
  <c r="B43" i="45"/>
  <c r="B36" i="42"/>
  <c r="B23" i="43"/>
  <c r="B23" i="44"/>
  <c r="B23" i="46"/>
  <c r="B23" i="42"/>
  <c r="B23" i="53"/>
  <c r="B23" i="40"/>
  <c r="B23" i="45"/>
  <c r="B31" i="43"/>
  <c r="B31" i="40"/>
  <c r="B31" i="45"/>
  <c r="B31" i="41"/>
  <c r="B31" i="52"/>
  <c r="B31" i="44"/>
  <c r="B31" i="46"/>
  <c r="B27" i="45"/>
  <c r="B19" i="43"/>
  <c r="B19" i="42"/>
  <c r="B19" i="53"/>
  <c r="B19" i="40"/>
  <c r="B19" i="45"/>
  <c r="B19" i="52"/>
  <c r="B19" i="41"/>
  <c r="B35" i="43"/>
  <c r="B35" i="52"/>
  <c r="B35" i="42"/>
  <c r="B35" i="53"/>
  <c r="B35" i="40"/>
  <c r="B35" i="45"/>
  <c r="B35" i="41"/>
  <c r="B37" i="52"/>
  <c r="B37" i="45"/>
  <c r="B37" i="41"/>
  <c r="B37" i="46"/>
  <c r="B37" i="44"/>
  <c r="B37" i="42"/>
  <c r="B40" i="43"/>
  <c r="B40" i="44"/>
  <c r="B40" i="41"/>
  <c r="B40" i="45"/>
  <c r="B40" i="53"/>
  <c r="B40" i="42"/>
  <c r="B40" i="52"/>
  <c r="B40" i="40"/>
  <c r="B42" i="52"/>
  <c r="B42" i="40"/>
  <c r="B42" i="42"/>
  <c r="B42" i="46"/>
  <c r="B42" i="43"/>
  <c r="B42" i="45"/>
  <c r="B42" i="41"/>
  <c r="B42" i="44"/>
  <c r="B43" i="43"/>
  <c r="B43" i="52"/>
  <c r="B43" i="41"/>
  <c r="B43" i="44"/>
  <c r="B43" i="46"/>
  <c r="B43" i="42"/>
  <c r="B43" i="53"/>
  <c r="B31"/>
  <c r="B39" i="41"/>
  <c r="B27" i="40"/>
  <c r="B19" i="44"/>
  <c r="B36" i="52"/>
  <c r="B37" i="43"/>
  <c r="B10" i="44"/>
  <c r="B10" i="45"/>
  <c r="B10" i="46"/>
  <c r="B10" i="52"/>
  <c r="B10" i="42"/>
  <c r="B10" i="43"/>
  <c r="B10" i="41"/>
  <c r="B10" i="53"/>
  <c r="B10" i="40"/>
  <c r="B9" i="43"/>
  <c r="B9" i="44"/>
  <c r="B9" i="41"/>
  <c r="B9" i="45"/>
  <c r="B9" i="53"/>
  <c r="B9" i="42"/>
  <c r="B9" i="52"/>
  <c r="B9" i="40"/>
  <c r="B9" i="46"/>
  <c r="B21" i="52" l="1"/>
  <c r="B21" i="45"/>
  <c r="B21" i="41"/>
  <c r="B21" i="46"/>
  <c r="B21" i="44"/>
  <c r="B21" i="42"/>
  <c r="B21" i="40"/>
  <c r="B21" i="43"/>
  <c r="B21" i="53"/>
</calcChain>
</file>

<file path=xl/comments1.xml><?xml version="1.0" encoding="utf-8"?>
<comments xmlns="http://schemas.openxmlformats.org/spreadsheetml/2006/main">
  <authors>
    <author>AYHAN YAGAN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162"/>
          </rPr>
          <t>Haftaların ilk günlerini giriniz.</t>
        </r>
      </text>
    </comment>
  </commentList>
</comments>
</file>

<file path=xl/sharedStrings.xml><?xml version="1.0" encoding="utf-8"?>
<sst xmlns="http://schemas.openxmlformats.org/spreadsheetml/2006/main" count="1457" uniqueCount="524">
  <si>
    <t>1 DERS</t>
  </si>
  <si>
    <t>2 DERS</t>
  </si>
  <si>
    <t>3 DERS</t>
  </si>
  <si>
    <t>4 DERS</t>
  </si>
  <si>
    <t>1. DERS</t>
  </si>
  <si>
    <t>2. DERS</t>
  </si>
  <si>
    <t>3. DERS</t>
  </si>
  <si>
    <t>4. DERS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</si>
  <si>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</si>
  <si>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</si>
  <si>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</si>
  <si>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</si>
  <si>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</si>
  <si>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</si>
  <si>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</si>
  <si>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</si>
  <si>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PAZARTESİ</t>
  </si>
  <si>
    <t>SALI</t>
  </si>
  <si>
    <t>ÇARŞAMBA</t>
  </si>
  <si>
    <t>PERŞEMBE</t>
  </si>
  <si>
    <t>CUMA</t>
  </si>
  <si>
    <t>GÖRSEL SANATLAR</t>
  </si>
  <si>
    <t>MÜZİK</t>
  </si>
  <si>
    <r>
      <t>1.</t>
    </r>
    <r>
      <rPr>
        <b/>
        <sz val="8"/>
        <rFont val="Arial"/>
        <family val="2"/>
        <charset val="162"/>
      </rPr>
      <t>DERS</t>
    </r>
  </si>
  <si>
    <r>
      <t>2.</t>
    </r>
    <r>
      <rPr>
        <b/>
        <sz val="8"/>
        <rFont val="Arial"/>
        <family val="2"/>
        <charset val="162"/>
      </rPr>
      <t>DERS</t>
    </r>
  </si>
  <si>
    <r>
      <t>3.</t>
    </r>
    <r>
      <rPr>
        <b/>
        <sz val="8"/>
        <rFont val="Arial"/>
        <family val="2"/>
        <charset val="162"/>
      </rPr>
      <t>DERS</t>
    </r>
  </si>
  <si>
    <r>
      <t>4.</t>
    </r>
    <r>
      <rPr>
        <b/>
        <sz val="8"/>
        <rFont val="Arial"/>
        <family val="2"/>
        <charset val="162"/>
      </rPr>
      <t>DERS</t>
    </r>
  </si>
  <si>
    <r>
      <t>5.</t>
    </r>
    <r>
      <rPr>
        <b/>
        <sz val="8"/>
        <rFont val="Arial"/>
        <family val="2"/>
        <charset val="162"/>
      </rPr>
      <t>DERS</t>
    </r>
  </si>
  <si>
    <r>
      <t>6.</t>
    </r>
    <r>
      <rPr>
        <b/>
        <sz val="8"/>
        <rFont val="Arial"/>
        <family val="2"/>
        <charset val="162"/>
      </rPr>
      <t>DERS</t>
    </r>
  </si>
  <si>
    <t>SERBEST ETKİNLİKLER</t>
  </si>
  <si>
    <t>HAFTA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</si>
  <si>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</si>
  <si>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</si>
  <si>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</si>
  <si>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</si>
  <si>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</si>
  <si>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</si>
  <si>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</si>
  <si>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</si>
  <si>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</si>
  <si>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</si>
  <si>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</si>
  <si>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</si>
  <si>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</si>
  <si>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</si>
  <si>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</si>
  <si>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</si>
  <si>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</si>
  <si>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</si>
  <si>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</si>
  <si>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</si>
  <si>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</si>
  <si>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</si>
  <si>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</si>
  <si>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</si>
  <si>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</si>
  <si>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</si>
  <si>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</si>
  <si>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</si>
  <si>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</si>
  <si>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</si>
  <si>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</si>
  <si>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</si>
  <si>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</si>
  <si>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</si>
  <si>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</si>
  <si>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</si>
  <si>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37. HAFTA</t>
  </si>
  <si>
    <t>GÜN GİRİŞİ</t>
  </si>
  <si>
    <t>OKUL ADI :</t>
  </si>
  <si>
    <t>SINIF :</t>
  </si>
  <si>
    <t>ÖĞRETMEN:</t>
  </si>
  <si>
    <t>HAFTALAR</t>
  </si>
  <si>
    <t>OYUN VE FİZİKSEL ETKİNLİK</t>
  </si>
  <si>
    <t>5. DERS</t>
  </si>
  <si>
    <t>5 DERS</t>
  </si>
  <si>
    <t>HAYAT BİLGİSİ 1</t>
  </si>
  <si>
    <t>HAYAT BİLGİSİ 2</t>
  </si>
  <si>
    <t>HAYAT BİLGİSİ 3</t>
  </si>
  <si>
    <t>MATEMATİK 1</t>
  </si>
  <si>
    <t>MATEMATİK 2</t>
  </si>
  <si>
    <t>MATEMATİK 3</t>
  </si>
  <si>
    <t>MATEMATİK 4</t>
  </si>
  <si>
    <t>MATEMATİK 5</t>
  </si>
  <si>
    <t>DERS PROGRAMININ UYARLANMASI</t>
  </si>
  <si>
    <t>İNGİLİZCE</t>
  </si>
  <si>
    <t xml:space="preserve">İstiklal Marşı’nı anlamına uygun dinler. </t>
  </si>
  <si>
    <t xml:space="preserve">Konuşurken ve şarkı söylerken sesini doğru kullanır. </t>
  </si>
  <si>
    <t xml:space="preserve">Birlikte söyleme ve çalma kurallarına uyar. </t>
  </si>
  <si>
    <t xml:space="preserve">Duyduğu basit ritim ve ezgiyi tekrarlar. </t>
  </si>
  <si>
    <t xml:space="preserve">Müzikteki uzun ve kısa ses sürelerini fark eder. </t>
  </si>
  <si>
    <t xml:space="preserve">Yarattığı ritim çalgısıyla, dinlediği ve söylediği müziğe eşlik eder. </t>
  </si>
  <si>
    <t xml:space="preserve">Müzikteki ses yüksekliklerini grafikle gösterir. </t>
  </si>
  <si>
    <t>Ezgi denemeleri yapar.</t>
  </si>
  <si>
    <t xml:space="preserve">Farklı ritmik yapılardaki ezgilere uygun hareket eder. </t>
  </si>
  <si>
    <t xml:space="preserve">Müzikleri uygun hız ve gürlükte seslendirir. </t>
  </si>
  <si>
    <t>Bildiği çalgıları kullanım biçimlerine göre sınıflandırır.</t>
  </si>
  <si>
    <t>Çevresindeki halk oyunlarını müzikleri ile tanır.</t>
  </si>
  <si>
    <t>Müziklerdeki aynı ve farklı söz kümelerini harekete dönüştürür.</t>
  </si>
  <si>
    <t xml:space="preserve">Müziklerde yer alan farklı ezgi cümlelerini dansa dönüştürür. </t>
  </si>
  <si>
    <t>Dinlediği müziklerle ilgili duygu ve düşüncelerini ifade eder.</t>
  </si>
  <si>
    <t>Farklı türlerdeki müzikleri dinleyerek müzik beğeni ve kültürünü geliştirir.</t>
  </si>
  <si>
    <t xml:space="preserve">Belirli gün ve haftalarla ilgili müzikleri anlamına uygun söyler. </t>
  </si>
  <si>
    <t xml:space="preserve">Atatürk ile ilgili düzeyine uygun şarkıları doğru ve etkili söyler. </t>
  </si>
  <si>
    <t>Çevresindeki Atatürk ile ilgili müzik etkinliklerine katılır.</t>
  </si>
  <si>
    <t>Atatürk ile ilgili şarkı dağarcığına sahip olur.</t>
  </si>
  <si>
    <t>FEN BİLİMLERİ 1</t>
  </si>
  <si>
    <t>TÜRKÇE1</t>
  </si>
  <si>
    <t>TÜRKÇE2</t>
  </si>
  <si>
    <t>TÜRKÇE 3</t>
  </si>
  <si>
    <t>TÜRKÇE 4</t>
  </si>
  <si>
    <t>TÜRKÇE 5</t>
  </si>
  <si>
    <t>TÜRKÇE 6</t>
  </si>
  <si>
    <t>TÜRKÇE 7</t>
  </si>
  <si>
    <t>TÜRKÇE 8</t>
  </si>
  <si>
    <t>FEN BİLİMLERİ 2</t>
  </si>
  <si>
    <t>FEN BİLİMLERİ 3</t>
  </si>
  <si>
    <t>Yer değiştirme hareketlerini artan çeviklikle yapar.</t>
  </si>
  <si>
    <t>Yer değiştirme hareketlerini vücut, alan farkındalığı ve hareket ilişkilerini kullanarak artan bir doğrulukla yapar</t>
  </si>
  <si>
    <t>Çeşitli nesnelerin üzerinde denge gösterir.</t>
  </si>
  <si>
    <t xml:space="preserve">Dengeleme hareketlerini vücut, alan
farkındalığı ve hareket ilişkilerini kullanarak artan bir doğrulukla yapar.
</t>
  </si>
  <si>
    <t>Nesne kontrolü gerektiren hareketleri geliştirir.</t>
  </si>
  <si>
    <t xml:space="preserve">Nesne kontrolü
gerektiren hareketleri alan
farkındalığı, efor ve hareket ilişkilerini
kullanarak artan bir doğrulukla yapar
</t>
  </si>
  <si>
    <t>Seçtiği müzik eşliğinde bir çalışma/dans koreografisi oluşturur.</t>
  </si>
  <si>
    <t>Temel ve birleştirilmiş hareket becerilerini içeren basit kurallı oyunları artan bir doğrulukla oynar.</t>
  </si>
  <si>
    <t>Temel hareket becerilerini uygularken kullanılan ilişkileri söyler.</t>
  </si>
  <si>
    <t xml:space="preserve">Oyunda kullanılabilecek basit bireysel ve
Takım stratejilerini/ taktiklerini açıklar.
</t>
  </si>
  <si>
    <t>Oyun ve fiziki etkinlikte nesne kontrolü gerektiren basit stratejiler/taktikler geliştirir.</t>
  </si>
  <si>
    <t>Fiziksel uygunluğunu geliştirmek için günde ne kadar süre orta ve yüksek şiddetli oyuna ve fiziki etkinliklere katılması gerektiğini nedenleriyle açıklar.</t>
  </si>
  <si>
    <t>Oyun ve fiziki etkinlik öncesinde, sırasında ve sonrasında beslenmenin nasıl olması gerektiğini açıklar.</t>
  </si>
  <si>
    <t>Oyun ve fiziki etkinliklerde uygun spor kıyafeti kullanımının önemini açıklar.</t>
  </si>
  <si>
    <t>Oyun ve fiziki etkinliklerde kendi ve arkadaşları için güvenlik riski oluşturan unsurları nedenleriyle açıklar.</t>
  </si>
  <si>
    <t xml:space="preserve"> Düzenli olarak katılabileceği oyun ve fiziki etkinlikleri seçerek katılır.</t>
  </si>
  <si>
    <t>Fiziksel uygunluğunu destekleyici oyun ve fiziki etkinliklere düzenli olarak katılır.</t>
  </si>
  <si>
    <t>Oyuna ve fiziki etkinliklere katılımda sağlığını koruma davranışları sergiler.</t>
  </si>
  <si>
    <t>Oyun ve fiziki etkinliklerde güvenliği için sorumluluk alır.</t>
  </si>
  <si>
    <t>Basit ritimli yöresel ve ulusal halk dansları yapar.</t>
  </si>
  <si>
    <t>Seçtiği geleneksel çocuk oyunlarını arkadaşlarına oynatır.</t>
  </si>
  <si>
    <t>Oyun ve fiziki etkinliklerde özgüvenle hareket eder.</t>
  </si>
  <si>
    <t>Milli bayramlar/belirli gün ve haftaların kutlanmasına halk dansları, oyun, jimnastik ve dans etkinlikleri hazırlayarak katılır.</t>
  </si>
  <si>
    <t>Bireysel farklılıkları olanlarla oyun ve fiziki etkinlik yapmaya istekli olur.</t>
  </si>
  <si>
    <t>Oyun ve fiziki etkinliklerde arkadaşlarıyla etkili işbirliği becerileri geliştirir.</t>
  </si>
  <si>
    <t>Oyun ve fiziki etkinliklerde başarıyı tebrik eder.</t>
  </si>
  <si>
    <t>Oyunlarda karşılaştığı problemlere eş veya grupla çözümler önerir.</t>
  </si>
  <si>
    <t xml:space="preserve">Hareket becerisi, aktif ve sağlıklı yaşam davranışı geliştirmek için
çeşitli ekipman ve teknolojileri kullanır.
</t>
  </si>
  <si>
    <t>Oyun ve fiziki etkinliklerde arkadaşını gözlemleyerek geribildirim verir.</t>
  </si>
  <si>
    <t>Toplum karşısında işitilebilecek ve anlaşılabilecek şekilde konuşabilir.                                                   (KIRMIZI BAŞLIKLI KIZ HİKÂYESİ)</t>
  </si>
  <si>
    <t>Sesli ve sessiz okuyabilir.</t>
  </si>
  <si>
    <t>Bilinen kısa masalı, bir öyküyü doğru tümcelerle anlatır.</t>
  </si>
  <si>
    <t>Düzeyine uygun sinema filmlerini izler.</t>
  </si>
  <si>
    <t>Seviyelerine uygun şiirleri doğal bir sesle okuyabilir.</t>
  </si>
  <si>
    <t>Yaşadığı bir olayı güçlük çekmeden sözcükleri yerinde kullanarak anlatır.</t>
  </si>
  <si>
    <t>Mutluluk, üzüntü, sevinç, öfke, tiksinme, korku duygularını ifade eder.</t>
  </si>
  <si>
    <t>: Seviyelerine uygun karşılıklı konuşmalar yapabilir.       (Telefonda Konuşma)</t>
  </si>
  <si>
    <t>Düzeylerine uygun konuşmaları dinleme, olay, film vb. izleyebilir.</t>
  </si>
  <si>
    <t xml:space="preserve">: Seviyelerine uygun şiirleri doğal bir sesle okuyabilir.                 MUSTAFA KEMAL'İ DÜŞÜNÜYORUM </t>
  </si>
  <si>
    <t xml:space="preserve">Farklı tatların kendisinde uyandırdığı duyguları ifade eder.                                                                                         Farklı tatları tadıyorum.         </t>
  </si>
  <si>
    <t xml:space="preserve">Seviyelerine uygun şiirleri doğal bir sesle okuyabilir.                                    On Kasım </t>
  </si>
  <si>
    <t>El becerilerini geliştirir.</t>
  </si>
  <si>
    <t>Monolog söyleyebilir.</t>
  </si>
  <si>
    <t>Boş zamanlarını eğitici oyunlar oynayarak değerlendirebilir.</t>
  </si>
  <si>
    <t>Birlikte şarkı söyleyebilme, şarkı söylemeye istekli olur.                                                                       ÖĞRETMENİM</t>
  </si>
  <si>
    <t xml:space="preserve">Seviyelerine uygun şiirleri doğal bir sesle okur. </t>
  </si>
  <si>
    <t>Seviyelerine uygun masalları olayların sırasını bozmadan anlatır.</t>
  </si>
  <si>
    <t xml:space="preserve">Düzeylerine uygun konuşmaları dinleme, olay, film vb. izler.  </t>
  </si>
  <si>
    <t>Ders içi ve ders dışı fiziksel etkinliklere katılmaya istek duyar.</t>
  </si>
  <si>
    <t>Basit hareketleri içeren oyunlar oynar.</t>
  </si>
  <si>
    <t>Seviyelerine uygun harf bulmacaları çözerek sözcük dağarcığını geliştirir.</t>
  </si>
  <si>
    <t>Fıkra Anlatır.</t>
  </si>
  <si>
    <t xml:space="preserve">Seviyelerine uygun şiirleri doğal bir sesle okur.                                Başöğretmenim </t>
  </si>
  <si>
    <t>Boş zamanlarını eğitici oyunlar oynayarak değerlendirir.                                                          Dokunma Oyunu</t>
  </si>
  <si>
    <t>Yakın çevresi ile ilgili gözlemlerine düşüncelerini katarak iki boyutlu çalışmaları aktarır.</t>
  </si>
  <si>
    <t>Sesli ve sessiz okur.</t>
  </si>
  <si>
    <t>Birlikte çalışabilme, el becerilerini geliştirir.                               Kenar Süsü Yapma</t>
  </si>
  <si>
    <t>Oynatılan sayışma ve tekerlemeleri özelliklerine uygun söylemeye istekli olur.                                                    KOMŞU, KOMŞU</t>
  </si>
  <si>
    <t>Boş zamanlarını eğitici oyunlar oynayarak değerlendirir.</t>
  </si>
  <si>
    <t>Birlikte şarkı söyleyebilme, şarkı söylemeye istekli olur.                                                                          AĞAÇ BAYRAMI</t>
  </si>
  <si>
    <t xml:space="preserve">Fotoğraf ya da resimleri ifade ettiklerini duygu ve düşüncelere göre sınıflandırır.                                     Duyguların ifadesi!         </t>
  </si>
  <si>
    <t>Kısa bir masalı, bir öyküyü anlatır.</t>
  </si>
  <si>
    <t>AMAÇ 1: Yaşadığı bir olayı güçlük çekmeden sözcükleri yerinde kullanarak anlatır.</t>
  </si>
  <si>
    <t>Dostça oynama ve yarışma yapar.</t>
  </si>
  <si>
    <t>Toplum karşısında doğal sesle konuşabilme alışkanlığını kazanır.</t>
  </si>
  <si>
    <t>Dostça oynama ve yarışma yapar                                             YUVARLANAN TOPTAN KAÇ</t>
  </si>
  <si>
    <t>Topluluk karşısında konuşur.</t>
  </si>
  <si>
    <t>Kâğıt işleri yaparak yaratıcılık ve yapıcılık yönlerini geliştirir.</t>
  </si>
  <si>
    <t>El işi çalışmalarıyla yapıcılık ve yaratıcılık yönlerini geliştirir.</t>
  </si>
  <si>
    <t>Sayışma söyler.</t>
  </si>
  <si>
    <t>Birlikte şarkı söyleyebilme, şarkı söylemeye istekli olur.                                                                             Tren Gelir</t>
  </si>
  <si>
    <t>Düzeylerine uygun konuşmaları dinleme, olay, film vb. izler.</t>
  </si>
  <si>
    <t>Oynanılan sayışma ve tekerlemeleri özelliklerine uygun söylemeye istekli olur.</t>
  </si>
  <si>
    <t xml:space="preserve">Boş zamanlarını eğitici oyunlar oynayarak değerlendirir.                                                </t>
  </si>
  <si>
    <t xml:space="preserve">Tabiatı sevme, temiz hava ve güneşten yararlanır.                              Okul Bahçesi </t>
  </si>
  <si>
    <t>Birlikte çalışır, arkadaşlarına uyar.                                                             ILGAZ TÜRKÜSÜ</t>
  </si>
  <si>
    <t>Dostça oynar ve yarışma yapar.</t>
  </si>
  <si>
    <t>Birlikte şarkı söyleyebilme, şarkı söylemeye istekli olabilme                                                                         GEZSEN ANADOLU’YU</t>
  </si>
  <si>
    <t>Resimleri olayların oluş sırısana göre sıraya koyabilme</t>
  </si>
  <si>
    <t>Çizgi bulmacaları yaparak araştırma ve düşünme alışkanlığı kazanabilme</t>
  </si>
  <si>
    <t>Sesli ve sessiz okuyabilme;</t>
  </si>
  <si>
    <t>1 MAYIS TATİLİ</t>
  </si>
  <si>
    <t>19 MAYIS TATİLİ</t>
  </si>
  <si>
    <t>29 EKİM TATİLİ</t>
  </si>
  <si>
    <t>A.3.2. Öğrenciler arasındaki benzerlik ve farklılıkların doğal olduğunu kabul eder.</t>
  </si>
  <si>
    <t>A.3.3. Arkadaş seçerken ve kişisel tercihlerde bulunurken olumlu değerleri gözetir.</t>
  </si>
  <si>
    <t>A.3.4. Öğretmenleri ve arkadaşları ile etkileşimde bulunurken ve iletişim kurarken uygun davranışlar gösterir.</t>
  </si>
  <si>
    <t>A.3.5. Arkadaşlarıyla ve başkalarıyla ilişkilerinde duygularını uygun biçimde ifade eder.</t>
  </si>
  <si>
    <t>A.3.6. Başkalarının duyarlılıklarına saygı göstererek kendi İhtiyaçlarının isteklerini ve görüşlerini ifade eder.</t>
  </si>
  <si>
    <t>A.3.7. Demokratik uygulamaların üstünlüklerini okul yaşantısındakiörneklerden hareketle tartışır.</t>
  </si>
  <si>
    <t>A.3.8. Arkadaşlarımın yanlı davranışlarını fark eder ve yanlılık içermeyen davranışlar sergiler.</t>
  </si>
  <si>
    <t>A.3.9. Öğretmeni, okul çalışanları ve arkadaşları ile ilişkilerinde gerektiğinde sorun çözme becerisini kullanır.</t>
  </si>
  <si>
    <t>A.3.10. Okulunun ve sınıfının krokisini çizer.</t>
  </si>
  <si>
    <t>A.3.11. Okulunun tarihi hakkında araştırma yapar ve sunar.</t>
  </si>
  <si>
    <t>A.3.12. Okul ve sınıf eşyalarının özenli kullanmadığında ortaya çıkabilecek sorunları çözmek için alternatifler üretir.</t>
  </si>
  <si>
    <t>A.3.21. Milli bayramları kutlama nedenlerini açıklar ve bayramları daha etkili kutlamak amacıyla ürettiği fikirleri uygular.</t>
  </si>
  <si>
    <t>A.3.13. Oyun sonucunda kazanmanın ve kaybetmenin doğal olduğunu kabul eder.</t>
  </si>
  <si>
    <t>A.3.14. Okulda kurallara uyulmadığında ortaya çıkabilecek sorunlarla ilgili çözüm yolları üretir ve en uygun çözüm yolunu uygular.</t>
  </si>
  <si>
    <t>A.3.15. Okul yaşamıyla ilgili iyimser bir bakış açısı geliştirir.</t>
  </si>
  <si>
    <t>A.3.19. Okulda, bir kaza ya da acil durum meydana geldiğinde neler yapılması gerektiğini ifade eder.</t>
  </si>
  <si>
    <t>A.3.20. Özel günlerin toplumsal paylaşımlar için uygun zamanlar olduğunu kabul eder ve kutlamalar için alternatifler üretir.</t>
  </si>
  <si>
    <t>A.3.23. Tüketici olarak sahip olduğu hakları bilir ve bilinçli tüketici davranışları sergiler.</t>
  </si>
  <si>
    <t>A.3.24. Nasıl daha iyi öğrendiğini açıklayarak kendisine uygun öğrenme tekniklerini seçer ve kullanır.</t>
  </si>
  <si>
    <t>A.3.25. Yönergeleri takip ederek okuldaki bilgi teknolojisinden yararlanır.</t>
  </si>
  <si>
    <t>A.3.26. Okula geliş ve gidişlerinde kendinin ve başkalarının güvenliği için trafik işaret ve levhalarını, trafik kurallarına uyar.</t>
  </si>
  <si>
    <t>A.3.27. Okula geliş ve gidişlerimi başkalarının kabul edilemez önerileriyle karşılaştığında etkili reddetme davranışı sergiler.</t>
  </si>
  <si>
    <t>A.3.28. Okula geliş ve gidişlerinde karşılaştığı kişilerle aralarında çıkabilecek sorunlar için hangi çözüm yollarına başvurabileceğini açıklar.</t>
  </si>
  <si>
    <t>A.3.29. Kulüp ve diğer grup çalışmalarında grubun henüz fark edilmeyen ortak ihtiyaçlarına duyarlı olur.</t>
  </si>
  <si>
    <t>A.3.30. Kulüp veya grup çalışmalarında alınacak kararlar ve yapılacak çalışmalarda arkadaşlarını bir fikir etrafında bir araya getirir.</t>
  </si>
  <si>
    <t>A.3.31. Dürüst davranışlarda bulunarak arkadaşlarının güvenini kazanır.</t>
  </si>
  <si>
    <t>A.3.32. Bir grup üyesi olarak dürüstlüğü, yeterliliği ile grup arkadaşlarının ve liderinin güvenini kazanır.</t>
  </si>
  <si>
    <t>A.3.34. “Okul Heyecanım” temasında geçen kavramları yerinde ve doğru bir biçimde kullanır.</t>
  </si>
  <si>
    <t>B.3.1. Barınmanın insanın temel ihtiyaçlarından biri olduğunu kavrar ve bu ihtiyacın karşılanmasının önemini belirtir.</t>
  </si>
  <si>
    <t>B.3.3. Hayalindeki evi planlar ve sanat yoluyla ifade eder.</t>
  </si>
  <si>
    <t>B.3.4. Adres bilgilerine sahip olmanın önemini belirtir.</t>
  </si>
  <si>
    <t>B.3.5. Evini yön ile ilgili temel kavramları kullanarak bildiği yere göre tarif eder.</t>
  </si>
  <si>
    <t>B.3.6. Yön bulmada kullanılan çeşitli yöntemleri ve araçları merak eder ve araştırır.</t>
  </si>
  <si>
    <t>B.3.7. Aile büyüklerinden hayatta olanların çocukluğunu araştırır.</t>
  </si>
  <si>
    <t>B.3.8. Farklılıkların doğal olduğunu kabul eder ve farklı özelliklere sahip kişilere hoşgörüyle yaklaşır.</t>
  </si>
  <si>
    <t>B.3.9. Fiziksel özelliklerini tanıyarak olumlu bir beden imgesi geliştirir.</t>
  </si>
  <si>
    <t>B.3.10. İnsanlığa hizmet etmiş kişilerin çocukluklarını ve yaptıklarını araştırır ve sunar</t>
  </si>
  <si>
    <t>B.3.11. Hayatımızı kolaylaştırmak için çalışanları tanır ve yaptıkları işleri açıklar.</t>
  </si>
  <si>
    <t>B.3.12. Hayalindeki meslekle ilgili duygu, düşünce ve beklentilerini sanat yoluyla ifade eder.</t>
  </si>
  <si>
    <t>B.3.13. Ailesi ve yakın çevresiyle iletişim kurarken sözel olmayan iletişim öğelerinin de kullanıldığını fark eder.</t>
  </si>
  <si>
    <t>B.3.14. Aile üyeleri arasındaki ilişki ve iletişim biçimi ile diğer kişilerle olan ilişki ve iletişim biçimi arasındaki farkı ayırt ederek ailenin özel bir çevre olduğunu kavrar.</t>
  </si>
  <si>
    <t>B.3.15. Kendi ailesi ile başka aileleri karşılaştırarak aile yapılarının farklı olabileceğini keşfeder.</t>
  </si>
  <si>
    <t>B.3.16. Farklı sosyal ve ekonomik gruplara mensup kişilerin bakış açılarının farklı olabileceğini kabul ederek bu kişilere ön yargısız davranır.</t>
  </si>
  <si>
    <t>B.3.17. Aile içinde ortaya çıkabilecek anlaşmazlıkları çözmek için sorun çözme becerisini kullanır.</t>
  </si>
  <si>
    <t>B.3.18. Çevresini gözlemleyerek hangi iletişim türlerinin kullanıldığını araştırır.</t>
  </si>
  <si>
    <t>B.3.19. Ailede kararlar alınırken görüş bildirir ve kendisinin üstlenebileceği görevlerle ilgili yeni fikirler üreterek bunları uygular.</t>
  </si>
  <si>
    <t>B.3.20. Aile içinde görev dağılımının adil olup olmadığını sorgular.</t>
  </si>
  <si>
    <t>B.3.21. Yapacağı işleri öncelik ve önem sırasına koyarak günlük ve haftalık çalışma planları yapar, yaptığı planlara uyar.</t>
  </si>
  <si>
    <t>B.3.22. Yemek, uyku, ders çalışma ve oyun saatlerine uymanın kişisel başarı ve başarısızlıkla ilişkisini araştırır.</t>
  </si>
  <si>
    <t>B.3.23. Kendi parasını uygun biçimde önceliklerini belirleyerek harcar.</t>
  </si>
  <si>
    <t>B.3.28. Ailesinde ve çevresinde (akrabaları, komşuları vb.) birbirlerinin haklarına ne ölçüde saygı gösterildiğini gözlemler.</t>
  </si>
  <si>
    <t xml:space="preserve">B.3.29. Atatürk’ün insan hak ve hürriyetlerine verdiği önemi açıklar. </t>
  </si>
  <si>
    <t>B.3.30. Ailesi ve yakın çevresiyle olan ilişkilerinde olumlu tepkiler yaratan ve görgü kurallarına uyan davranışlar gösterir.</t>
  </si>
  <si>
    <t>B.3.31. Kişisel olarak gelişimine uygun amaçlar belirleyerek bu amaçlara ulaşmak için izleyeceği aşamaları planlar.</t>
  </si>
  <si>
    <t>B.3.32. Amaçlarına ulaşabilmek için kişisel olarak çaba harcaması gerektiğini kabul eder ve karşılaşabileceği eleştirilere açık olur.</t>
  </si>
  <si>
    <t>B.3.33. Kaybetme veya başarısız olma olasılığını göze alarak, yenilikleri deneme cesareti gösterir ve bundan zevk alır.</t>
  </si>
  <si>
    <t>B.3.34. Ailesiyle birlikte eğlenmenin aile bireylerine katkılarını açıklar, bunun için planlar yapar ve planıyla ilgili düşüncelerini etkili bir biçimde sunar.</t>
  </si>
  <si>
    <t>B.3.35. Ailesiyle katılacağı özel gün kutlamalarında mizahı kullanır.</t>
  </si>
  <si>
    <t>B.3.36. Çeşitli ortamlarda liderlerin gruplar ve toplumlar üzerindeki etkilerini araştırır.</t>
  </si>
  <si>
    <t>B.3.37. Kişisel eşyalarını ve başkalarının eşyalarını özenli kullanmadığında ortaya çıkan sorunları çözer.</t>
  </si>
  <si>
    <t>B.3.38. Evde meydana gelebilecek tehlikeli ya da acil durumlarda ne yapması gerektiğini uygulayarak gösterir.</t>
  </si>
  <si>
    <t>B.3.39. Doğal afetler sırasında evinde yapılması gerekenleri, yetişkinler eşliğinde uygulayarak gösterir.</t>
  </si>
  <si>
    <t>B.3.41. Ülkesini, tıpkı evi ve okulu gibi bir “yuva” olarak kabul eder.</t>
  </si>
  <si>
    <t>B.3.42. Bir evin farklı işlevlere sahip bölümleri ile ülkenin farklı özelliklere sahip yerleri arasında bir benzerlik görür; evin bütünlüğü ile Türkiye’nin bütünlüğü arasında bağlantı kurar.</t>
  </si>
  <si>
    <t>B.3.43. İnsanların mutluluğunun, bireylerin aile içerisinde ve ülke genelinde üzerlerine düşen görev ve sorumlulukları yerine getirmelerine bağlı olduğunu kavrar.</t>
  </si>
  <si>
    <t>B.3.44. Aralarındaki benzerliklere ve farklılıklara karşın bütün insanların aynı gezegeni paylaştıklarını fark ederek daha iyi bir dünya yaratmak için her bireyin üzerine düşen görevler olduğunu kavrar.</t>
  </si>
  <si>
    <t>B.3.45. “Benim Eşsiz Yuvam” temasında geçen kavramları yerinde ve doğru bir biçimde kullanır.</t>
  </si>
  <si>
    <t>C.3.1. Önceki yıllarda tek başına yapamadığı halde şimdi yapabildiği davranışları ayırt eder ve zaman içinde ortaya çıkan bu değişimin edenlerini açıklar</t>
  </si>
  <si>
    <t>C.3.2. Kendisinin ve arkadaşlarının duygularındaki değişimin yüzlerine ve bedenlerine nasıl yansıdığını fark eder.</t>
  </si>
  <si>
    <t>C.3.3. Kendisinin veya anne-babasının hayatında zaman içinde oluşan değişiklikleri fark eder ve bunları sözlü ya da yazılı olarak sunar.</t>
  </si>
  <si>
    <t>C.3.4. Gelecekte, mesleğini seçerken göz önünde bulundurması gereken noktalar hakkında sorular sorar.</t>
  </si>
  <si>
    <t>C.3.5. Takvimi kullanarak hava durumundaki değişiklikleri günlük, haftalık olarak gözlemler ve gözlem sonuçlarını grafikte gösterir, meteorolojinin tahminleriyle karşılaştırır.</t>
  </si>
  <si>
    <t>C.3.6. Atatürk’ün hayatıyla ilgili olgu ve olayları sanat yoluyla ifade eder.</t>
  </si>
  <si>
    <t>C.3.7. Atatürk’ün kişilik özellikleri ile ulusal bir lider olması arasında bağlantı kurar.</t>
  </si>
  <si>
    <t>C.3.8. Atatürk’ün ulusal bir lider olarak Türk milletine yaptıklarını açıklar</t>
  </si>
  <si>
    <t>C.3.9. Diğer ülkelerin bayraklarını inceleyerek bayrağımızla olan benzerlik ve farklılıklarını belirtir.</t>
  </si>
  <si>
    <t>C.3.10. Bayram kutlamalarına katılarak millî bayram günlerimizle geçmişte yaşanan tarihî olaylar arasında bağ kurar.</t>
  </si>
  <si>
    <t>C.3.11. Cumhuriyetimizi korumak, güçlendirmek ve geliştirmek için yapılması gerekenler hakkında fikirler üretir.</t>
  </si>
  <si>
    <t>C.3.14. Farklı hava koşullarının trafikteki etkilerini açıklar</t>
  </si>
  <si>
    <t>C.3.18. Ulaşım araçlarının geçmişten günümüze nasıl bir değişim geçirdiğini araştırarak bulgularını sınıfta sunar.</t>
  </si>
  <si>
    <t>C.3.20. Bilgi ve iletişim teknolojilerinin günlük yaşamımızda hangi amaçlarla kullanıldığı hakkında farklı kaynaklardan bilgi toplar ve sınıfta sunar.</t>
  </si>
  <si>
    <t>C.3.21. Geçmişten günümüze iletişim teknolojilerinde meydana gelen değişimi araştırır.</t>
  </si>
  <si>
    <t>C.3.22. Yaşadığı yerleşim biriminin eski ve yeni hâlini araştırır; bunlar arasındaki benzerlik ve farklılıkları ayırt eder.</t>
  </si>
  <si>
    <t>C.3.23. Aile büyüklerinin küçükken oynadığı oyunları araştırır, bu oyunlarla kendisinin ve arkadaşlarının oynadığı oyunları karşılaştırarak değişimi ve sürekliliği fark eder.</t>
  </si>
  <si>
    <t>C.3.24. Müzelerden ve tarihî mekânlardan bir eğitim ortamı olarak yararlanır; nesnelerin müzelerdeki eski hâli ile yeni hâlini karşılaştırarak zaman içindeki değişimi kavrar.</t>
  </si>
  <si>
    <t>C.3.29. Birey, toplum ve çevre arasındaki karşılıklı bağımlılığı kavrar ve bunu gösteren örnekler verir.</t>
  </si>
  <si>
    <t>C.3.30. Doğal afetlerden korunabilmek için çözüm yolları üretir.</t>
  </si>
  <si>
    <t>C.3.31. Yaşadığı çevreyi daha temiz bir hâlegetirmek için bir proje tasarlar.</t>
  </si>
  <si>
    <t>C.3.32. ”Dün, Bugün, Yarın” temasında geçen kavramları yerinde ve doğru bir biçimde kullanır.</t>
  </si>
  <si>
    <t>A.3.1.  Okula niçin hazırlıklı gelmesi gerektiğini açıklar</t>
  </si>
  <si>
    <t>A.3.22 Atatürk’ün öğrenim hayatı hakkında araştırma yaparak edindiği bilgileri yazılı, sözlü ve görsel yollarla ifade eder.</t>
  </si>
  <si>
    <t>1.Noktaya modelleriyle örnekler verir.</t>
  </si>
  <si>
    <t>2.Noktayı sembolle gösterir ve isimlendirir.</t>
  </si>
  <si>
    <t>1.Düzlemi ve düzlemsel şekilleri modelleri ile tasvir eder.</t>
  </si>
  <si>
    <t>2. Küp, kare prizma, dikdörtgenler prizması, üçgen prizma, silindir, koni ve küre modellerinin yüzeylerini belirtir.</t>
  </si>
  <si>
    <t>3.Prizma, koni ve silindir modellerinin yüzeylerini düzleme açar ve bu modellerin her yüzünün birer düzlemsel şekil olduğunu gösterir.</t>
  </si>
  <si>
    <r>
      <t>1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Çetele ve</t>
    </r>
    <r>
      <rPr>
        <b/>
        <sz val="8"/>
        <rFont val="Times New Roman"/>
        <family val="1"/>
        <charset val="162"/>
      </rPr>
      <t xml:space="preserve"> </t>
    </r>
    <r>
      <rPr>
        <sz val="8"/>
        <rFont val="Times New Roman"/>
        <family val="1"/>
        <charset val="162"/>
      </rPr>
      <t>sıklık tabloları oluşturur.</t>
    </r>
  </si>
  <si>
    <t>1.Bir problemle ilgili veri toplar.</t>
  </si>
  <si>
    <t>2.Şekil grafiğini oluşturur.</t>
  </si>
  <si>
    <t>3. Şekil grafiğini yorumlar.</t>
  </si>
  <si>
    <t>1.Üç basamaklı doğal sayıları okur ve yazar.</t>
  </si>
  <si>
    <t>2.Üç basamaklı doğal sayıların basamak adlarını, basamaklarındaki rakamların basamak değerlerini belirtir.</t>
  </si>
  <si>
    <t>9.20’ye kadar olan Romen rakamlarını okur ve yazar.</t>
  </si>
  <si>
    <r>
      <t>4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1000’den küçük iki doğal sayıyı karşılaştırır ve aralarındaki ilişkiyi sembol kullanarak belirtir.</t>
    </r>
  </si>
  <si>
    <r>
      <t>5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1000’den küçük en çok beş   doğal sayıyı, büyükten küçüğe veya küçükten büyüğe doğru sembol kullanarak sıralar</t>
    </r>
  </si>
  <si>
    <r>
      <t>7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Bir örüntüdeki ilişkiyi belirler ve örüntüyü genişletir.</t>
    </r>
  </si>
  <si>
    <r>
      <t>8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Tek ve çift doğal sayıları belirtir.</t>
    </r>
  </si>
  <si>
    <t>1.Toplamları en çok üç basamaklı olan doğal sayılarla eldesiz ve eldeli  toplama işlemini  yapar.</t>
  </si>
  <si>
    <t>4.Doğal sayılarla toplama işlemini gerektiren problemleri çözer ve kurar.</t>
  </si>
  <si>
    <t>3. Toplamları 100’ü geçmeyen en çok iki doğal sayıyı zihinden toplar.</t>
  </si>
  <si>
    <t>4. Toplamları 100’ü geçmeyen en çok iki doğal sayıyı zihinden toplar.</t>
  </si>
  <si>
    <t>5. Toplamları 100’ü geçmeyen en çok iki doğal sayıyı zihinden toplar.</t>
  </si>
  <si>
    <t>3. En çok üç  basamaklı doğal sayıları en yakın onluğa  yuvarlar.</t>
  </si>
  <si>
    <t>4. En çok üç  basamaklı doğal sayıları en yakın onluğa  yuvarlar.</t>
  </si>
  <si>
    <t>2.İki doğal sayının toplamını tahmin eder ve tahminini işlem sonucuyla karşılaştırır.</t>
  </si>
  <si>
    <t>1. Paralarımızla ilgili problemleri çözer ve kurar.</t>
  </si>
  <si>
    <t>2. Paralarımızla ilgili problemleri çözer ve kurar.</t>
  </si>
  <si>
    <t>1.Doğruyu, ışını ve doğru parçasını modelleri ile tasvir eder.</t>
  </si>
  <si>
    <t>2.Doğrunun, ışının ve doğru parçasının çizgi modellerini oluşturur.</t>
  </si>
  <si>
    <t>4.Cetvel kullanarak belirli bir uzunluğu ölçer ve ölçüsü  verilen bir uzunluğu çizer.</t>
  </si>
  <si>
    <t>3.Yatay, dikey ve eğik doğru modellerine örnekler vererek çizimlerini yapar.</t>
  </si>
  <si>
    <t>4.Düzlemde iki doğrunun birbirine göre durumlarını belirler ve çizimlerini yapar.</t>
  </si>
  <si>
    <t xml:space="preserve">1.Düzlemsel şekillerde, doğruya göre simetriyi belirler ve simetrik şekiller oluşturur. </t>
  </si>
  <si>
    <t xml:space="preserve">1.Üçgensel, karesel, dikdörtgensel bölgeleri kullanarak ve boşluk kalmayacak şekilde döşeyerek süsleme yapar. </t>
  </si>
  <si>
    <t>1.Cisimlerin bir yüzünün alanını standart olmayan birimlerle ölçer.</t>
  </si>
  <si>
    <t>DEĞERLENDİRME</t>
  </si>
  <si>
    <t>1.En çok üç basamaklı doğal sayılarla çıkarma işlemi  yapar.</t>
  </si>
  <si>
    <r>
      <t>2</t>
    </r>
    <r>
      <rPr>
        <b/>
        <sz val="8"/>
        <rFont val="Times New Roman"/>
        <family val="1"/>
        <charset val="162"/>
      </rPr>
      <t>.</t>
    </r>
    <r>
      <rPr>
        <sz val="8"/>
        <rFont val="Times New Roman"/>
        <family val="1"/>
        <charset val="162"/>
      </rPr>
      <t>İki basamaklı doğal sayılarla zihinden çıkarma işlemini yapar.</t>
    </r>
  </si>
  <si>
    <t>3.10’un katı olan üç basamaklı doğal sayılardan, 10’un katı olan  en çok üç basamaklı doğal sayıları  zihinden çıkarır.</t>
  </si>
  <si>
    <t>4.Doğal sayılarla toplama ve çıkarma işlemlerini gerektiren problemleri çözer ve kurar.</t>
  </si>
  <si>
    <t xml:space="preserve">1.Açıya, çevresindeki modellerden örnekler verir. </t>
  </si>
  <si>
    <t>2.Açıyı modelleri ile çizer.</t>
  </si>
  <si>
    <t>3.Dik açıya çevresindeki modellerden örnekler verir ve çizer.</t>
  </si>
  <si>
    <t>4.Açıları dar açı, dik açı, geniş açı ve doğru açı olarak sınıflandırır.</t>
  </si>
  <si>
    <t xml:space="preserve">1.Üçgen, kare, dikdörtgen ve çemberi modellerini kullanarak çizer.  </t>
  </si>
  <si>
    <t>2.Cetvel ve gönye kullanarak kare, dikdörtgen ve üçgeni çizer.</t>
  </si>
  <si>
    <t xml:space="preserve">3.Üçgenin, karenin, dikdörtgenin çizgi modelleri üzerinde açıları gösterir. </t>
  </si>
  <si>
    <t xml:space="preserve">4.Üçgen, kare, dikdörtgen ve çemberi köşe ve açı sayısına göre sınıflandırır. </t>
  </si>
  <si>
    <t>6.100 içinde altışar, yedişer,  sekizer ve dokuzar ileriye doğru sayar.</t>
  </si>
  <si>
    <t>1.Çarpım tablosunu oluşturur.</t>
  </si>
  <si>
    <t xml:space="preserve">2.Eldeli çarpma işlemini yapar, eldenin ne anlama geldiğini açıklar. </t>
  </si>
  <si>
    <t>3. Çarpımları 1000’den küçük olacak şekilde en çok üç basamaklı iki doğal sayıyla çarpma işlemi yapar.</t>
  </si>
  <si>
    <t>4. Çarpımları 1000’den küçük olacak şekilde en çok üç basamaklı iki doğal sayıyla çarpma işlemi yapar.</t>
  </si>
  <si>
    <t>5. Çarpımları 1000’den küçük olacak şekilde en çok üç basamaklı iki doğal sayıyla çarpma işlemi yapar.</t>
  </si>
  <si>
    <t>4.En çok iki basamaklı doğal sayıları 10 ile bir basamaklı doğal sayıları 100 ile kısa yoldan çarpar.</t>
  </si>
  <si>
    <t xml:space="preserve">5.Doğal sayılarla çarpma işlemini gerektiren problemleri çözer ve kurar. </t>
  </si>
  <si>
    <t xml:space="preserve">1.Metre ve santimetre arasındaki ilişkiyi açıklar. </t>
  </si>
  <si>
    <r>
      <t xml:space="preserve">2.Metre ve santimetre arasında ondalık kesir yazımını gerektirmeyen </t>
    </r>
    <r>
      <rPr>
        <sz val="8"/>
        <color rgb="FF000000"/>
        <rFont val="Times New Roman"/>
        <family val="1"/>
        <charset val="162"/>
      </rPr>
      <t>dönüşümler yapar</t>
    </r>
    <r>
      <rPr>
        <sz val="8"/>
        <color rgb="FFFF0000"/>
        <rFont val="Times New Roman"/>
        <family val="1"/>
        <charset val="162"/>
      </rPr>
      <t>.</t>
    </r>
  </si>
  <si>
    <t>3.Nesnelerin uzunluklarını tahmin eder ve tahminini ölçme sonucuyla karşılaştırır.</t>
  </si>
  <si>
    <r>
      <t>5.Metre ve santimetre birimlerinin kullanıldığı problemleri çözer ve kurar</t>
    </r>
    <r>
      <rPr>
        <b/>
        <sz val="8"/>
        <rFont val="Times New Roman"/>
        <family val="1"/>
        <charset val="162"/>
      </rPr>
      <t>.</t>
    </r>
  </si>
  <si>
    <t>1.Nesnelerin çevrelerini belirler.</t>
  </si>
  <si>
    <t>2.Düzlemsel şekillerin çevre uzunluğunu hesaplar.</t>
  </si>
  <si>
    <t>3.Düzlemsel şekillerin çevre uzunlukları ile ilgili problemleri çözer ve kurar.</t>
  </si>
  <si>
    <t>GENEL TEKRAR VE DEĞERLENDİRME</t>
  </si>
  <si>
    <t>1.İki basamaklı doğal sayıları bir basamaklı doğal sayılara böler.</t>
  </si>
  <si>
    <t xml:space="preserve">2.Biri bölme olacak şekilde iki işlem gerektiren problemleri çözer ve kurar. </t>
  </si>
  <si>
    <t>1.Bir bütünü eş parçalara ayırarak eş parçalardan her birinin kesrin birimi olduğunu belirtir.</t>
  </si>
  <si>
    <t>2.Payı paydasından küçük ve paydası en çok iki basamaklı doğal sayı olan kesirler elde eder.</t>
  </si>
  <si>
    <t>4.Bir çokluğun belirtilen kesrin birimi kadarını belirler.</t>
  </si>
  <si>
    <t>3.Paydası en çok iki basamaklı doğal sayı olan en çok üç kesri karşılaştırır ve sıralar.</t>
  </si>
  <si>
    <t xml:space="preserve">1.Saati okur. </t>
  </si>
  <si>
    <t>2.Belirli bir zamanı, farklı zaman ölçme birimlerini kullanarak ifade eder.</t>
  </si>
  <si>
    <t>3.Zaman ölçme birimlerinin kullanıldığı problemleri çözer ve kurar.</t>
  </si>
  <si>
    <r>
      <t xml:space="preserve">1.Standart sıvı ölçme aracı ve birimlerinin gerekliliğini açıklayarak </t>
    </r>
    <r>
      <rPr>
        <sz val="8"/>
        <color rgb="FF000000"/>
        <rFont val="Times New Roman"/>
        <family val="1"/>
        <charset val="162"/>
      </rPr>
      <t>litre veya yarım litre birimleriyle ölçmeler yapar.</t>
    </r>
  </si>
  <si>
    <t>2.Bir kaptaki sıvının miktarını litre ve yarım litre birimleriyle tahmin eder ve ölçme yaparak tahminini kontrol eder.</t>
  </si>
  <si>
    <t>3. Sıvı ölçme birimlerinin kullanıldığı problemleri çözer ve kurar.</t>
  </si>
  <si>
    <t xml:space="preserve">1.Kilogramın ve gramın kullanıldığı yerleri belirtir. </t>
  </si>
  <si>
    <t>4. Sıvı ölçme birimlerinin kullanıldığı problemleri çözer ve kurar.</t>
  </si>
  <si>
    <t>5. Sıvı ölçme birimlerinin kullanıldığı problemleri çözer ve kurar.</t>
  </si>
  <si>
    <t>2.Kilogram ve gramla ilgili problemleri çözer ve kurar.</t>
  </si>
  <si>
    <t xml:space="preserve">1.1.1 Duyu organlarını tanır.   </t>
  </si>
  <si>
    <t>1.1.2. Duyu organlarının temel görevlerini açıklar.</t>
  </si>
  <si>
    <t>1.1.3. Duyu organlarının sağlığını korumak için yapılması gerekenleri kavrar.</t>
  </si>
  <si>
    <t>2.1.1 Hareket eden varlıkları gözlemler ve hareket özelliklerini ifade eder.</t>
  </si>
  <si>
    <t>2.2.1. İtme ve çekmenin birer kuvvet olduğunu deneyerek keşfeder.</t>
  </si>
  <si>
    <t>2.2.2. İtme ve çekme kuvvetlerinin hareket eden ve duran cisimler üzerindeki etkilerini gözlemleyerek kuvvet kavramını açıklar.</t>
  </si>
  <si>
    <t>2.2.3. Günlük yaşamda hareketli cisimlerin sebep olabileceği tehlikeleri tartışır.</t>
  </si>
  <si>
    <t>3.1.1. Beş duyu organını kullanarak maddeyi niteleyen temel özellikleri açıklar.</t>
  </si>
  <si>
    <t>3.1.3. Bireysel olarak ya da gruplar hâlinde maddelerle çalışırken gerekli güvenlik tedbirlerini almada sorumluluk üstlenir.</t>
  </si>
  <si>
    <t>3.1.2. Bazı maddelere dokunma, onları tatma ve koklamanın canlı vücuduna zarar verebileceğini fark eder.</t>
  </si>
  <si>
    <t xml:space="preserve">3.2.1. Çevresindeki maddeleri, hâllerine göre sınıflandırır. </t>
  </si>
  <si>
    <t>4.1.1. Gözlemleri sonucunda görme olayının gerçekleşebilmesi için ışığın gerekli olduğu sonucunu çıkarır.</t>
  </si>
  <si>
    <t>4.2.1. Çevresindeki ışık kaynaklarını doğal ve yapay ışık kaynakları şeklinde sınıflandırır.</t>
  </si>
  <si>
    <t>4.3.2. Ses şiddeti ile uzaklık arasındaki ilişkiyi kavrar.</t>
  </si>
  <si>
    <t>4.3.3. Şiddetli seslerin işitme kaybına sebep olabileceğini kavrar.</t>
  </si>
  <si>
    <t xml:space="preserve">4.3.1. Ses şiddetinin işitme için belirleyici olduğunu gözlemler ve her sesin insan kulağı tarafından işitilemeyeceğini fark eder. </t>
  </si>
  <si>
    <t>4.4.1. Her sesin bir kaynağı olduğu ve sesin her yönde yayıldığı sonucunu çıkarır.</t>
  </si>
  <si>
    <t>4.4.2. Çevresindeki ses kaynaklarını doğal ve yapay ses kaynakları şeklinde sınıflandırır.</t>
  </si>
  <si>
    <t>4.4.3. İşitme duyusunu kullanarak ses kaynağının yaklaşıp-uzaklaşması ve ses kaynağının yeri hakkında çıkarımlarda bulunur.</t>
  </si>
  <si>
    <t>5.1.1. Çevresindeki örnekleri kullanarak varlıkları canlı ve cansız olarak sınıflandırır.</t>
  </si>
  <si>
    <t>5.2.1. Yaşadığı çevreyi tanır ve bu ortamların temizliğinde aktif görev alır.</t>
  </si>
  <si>
    <t>5.3.1. Doğal ve yapay çevre arasındaki farkları açıklar.</t>
  </si>
  <si>
    <t>5.3.2. Doğal çevrenin canlılar için önemini kavrar ve doğal çevreyi korumak için tedbirler alır.</t>
  </si>
  <si>
    <t>5.4.1. Elektrik ve su gibi kaynakların tasarruflu kullanılmasının önemini kavrar ve bu kaynakların kullanımında tasarruflu davranır.</t>
  </si>
  <si>
    <t>5.5.1. Sağlıklı yaşam için gerekli olan durumların önemini kavrar ve günlük yaşamında uygular.</t>
  </si>
  <si>
    <t>6.1.1. Elektrikli araç-gereçlere yakın çevresinden örnekler vererek elektriğin günlük yaşamdaki önemini açıklar.</t>
  </si>
  <si>
    <t>6.2.1. Elektrikli araç-gereçleri, kullandığı elektrik kaynaklarına göre sınıflandırır.</t>
  </si>
  <si>
    <t>6.2.2. Pil atıklarının çevreye vereceği zararları ve bu konuda yapılması gerekenleri tartışır.</t>
  </si>
  <si>
    <t>6.3.1. Elektriğin can ve mal güvenliği bakımından güvenli kullanımına ilişkin yapılması gerekenleri araştırır ve elektrik çarpmasına yol açabilecek durumları kavrar.</t>
  </si>
  <si>
    <t>7.1.1. Dünya’nın şeklinin küreye benzediğini ifade eder.</t>
  </si>
  <si>
    <t xml:space="preserve">7.2.1. Dünya yüzeyinde karaların ve suların yer aldığını ve etrafımızı saran bir hava tabakasının bulunduğunu kavrar. </t>
  </si>
  <si>
    <t>7.2.2. Dünya yüzeyindeki kara ve suların kapladığı alanları model üzerinde karşılaştırır.</t>
  </si>
  <si>
    <t>Dinlediklerinde geçen bilmediği kelimelerin anlamlarını araştırır.</t>
  </si>
  <si>
    <t>Dinlediklerinde eş sesli kelimeleri ayırt eder.</t>
  </si>
  <si>
    <t>Dinlediklerini anlamlandırmada ön bilgilerini kullanır.</t>
  </si>
  <si>
    <t>Eğlenmek için masal, hikâye, şarkı, tekerleme, tiyatro vb. dinler/izler.</t>
  </si>
  <si>
    <t>Dinlediklerinde “hikâye unsurları”nı belirler.</t>
  </si>
  <si>
    <t>Dinlediklerinde geçen bilmediği kelimelerin anlamlarını araştırır/tahmin eder.</t>
  </si>
  <si>
    <t>Başlıktan hareketle dinleyeceği konunun içeriğini tahmin eder.</t>
  </si>
  <si>
    <t>Dinledikleriyle ilgili, kendi yaşantısından ve günlük hayattan örnekler verir.</t>
  </si>
  <si>
    <t>Dinlediği şiirin konusunu/ana duygusunu/ana fikrini belirler.</t>
  </si>
  <si>
    <t>Dinlediklerini anlamlandırmada sunulan görsellerden yararlanır.</t>
  </si>
  <si>
    <t>Görgü kurallarına uygun dinler.</t>
  </si>
  <si>
    <t>Dinlediklerinde geçen bilmediği kelimelerin anlamlarını tahmin eder.</t>
  </si>
  <si>
    <t>Dinlediklerini başkalarıyla paylaşır.</t>
  </si>
  <si>
    <t>Dinlerken vurgu, tonlama ve telaffuza dikkat eder.</t>
  </si>
  <si>
    <t>Dikkatini dinlediğine yoğunlaştırır.</t>
  </si>
  <si>
    <t>Dinledikleri konulara ilişkin sorular sorar ve sorulara cevap verir.</t>
  </si>
  <si>
    <t>Dinlemek için hazırlık yapar.</t>
  </si>
  <si>
    <t>Bilgi edinmek amacıyla soru sorar.</t>
  </si>
  <si>
    <t>Konuşma sırasında gereksiz hareketlerden kaçınır.</t>
  </si>
  <si>
    <t>Duygu, düşünce ve hayallerini sözlü olarak ifade eder.</t>
  </si>
  <si>
    <t>Yeni öğrendiği kelimeleri konuşmalarında kullanır.</t>
  </si>
  <si>
    <t>Konuşma konusunu belirler.</t>
  </si>
  <si>
    <t>Kelimeleri doğru telaffuz eder.</t>
  </si>
  <si>
    <t>Dinleyicilerle göz teması kurar.</t>
  </si>
  <si>
    <t>Topluluk önünde konuşur.</t>
  </si>
  <si>
    <t>İşitilebilir bir ses tonuyla konuşur.</t>
  </si>
  <si>
    <t>Resim ve fotoğrafları yorumlar.</t>
  </si>
  <si>
    <t>Konuşmak için hazırlık yapar.</t>
  </si>
  <si>
    <t>Renkleri tanır, anlamlandırır ve yorumlar.</t>
  </si>
  <si>
    <t>Görgü kurallarına ve değerlere (millî, manevi, kültürel, ahlakî, sosyal vb.) uygun konuşur.</t>
  </si>
  <si>
    <t>Metin ve görsel ilişkisini sorgular.</t>
  </si>
  <si>
    <t>Konuşmalarında ne, nerede, ne zaman, nasıl, niçin ve kim (5N1K) ögelerini vurgular.</t>
  </si>
  <si>
    <t>Konuşmalarında beden dilini kullanır.</t>
  </si>
  <si>
    <t>Sesine duygu tonu katar.</t>
  </si>
  <si>
    <t>Konu dışına çıkmadan konuşur.</t>
  </si>
  <si>
    <t>Kelimeleri yerinde ve anlamlarına uygun kullanır.</t>
  </si>
  <si>
    <t>Akıcı konuşur.</t>
  </si>
  <si>
    <t>Sesli okumada vurgu ve tonlamalara dikkat eder.</t>
  </si>
  <si>
    <t>Okuduğu şiirin/metnin konusunu/ana duygusunu/ana fikrini belirler.</t>
  </si>
  <si>
    <t>Akıcı okur.</t>
  </si>
  <si>
    <t>Kurallarına uygun sessiz okur.</t>
  </si>
  <si>
    <t>Bilmediği kelimelerin anlamlarını araştırır.</t>
  </si>
  <si>
    <t>Okuduğu kelimeleri doğru telaffuz eder.</t>
  </si>
  <si>
    <t>İşitilebilir bir ses tonuyla okur.</t>
  </si>
  <si>
    <t>Eş sesli kelimelerin anlamlarını ayırt eder.</t>
  </si>
  <si>
    <t>Görsellerden yararlanarak metnin içeriğini tahmin eder.</t>
  </si>
  <si>
    <t>Okuduklarıyla ilgili, kendi yaşantısından ve günlük hayattan örnekler verir.</t>
  </si>
  <si>
    <t>Metinde verilen ipuçlarından hareketle karşılaştığı yeni kelimelerin anlamlarını tahmin eder.</t>
  </si>
  <si>
    <t>Metin içi/dışı anlam kurar.</t>
  </si>
  <si>
    <t>Okuma öncesi, okuma sırası ve sonrasında metinle ilgili soruları cevaplandırır.</t>
  </si>
  <si>
    <t>Görsellerden yararlanarak söz varlığını geliştirir.</t>
  </si>
  <si>
    <t>Noktalama işaretlerine dikkat ederek okur.</t>
  </si>
  <si>
    <t>Ön bilgilerini kullanarak okuduğunu anlamlandırır.</t>
  </si>
  <si>
    <t>Kelimelerin eş ve zıt anlamlılarını bulur.</t>
  </si>
  <si>
    <t>Yazılarında noktalama işaretlerini doğru ve yerinde kullanır.</t>
  </si>
  <si>
    <t>Yazılarında sözlük ve imlâ kılavuzundan yararlanır.</t>
  </si>
  <si>
    <t>Duygu düşünce ve hayallerini anlatan yazılar yazar.</t>
  </si>
  <si>
    <t>Kelimeler, cümleler ve satırlar arasında uygun boşluklar bırakır.</t>
  </si>
  <si>
    <t>Bütün yazılarını bitişik eğik yazı ile yazar.</t>
  </si>
  <si>
    <t>Matematiksel ifadeleri doğru yazar.</t>
  </si>
  <si>
    <t>Anlamlı ve kurallı cümleler yazar.</t>
  </si>
  <si>
    <t>Sayfa düzenine ve temizliğine dikkat eder.</t>
  </si>
  <si>
    <t>Yazmak için hazırlık yapar.</t>
  </si>
  <si>
    <t>Yazma konusunu belirler.</t>
  </si>
  <si>
    <t>Yeni öğrendiği kelimeleri yazılarında kullanır.</t>
  </si>
  <si>
    <t>Yazılarında imlâ kurallarını uygular.</t>
  </si>
  <si>
    <t>Yazma amacını belirler</t>
  </si>
  <si>
    <t>BENİM GÜZEL OKULUM 
Dinlediklerinde geçen bilmediği kelimelerin anlamlarını araştırır.</t>
  </si>
  <si>
    <t>SAMİ ÖĞRETMEN
Dinlediklerinde eş sesli kelimeleri ayırt eder.</t>
  </si>
  <si>
    <t>TRAFİK KURALLARI
Dinlediklerini anlamlandırmada ön bilgilerini kullanır.</t>
  </si>
  <si>
    <t>AİLEMİZ(D.M)
Eğlenmek için masal, hikâye, şarkı, tekerleme, tiyatro vb. dinler/izler.</t>
  </si>
  <si>
    <t>ATATÜRKÜN HAYATI
'Dinlediklerinde “hikâye unsurları”nı belirler.</t>
  </si>
  <si>
    <t>BURADA BİR İĞDE AĞACI VARDI, NE OLDU?
'Dinlediklerinde geçen bilmediği kelimelerin anlamlarını araştırır/tahmin eder.</t>
  </si>
  <si>
    <t>29 EKİM
Başlıktan hareketle dinleyeceği konunun içeriğini tahmin eder.</t>
  </si>
  <si>
    <t>MUSTAFA KEMALİ GÖRDÜM (D.M)
Dinlediklerinde eş sesli kelimeleri ayırt eder.</t>
  </si>
  <si>
    <t>SARMAŞIK GÜLÜ
Dinlediklerinde “hikâye unsurları”nı belirler.</t>
  </si>
  <si>
    <t>ARKADAŞLARIM
Dinlediği şiirin konusunu/ana duygusunu/ana fikrini belirler.</t>
  </si>
  <si>
    <t>ALTI KİTAP
Başlıktan hareketle dinleyeceği konunun içeriğini tahmin eder.</t>
  </si>
  <si>
    <t>ÖĞRETMENİM (D.M)
Dinlediklerinde “hikâye unsurları”nı belirler.</t>
  </si>
  <si>
    <t>YOL AYRIMI
Dinlediklerini anlamlandırmada sunulan görsellerden yararlanır.</t>
  </si>
  <si>
    <t>ÇİFTÇİ
Dinlediklerinde geçen bilmediği kelimelerin anlamlarını araştırır/tahmin eder.</t>
  </si>
  <si>
    <t>YERLİ MALI
Dinlediği şiirin konusunu/ana duygusunu/ana fikrini belirler.</t>
  </si>
  <si>
    <t>BİR MESLEK ARIYORUM (D.M)
Eğlenmek için masal, hikâye, şarkı, tekerleme, tiyatro vb. dinler/izler.</t>
  </si>
  <si>
    <t>ECENİN SEVİNCİ
Görgü kurallarına uygun dinler.</t>
  </si>
  <si>
    <t>ÇEVREMİZ
Dinlediklerinde geçen bilmediği kelimelerin anlamlarını tahmin eder.</t>
  </si>
  <si>
    <t>SAĞLIK
Dinlediklerini başkalarıyla paylaşır.</t>
  </si>
  <si>
    <t>KÜÇÜK MAVİ BALIK AKVARYUMDA (D.M)
Dinlerken vurgu, tonlama ve telaffuza dikkat eder.</t>
  </si>
  <si>
    <t>KURBAĞA PRENS
Dikkatini dinlediğine yoğunlaştırır.</t>
  </si>
  <si>
    <t>MASALLARLA BÜYÜYEN ÇOCUK
Dinledikleri konulara ilişkin sorular sorar ve sorulara cevap verir.</t>
  </si>
  <si>
    <t>MASAL PENCERESİNDEN
Dinlediklerini anlamlandırmada sunulan görsellerden yararlanır.</t>
  </si>
  <si>
    <t>İKİ İNATÇI KEÇİ (D.M)
Dinledikleriyle ilgili, kendi yaşantısından ve günlük hayattan örnekler verir.</t>
  </si>
  <si>
    <t>PEHLİVAN
Dinlediklerini başkalarıyla paylaşır.</t>
  </si>
  <si>
    <t>ANADOLU
Dinlerken vurgu, tonlama ve telaffuza dikkat eder.</t>
  </si>
  <si>
    <t>NASRETTİN HOCANIN YAŞAM ÖYKÜSÜ
Dinlemek için hazırlık yapar.</t>
  </si>
  <si>
    <t>MEKTUP (D.M)
Dikkatini dinlediğine yoğunlaştırır.</t>
  </si>
  <si>
    <t>SPORCU
Dinlediklerini anlamlandırmada ön bilgilerini kullanır.</t>
  </si>
  <si>
    <t>OYUNCAKÇI DEDE
Dinlediklerinde eş sesli kelimeleri ayırt eder.</t>
  </si>
  <si>
    <t>SPOR DEYİNCE
Dinlediklerini başkalarıyla paylaşır.</t>
  </si>
  <si>
    <t>MAVİ TOPUM (D.M)
Dinlediklerini başkalarıyla paylaşır.</t>
  </si>
  <si>
    <t>Atatürk ile ilgili şarkı dağarcığını gelştirmeye istekli olur.</t>
  </si>
  <si>
    <t>Müzik çalışmalarını sergiler.</t>
  </si>
  <si>
    <t>3.1.1.Görsel sanat çalışmasını oluştururken uygulama basamaklarını kullanır.</t>
  </si>
  <si>
    <t>3.1.2.Görsel sanat çalışmasını oluştururken ifadeci yaklaşım kullanır.</t>
  </si>
  <si>
    <t>3.1.3.Görsel sanat çalışmasını yaparken güncel kaynaklardan esinlenerek fikirler geliştirir.</t>
  </si>
  <si>
    <t>3.1.4.Gözleme dayalı çizimlerinde geometrik ve organik biçimleri kullanır.</t>
  </si>
  <si>
    <t>3.1.5.İki boyutlu çalışmasında ön, orta, arka planı tanımlayarak kullanır.</t>
  </si>
  <si>
    <t>3.1.6.Ekleme ve çıkarma yoluyla farklı malzemeleri kullanarak üç boyutlu çalışmalar yapar.</t>
  </si>
  <si>
    <t>3.1.7.Görsel sanat çalışmalarını oluştururken sanat elemanlarını ve tasarım ilkelerini kullanır.</t>
  </si>
  <si>
    <t>3.2.1.Sanat eserleri ile el sanatlarının farklı kültürleri ve dönemleri nasıl yansıttığını tartışır.</t>
  </si>
  <si>
    <t>3.2.2.Kendi kültürüne ve diğer kültürlere ait sanat eserlerini karşılaştırır.</t>
  </si>
  <si>
    <t>3.2.3.Sanat eserlerinin form ve fonksiyonu arasındaki ilişkiyi inceler.</t>
  </si>
  <si>
    <t>3.3.1.Yerel kültüre ait motifleri fark eder.</t>
  </si>
  <si>
    <t>3.3.2.Portre, peyzaj, natürmort ve betimsel sanat eseri örneklerini inceler.</t>
  </si>
  <si>
    <t>3.3.3.Sanat eserinde kullanılan sanat elemanlarını ve tasarım ilkelerini gösterir.</t>
  </si>
  <si>
    <t>3.3.4.İncelediği sanat eseri hakkındaki yargısını ifade eder.</t>
  </si>
  <si>
    <t>3.3.6.Sanat eserinin bir değere sahip olduğunu fark eder.</t>
  </si>
  <si>
    <t>3.3.5.Sanat eseri ve sanat değeri olmayan nesneler arasındaki farkları ifade eder.
3.3.7.Sanat alanındaki etik kuralları bilir.</t>
  </si>
  <si>
    <t>Oyun ve fiziki etkinliklerde dikkat edilmesi gereken hijyen kurallarını nedenleriyle açıklar.</t>
  </si>
  <si>
    <t>3/B</t>
  </si>
  <si>
    <t>FARİS AKBOĞA</t>
  </si>
  <si>
    <t xml:space="preserve">KARKENT İLKOKULU www.egitimhane.com </t>
  </si>
</sst>
</file>

<file path=xl/styles.xml><?xml version="1.0" encoding="utf-8"?>
<styleSheet xmlns="http://schemas.openxmlformats.org/spreadsheetml/2006/main">
  <numFmts count="2">
    <numFmt numFmtId="164" formatCode="[$-41F]d\ mmmm\ yyyy;@"/>
    <numFmt numFmtId="165" formatCode="[$-41F]d\ mmm\ yyyy;@"/>
  </numFmts>
  <fonts count="32">
    <font>
      <sz val="10"/>
      <name val="Arial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sz val="20"/>
      <name val="Arial"/>
      <family val="2"/>
      <charset val="162"/>
    </font>
    <font>
      <b/>
      <sz val="16"/>
      <name val="Arial"/>
      <family val="2"/>
      <charset val="162"/>
    </font>
    <font>
      <b/>
      <i/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20"/>
      <name val="Arial"/>
      <family val="2"/>
      <charset val="162"/>
    </font>
    <font>
      <sz val="7"/>
      <name val="Arial"/>
      <family val="2"/>
      <charset val="162"/>
    </font>
    <font>
      <sz val="6"/>
      <name val="Arial"/>
      <family val="2"/>
      <charset val="162"/>
    </font>
    <font>
      <b/>
      <sz val="6"/>
      <name val="Arial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6"/>
      <name val="Arial"/>
      <family val="2"/>
      <charset val="162"/>
    </font>
    <font>
      <b/>
      <sz val="14"/>
      <name val="Arial"/>
      <family val="2"/>
      <charset val="162"/>
    </font>
    <font>
      <b/>
      <sz val="8"/>
      <name val="Arial"/>
      <family val="2"/>
      <charset val="162"/>
    </font>
    <font>
      <b/>
      <sz val="11"/>
      <name val="Arial"/>
      <family val="2"/>
      <charset val="162"/>
    </font>
    <font>
      <b/>
      <sz val="9"/>
      <color indexed="81"/>
      <name val="Tahoma"/>
      <family val="2"/>
      <charset val="162"/>
    </font>
    <font>
      <b/>
      <sz val="12"/>
      <name val="Arial"/>
      <family val="2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rgb="FFFF0000"/>
      <name val="Times New Roman"/>
      <family val="1"/>
      <charset val="162"/>
    </font>
    <font>
      <sz val="10"/>
      <name val="Times New Roman"/>
      <family val="1"/>
      <charset val="162"/>
    </font>
    <font>
      <sz val="9"/>
      <name val="Times New Roman"/>
      <family val="1"/>
      <charset val="162"/>
    </font>
    <font>
      <sz val="10.5"/>
      <color rgb="FF231F20"/>
      <name val="Times New Roman"/>
      <family val="1"/>
      <charset val="162"/>
    </font>
    <font>
      <sz val="8.5"/>
      <name val="Times New Roman"/>
      <family val="1"/>
      <charset val="162"/>
    </font>
    <font>
      <sz val="9.5"/>
      <name val="Times New Roman"/>
      <family val="1"/>
      <charset val="162"/>
    </font>
    <font>
      <u/>
      <sz val="10"/>
      <color theme="10"/>
      <name val="Arial"/>
      <family val="2"/>
      <charset val="162"/>
    </font>
  </fonts>
  <fills count="2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/>
      <right/>
      <top style="thick">
        <color theme="0"/>
      </top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indexed="64"/>
      </left>
      <right style="thick">
        <color theme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292">
    <xf numFmtId="0" fontId="0" fillId="0" borderId="0" xfId="0"/>
    <xf numFmtId="164" fontId="3" fillId="0" borderId="0" xfId="0" applyNumberFormat="1" applyFont="1"/>
    <xf numFmtId="0" fontId="3" fillId="0" borderId="0" xfId="0" applyFont="1"/>
    <xf numFmtId="0" fontId="0" fillId="2" borderId="0" xfId="0" applyFill="1"/>
    <xf numFmtId="0" fontId="3" fillId="2" borderId="0" xfId="0" applyFont="1" applyFill="1"/>
    <xf numFmtId="0" fontId="0" fillId="3" borderId="0" xfId="0" applyFill="1"/>
    <xf numFmtId="0" fontId="3" fillId="3" borderId="0" xfId="0" applyFont="1" applyFill="1"/>
    <xf numFmtId="0" fontId="13" fillId="2" borderId="0" xfId="0" applyFont="1" applyFill="1"/>
    <xf numFmtId="1" fontId="11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2" borderId="0" xfId="0" applyFont="1" applyFill="1" applyBorder="1"/>
    <xf numFmtId="0" fontId="12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1" fillId="2" borderId="0" xfId="0" applyFont="1" applyFill="1" applyBorder="1" applyAlignment="1">
      <alignment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Border="1"/>
    <xf numFmtId="0" fontId="13" fillId="2" borderId="0" xfId="0" applyFont="1" applyFill="1" applyBorder="1"/>
    <xf numFmtId="1" fontId="11" fillId="8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/>
    <xf numFmtId="0" fontId="17" fillId="11" borderId="1" xfId="0" applyFont="1" applyFill="1" applyBorder="1" applyAlignment="1">
      <alignment horizontal="center"/>
    </xf>
    <xf numFmtId="0" fontId="3" fillId="12" borderId="1" xfId="0" applyFont="1" applyFill="1" applyBorder="1" applyAlignment="1"/>
    <xf numFmtId="164" fontId="3" fillId="13" borderId="8" xfId="0" applyNumberFormat="1" applyFont="1" applyFill="1" applyBorder="1"/>
    <xf numFmtId="0" fontId="0" fillId="13" borderId="8" xfId="0" applyFill="1" applyBorder="1"/>
    <xf numFmtId="0" fontId="0" fillId="13" borderId="9" xfId="0" applyFill="1" applyBorder="1"/>
    <xf numFmtId="164" fontId="3" fillId="14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 wrapText="1"/>
    </xf>
    <xf numFmtId="0" fontId="0" fillId="15" borderId="10" xfId="0" applyFill="1" applyBorder="1"/>
    <xf numFmtId="0" fontId="0" fillId="15" borderId="11" xfId="0" applyFill="1" applyBorder="1"/>
    <xf numFmtId="0" fontId="0" fillId="15" borderId="12" xfId="0" applyFill="1" applyBorder="1"/>
    <xf numFmtId="0" fontId="0" fillId="15" borderId="13" xfId="0" applyFill="1" applyBorder="1"/>
    <xf numFmtId="0" fontId="0" fillId="15" borderId="0" xfId="0" applyFill="1" applyBorder="1"/>
    <xf numFmtId="0" fontId="0" fillId="15" borderId="14" xfId="0" applyFill="1" applyBorder="1"/>
    <xf numFmtId="0" fontId="9" fillId="15" borderId="0" xfId="0" applyFont="1" applyFill="1" applyBorder="1" applyAlignment="1"/>
    <xf numFmtId="0" fontId="0" fillId="15" borderId="15" xfId="0" applyFill="1" applyBorder="1"/>
    <xf numFmtId="0" fontId="0" fillId="15" borderId="16" xfId="0" applyFill="1" applyBorder="1"/>
    <xf numFmtId="0" fontId="0" fillId="15" borderId="17" xfId="0" applyFill="1" applyBorder="1"/>
    <xf numFmtId="0" fontId="0" fillId="16" borderId="0" xfId="0" applyFill="1"/>
    <xf numFmtId="0" fontId="0" fillId="16" borderId="0" xfId="0" applyFill="1" applyBorder="1"/>
    <xf numFmtId="164" fontId="3" fillId="16" borderId="14" xfId="0" applyNumberFormat="1" applyFont="1" applyFill="1" applyBorder="1"/>
    <xf numFmtId="0" fontId="0" fillId="16" borderId="14" xfId="0" applyFill="1" applyBorder="1"/>
    <xf numFmtId="164" fontId="3" fillId="16" borderId="0" xfId="0" applyNumberFormat="1" applyFont="1" applyFill="1" applyBorder="1" applyAlignment="1">
      <alignment horizontal="center"/>
    </xf>
    <xf numFmtId="164" fontId="3" fillId="16" borderId="0" xfId="0" applyNumberFormat="1" applyFont="1" applyFill="1"/>
    <xf numFmtId="0" fontId="6" fillId="16" borderId="0" xfId="0" applyFont="1" applyFill="1" applyBorder="1" applyAlignment="1">
      <alignment horizontal="center"/>
    </xf>
    <xf numFmtId="0" fontId="7" fillId="16" borderId="0" xfId="0" applyFont="1" applyFill="1" applyBorder="1" applyAlignment="1">
      <alignment horizontal="center"/>
    </xf>
    <xf numFmtId="0" fontId="2" fillId="16" borderId="0" xfId="0" applyFont="1" applyFill="1" applyBorder="1" applyAlignment="1">
      <alignment horizontal="center" vertical="distributed"/>
    </xf>
    <xf numFmtId="0" fontId="14" fillId="16" borderId="0" xfId="0" applyFont="1" applyFill="1" applyBorder="1" applyAlignment="1">
      <alignment horizontal="center" wrapText="1"/>
    </xf>
    <xf numFmtId="0" fontId="14" fillId="16" borderId="0" xfId="0" applyFont="1" applyFill="1" applyBorder="1" applyAlignment="1">
      <alignment wrapText="1"/>
    </xf>
    <xf numFmtId="0" fontId="15" fillId="16" borderId="0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3" fillId="17" borderId="0" xfId="0" applyFont="1" applyFill="1" applyBorder="1"/>
    <xf numFmtId="0" fontId="11" fillId="17" borderId="0" xfId="0" applyFont="1" applyFill="1" applyBorder="1" applyAlignment="1">
      <alignment vertical="center" wrapText="1"/>
    </xf>
    <xf numFmtId="0" fontId="0" fillId="17" borderId="0" xfId="0" applyFill="1" applyBorder="1" applyAlignment="1"/>
    <xf numFmtId="0" fontId="0" fillId="17" borderId="0" xfId="0" applyFill="1" applyBorder="1"/>
    <xf numFmtId="0" fontId="0" fillId="17" borderId="0" xfId="0" applyFill="1" applyAlignment="1"/>
    <xf numFmtId="0" fontId="3" fillId="17" borderId="0" xfId="0" applyFont="1" applyFill="1" applyBorder="1" applyAlignment="1"/>
    <xf numFmtId="0" fontId="3" fillId="17" borderId="0" xfId="0" applyFont="1" applyFill="1"/>
    <xf numFmtId="0" fontId="15" fillId="22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/>
    </xf>
    <xf numFmtId="0" fontId="8" fillId="17" borderId="0" xfId="0" applyFont="1" applyFill="1" applyBorder="1"/>
    <xf numFmtId="0" fontId="8" fillId="17" borderId="0" xfId="0" applyFont="1" applyFill="1" applyBorder="1" applyAlignment="1">
      <alignment wrapText="1"/>
    </xf>
    <xf numFmtId="0" fontId="1" fillId="17" borderId="0" xfId="0" applyFont="1" applyFill="1" applyBorder="1" applyAlignment="1"/>
    <xf numFmtId="0" fontId="8" fillId="17" borderId="0" xfId="0" applyFont="1" applyFill="1" applyBorder="1" applyAlignment="1"/>
    <xf numFmtId="0" fontId="12" fillId="17" borderId="0" xfId="0" applyFont="1" applyFill="1" applyBorder="1" applyAlignment="1">
      <alignment horizontal="center" vertical="center" wrapText="1"/>
    </xf>
    <xf numFmtId="0" fontId="1" fillId="17" borderId="0" xfId="0" applyFont="1" applyFill="1" applyBorder="1"/>
    <xf numFmtId="0" fontId="13" fillId="17" borderId="0" xfId="0" applyFont="1" applyFill="1" applyBorder="1"/>
    <xf numFmtId="0" fontId="13" fillId="17" borderId="0" xfId="0" applyFont="1" applyFill="1" applyBorder="1" applyAlignment="1"/>
    <xf numFmtId="0" fontId="13" fillId="17" borderId="0" xfId="0" applyFont="1" applyFill="1"/>
    <xf numFmtId="0" fontId="13" fillId="17" borderId="0" xfId="0" applyFont="1" applyFill="1" applyAlignment="1"/>
    <xf numFmtId="0" fontId="8" fillId="17" borderId="0" xfId="0" applyFont="1" applyFill="1"/>
    <xf numFmtId="0" fontId="18" fillId="17" borderId="0" xfId="0" applyFont="1" applyFill="1" applyAlignment="1">
      <alignment horizontal="center" vertical="center"/>
    </xf>
    <xf numFmtId="0" fontId="11" fillId="17" borderId="0" xfId="0" applyFont="1" applyFill="1" applyBorder="1" applyAlignment="1">
      <alignment horizontal="center" vertical="center" wrapText="1"/>
    </xf>
    <xf numFmtId="0" fontId="18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16" fillId="17" borderId="0" xfId="0" applyFont="1" applyFill="1" applyBorder="1" applyAlignment="1">
      <alignment vertical="center" wrapText="1"/>
    </xf>
    <xf numFmtId="0" fontId="0" fillId="16" borderId="16" xfId="0" applyFill="1" applyBorder="1"/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17" borderId="0" xfId="0" applyFont="1" applyFill="1"/>
    <xf numFmtId="0" fontId="0" fillId="15" borderId="0" xfId="0" applyFill="1" applyBorder="1" applyProtection="1">
      <protection locked="0"/>
    </xf>
    <xf numFmtId="0" fontId="9" fillId="15" borderId="11" xfId="0" applyFont="1" applyFill="1" applyBorder="1" applyAlignment="1" applyProtection="1">
      <protection locked="0"/>
    </xf>
    <xf numFmtId="0" fontId="0" fillId="0" borderId="11" xfId="0" applyBorder="1" applyProtection="1">
      <protection locked="0"/>
    </xf>
    <xf numFmtId="0" fontId="0" fillId="15" borderId="11" xfId="0" applyFill="1" applyBorder="1" applyProtection="1">
      <protection locked="0"/>
    </xf>
    <xf numFmtId="0" fontId="9" fillId="15" borderId="12" xfId="0" applyFont="1" applyFill="1" applyBorder="1" applyAlignment="1" applyProtection="1">
      <protection locked="0"/>
    </xf>
    <xf numFmtId="0" fontId="9" fillId="15" borderId="16" xfId="0" applyFont="1" applyFill="1" applyBorder="1" applyAlignment="1" applyProtection="1">
      <protection locked="0"/>
    </xf>
    <xf numFmtId="0" fontId="0" fillId="0" borderId="16" xfId="0" applyBorder="1" applyProtection="1">
      <protection locked="0"/>
    </xf>
    <xf numFmtId="0" fontId="0" fillId="15" borderId="16" xfId="0" applyFill="1" applyBorder="1" applyProtection="1">
      <protection locked="0"/>
    </xf>
    <xf numFmtId="0" fontId="9" fillId="15" borderId="17" xfId="0" applyFont="1" applyFill="1" applyBorder="1" applyAlignment="1" applyProtection="1">
      <protection locked="0"/>
    </xf>
    <xf numFmtId="0" fontId="5" fillId="15" borderId="16" xfId="0" applyFont="1" applyFill="1" applyBorder="1" applyAlignment="1" applyProtection="1">
      <alignment horizontal="center"/>
      <protection locked="0"/>
    </xf>
    <xf numFmtId="0" fontId="5" fillId="15" borderId="18" xfId="0" applyFont="1" applyFill="1" applyBorder="1" applyAlignment="1" applyProtection="1">
      <alignment horizontal="center"/>
      <protection locked="0"/>
    </xf>
    <xf numFmtId="0" fontId="0" fillId="9" borderId="0" xfId="0" applyFill="1" applyAlignment="1"/>
    <xf numFmtId="0" fontId="0" fillId="9" borderId="0" xfId="0" applyFill="1"/>
    <xf numFmtId="1" fontId="1" fillId="23" borderId="1" xfId="0" applyNumberFormat="1" applyFont="1" applyFill="1" applyBorder="1" applyAlignment="1">
      <alignment horizontal="center" vertical="center" wrapText="1"/>
    </xf>
    <xf numFmtId="1" fontId="11" fillId="3" borderId="1" xfId="0" quotePrefix="1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1" fillId="24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1" fontId="22" fillId="24" borderId="1" xfId="0" applyNumberFormat="1" applyFont="1" applyFill="1" applyBorder="1" applyAlignment="1">
      <alignment horizontal="left" vertical="center" wrapText="1"/>
    </xf>
    <xf numFmtId="0" fontId="3" fillId="22" borderId="39" xfId="0" applyFont="1" applyFill="1" applyBorder="1" applyAlignment="1">
      <alignment horizontal="center"/>
    </xf>
    <xf numFmtId="0" fontId="27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0" borderId="0" xfId="1" applyAlignment="1" applyProtection="1"/>
    <xf numFmtId="0" fontId="1" fillId="21" borderId="2" xfId="0" applyFont="1" applyFill="1" applyBorder="1" applyAlignment="1" applyProtection="1">
      <alignment horizontal="left" vertical="center"/>
      <protection locked="0"/>
    </xf>
    <xf numFmtId="0" fontId="0" fillId="21" borderId="3" xfId="0" applyFill="1" applyBorder="1" applyAlignment="1" applyProtection="1">
      <alignment horizontal="left" vertical="center"/>
      <protection locked="0"/>
    </xf>
    <xf numFmtId="0" fontId="0" fillId="21" borderId="4" xfId="0" applyFill="1" applyBorder="1" applyAlignment="1" applyProtection="1">
      <alignment horizontal="left" vertical="center"/>
      <protection locked="0"/>
    </xf>
    <xf numFmtId="0" fontId="3" fillId="14" borderId="1" xfId="0" applyFont="1" applyFill="1" applyBorder="1" applyAlignment="1">
      <alignment horizontal="center"/>
    </xf>
    <xf numFmtId="0" fontId="14" fillId="16" borderId="0" xfId="0" applyFont="1" applyFill="1" applyBorder="1" applyAlignment="1">
      <alignment horizontal="center" vertical="top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10" borderId="24" xfId="0" applyFont="1" applyFill="1" applyBorder="1" applyAlignment="1">
      <alignment horizontal="center" vertical="center" wrapText="1"/>
    </xf>
    <xf numFmtId="0" fontId="7" fillId="10" borderId="25" xfId="0" applyFont="1" applyFill="1" applyBorder="1" applyAlignment="1">
      <alignment horizontal="center" vertical="center" wrapText="1"/>
    </xf>
    <xf numFmtId="0" fontId="7" fillId="10" borderId="26" xfId="0" applyFont="1" applyFill="1" applyBorder="1" applyAlignment="1">
      <alignment horizontal="center" vertical="center" wrapText="1"/>
    </xf>
    <xf numFmtId="0" fontId="10" fillId="10" borderId="19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20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10" fillId="10" borderId="17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7" fillId="16" borderId="24" xfId="0" applyFont="1" applyFill="1" applyBorder="1" applyAlignment="1">
      <alignment horizontal="center" vertical="center" wrapText="1"/>
    </xf>
    <xf numFmtId="0" fontId="7" fillId="16" borderId="25" xfId="0" applyFont="1" applyFill="1" applyBorder="1" applyAlignment="1">
      <alignment horizontal="center" vertical="center" wrapText="1"/>
    </xf>
    <xf numFmtId="0" fontId="7" fillId="16" borderId="26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9" fillId="25" borderId="37" xfId="0" applyFont="1" applyFill="1" applyBorder="1" applyAlignment="1" applyProtection="1">
      <alignment horizontal="center" vertical="center"/>
      <protection locked="0"/>
    </xf>
    <xf numFmtId="0" fontId="9" fillId="25" borderId="38" xfId="0" applyFont="1" applyFill="1" applyBorder="1" applyAlignment="1" applyProtection="1">
      <alignment horizontal="center" vertical="center"/>
      <protection locked="0"/>
    </xf>
    <xf numFmtId="0" fontId="19" fillId="16" borderId="37" xfId="0" applyFont="1" applyFill="1" applyBorder="1" applyAlignment="1" applyProtection="1">
      <alignment horizontal="center" vertical="center"/>
      <protection locked="0"/>
    </xf>
    <xf numFmtId="0" fontId="19" fillId="16" borderId="38" xfId="0" applyFont="1" applyFill="1" applyBorder="1" applyAlignment="1" applyProtection="1">
      <alignment horizontal="center" vertical="center"/>
      <protection locked="0"/>
    </xf>
    <xf numFmtId="0" fontId="7" fillId="7" borderId="24" xfId="0" applyFont="1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0" fontId="7" fillId="7" borderId="26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164" fontId="3" fillId="24" borderId="35" xfId="0" applyNumberFormat="1" applyFont="1" applyFill="1" applyBorder="1" applyAlignment="1">
      <alignment horizontal="center"/>
    </xf>
    <xf numFmtId="164" fontId="3" fillId="24" borderId="7" xfId="0" applyNumberFormat="1" applyFont="1" applyFill="1" applyBorder="1" applyAlignment="1">
      <alignment horizontal="center"/>
    </xf>
    <xf numFmtId="164" fontId="3" fillId="24" borderId="33" xfId="0" applyNumberFormat="1" applyFont="1" applyFill="1" applyBorder="1" applyAlignment="1">
      <alignment horizontal="center"/>
    </xf>
    <xf numFmtId="164" fontId="3" fillId="24" borderId="26" xfId="0" applyNumberFormat="1" applyFont="1" applyFill="1" applyBorder="1" applyAlignment="1">
      <alignment horizontal="center"/>
    </xf>
    <xf numFmtId="164" fontId="3" fillId="24" borderId="36" xfId="0" applyNumberFormat="1" applyFont="1" applyFill="1" applyBorder="1" applyAlignment="1">
      <alignment horizontal="center"/>
    </xf>
    <xf numFmtId="164" fontId="3" fillId="24" borderId="25" xfId="0" applyNumberFormat="1" applyFont="1" applyFill="1" applyBorder="1" applyAlignment="1">
      <alignment horizontal="center"/>
    </xf>
    <xf numFmtId="164" fontId="3" fillId="24" borderId="24" xfId="0" applyNumberFormat="1" applyFont="1" applyFill="1" applyBorder="1" applyAlignment="1">
      <alignment horizontal="center"/>
    </xf>
    <xf numFmtId="0" fontId="6" fillId="24" borderId="4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 wrapText="1"/>
    </xf>
    <xf numFmtId="0" fontId="6" fillId="24" borderId="28" xfId="0" applyFont="1" applyFill="1" applyBorder="1" applyAlignment="1">
      <alignment horizontal="center" vertical="center" wrapText="1"/>
    </xf>
    <xf numFmtId="0" fontId="6" fillId="24" borderId="34" xfId="0" applyFont="1" applyFill="1" applyBorder="1" applyAlignment="1">
      <alignment horizontal="center" vertical="center" wrapText="1"/>
    </xf>
    <xf numFmtId="0" fontId="6" fillId="24" borderId="30" xfId="0" applyFont="1" applyFill="1" applyBorder="1" applyAlignment="1">
      <alignment horizontal="center" vertical="center" wrapText="1"/>
    </xf>
    <xf numFmtId="0" fontId="6" fillId="24" borderId="31" xfId="0" applyFont="1" applyFill="1" applyBorder="1" applyAlignment="1">
      <alignment horizontal="center" vertical="center" wrapText="1"/>
    </xf>
    <xf numFmtId="0" fontId="0" fillId="16" borderId="0" xfId="0" applyFill="1"/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1" fontId="10" fillId="10" borderId="19" xfId="0" applyNumberFormat="1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7" fillId="7" borderId="33" xfId="0" applyFont="1" applyFill="1" applyBorder="1" applyAlignment="1">
      <alignment horizontal="center"/>
    </xf>
    <xf numFmtId="0" fontId="7" fillId="7" borderId="36" xfId="0" applyFont="1" applyFill="1" applyBorder="1" applyAlignment="1">
      <alignment horizontal="center"/>
    </xf>
    <xf numFmtId="0" fontId="7" fillId="27" borderId="21" xfId="0" applyFont="1" applyFill="1" applyBorder="1" applyAlignment="1">
      <alignment horizontal="center"/>
    </xf>
    <xf numFmtId="0" fontId="7" fillId="27" borderId="22" xfId="0" applyFont="1" applyFill="1" applyBorder="1" applyAlignment="1">
      <alignment horizontal="center"/>
    </xf>
    <xf numFmtId="0" fontId="7" fillId="27" borderId="23" xfId="0" applyFont="1" applyFill="1" applyBorder="1" applyAlignment="1">
      <alignment horizontal="center"/>
    </xf>
    <xf numFmtId="1" fontId="10" fillId="27" borderId="19" xfId="0" applyNumberFormat="1" applyFont="1" applyFill="1" applyBorder="1" applyAlignment="1">
      <alignment horizontal="center" vertical="center" wrapText="1"/>
    </xf>
    <xf numFmtId="1" fontId="10" fillId="27" borderId="5" xfId="0" applyNumberFormat="1" applyFont="1" applyFill="1" applyBorder="1" applyAlignment="1">
      <alignment horizontal="center" vertical="center" wrapText="1"/>
    </xf>
    <xf numFmtId="1" fontId="10" fillId="27" borderId="20" xfId="0" applyNumberFormat="1" applyFont="1" applyFill="1" applyBorder="1" applyAlignment="1">
      <alignment horizontal="center" vertical="center" wrapText="1"/>
    </xf>
    <xf numFmtId="1" fontId="10" fillId="27" borderId="13" xfId="0" applyNumberFormat="1" applyFont="1" applyFill="1" applyBorder="1" applyAlignment="1">
      <alignment horizontal="center" vertical="center" wrapText="1"/>
    </xf>
    <xf numFmtId="1" fontId="10" fillId="27" borderId="0" xfId="0" applyNumberFormat="1" applyFont="1" applyFill="1" applyBorder="1" applyAlignment="1">
      <alignment horizontal="center" vertical="center" wrapText="1"/>
    </xf>
    <xf numFmtId="1" fontId="10" fillId="27" borderId="14" xfId="0" applyNumberFormat="1" applyFont="1" applyFill="1" applyBorder="1" applyAlignment="1">
      <alignment horizontal="center" vertical="center" wrapText="1"/>
    </xf>
    <xf numFmtId="1" fontId="10" fillId="27" borderId="15" xfId="0" applyNumberFormat="1" applyFont="1" applyFill="1" applyBorder="1" applyAlignment="1">
      <alignment horizontal="center" vertical="center" wrapText="1"/>
    </xf>
    <xf numFmtId="1" fontId="10" fillId="27" borderId="16" xfId="0" applyNumberFormat="1" applyFont="1" applyFill="1" applyBorder="1" applyAlignment="1">
      <alignment horizontal="center" vertical="center" wrapText="1"/>
    </xf>
    <xf numFmtId="1" fontId="10" fillId="27" borderId="17" xfId="0" applyNumberFormat="1" applyFont="1" applyFill="1" applyBorder="1" applyAlignment="1">
      <alignment horizontal="center" vertical="center" wrapText="1"/>
    </xf>
    <xf numFmtId="0" fontId="3" fillId="24" borderId="32" xfId="0" applyFont="1" applyFill="1" applyBorder="1" applyAlignment="1">
      <alignment horizontal="center" vertical="center" textRotation="90"/>
    </xf>
    <xf numFmtId="0" fontId="3" fillId="24" borderId="8" xfId="0" applyFont="1" applyFill="1" applyBorder="1" applyAlignment="1">
      <alignment horizontal="center" vertical="center" textRotation="90"/>
    </xf>
    <xf numFmtId="0" fontId="3" fillId="24" borderId="9" xfId="0" applyFont="1" applyFill="1" applyBorder="1" applyAlignment="1">
      <alignment horizontal="center" vertical="center" textRotation="90"/>
    </xf>
    <xf numFmtId="0" fontId="7" fillId="27" borderId="24" xfId="0" applyFont="1" applyFill="1" applyBorder="1" applyAlignment="1">
      <alignment horizontal="center" vertical="center" wrapText="1"/>
    </xf>
    <xf numFmtId="0" fontId="7" fillId="27" borderId="25" xfId="0" applyFont="1" applyFill="1" applyBorder="1" applyAlignment="1">
      <alignment horizontal="center" vertical="center" wrapText="1"/>
    </xf>
    <xf numFmtId="0" fontId="7" fillId="27" borderId="26" xfId="0" applyFont="1" applyFill="1" applyBorder="1" applyAlignment="1">
      <alignment horizontal="center" vertical="center" wrapText="1"/>
    </xf>
    <xf numFmtId="0" fontId="7" fillId="27" borderId="24" xfId="0" applyFont="1" applyFill="1" applyBorder="1" applyAlignment="1">
      <alignment horizontal="center"/>
    </xf>
    <xf numFmtId="0" fontId="7" fillId="27" borderId="25" xfId="0" applyFont="1" applyFill="1" applyBorder="1" applyAlignment="1">
      <alignment horizontal="center"/>
    </xf>
    <xf numFmtId="0" fontId="7" fillId="27" borderId="26" xfId="0" applyFont="1" applyFill="1" applyBorder="1" applyAlignment="1">
      <alignment horizontal="center"/>
    </xf>
    <xf numFmtId="0" fontId="10" fillId="27" borderId="5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 wrapText="1"/>
    </xf>
    <xf numFmtId="0" fontId="10" fillId="27" borderId="13" xfId="0" applyFont="1" applyFill="1" applyBorder="1" applyAlignment="1">
      <alignment horizontal="center" vertical="center" wrapText="1"/>
    </xf>
    <xf numFmtId="0" fontId="10" fillId="27" borderId="0" xfId="0" applyFont="1" applyFill="1" applyBorder="1" applyAlignment="1">
      <alignment horizontal="center" vertical="center" wrapText="1"/>
    </xf>
    <xf numFmtId="0" fontId="10" fillId="27" borderId="14" xfId="0" applyFont="1" applyFill="1" applyBorder="1" applyAlignment="1">
      <alignment horizontal="center" vertical="center" wrapText="1"/>
    </xf>
    <xf numFmtId="0" fontId="10" fillId="27" borderId="15" xfId="0" applyFont="1" applyFill="1" applyBorder="1" applyAlignment="1">
      <alignment horizontal="center" vertical="center" wrapText="1"/>
    </xf>
    <xf numFmtId="0" fontId="10" fillId="27" borderId="16" xfId="0" applyFont="1" applyFill="1" applyBorder="1" applyAlignment="1">
      <alignment horizontal="center" vertical="center" wrapText="1"/>
    </xf>
    <xf numFmtId="0" fontId="10" fillId="27" borderId="17" xfId="0" applyFont="1" applyFill="1" applyBorder="1" applyAlignment="1">
      <alignment horizontal="center" vertical="center" wrapText="1"/>
    </xf>
    <xf numFmtId="0" fontId="6" fillId="24" borderId="27" xfId="0" applyFont="1" applyFill="1" applyBorder="1" applyAlignment="1">
      <alignment horizontal="center" vertical="center" wrapText="1"/>
    </xf>
    <xf numFmtId="0" fontId="6" fillId="24" borderId="29" xfId="0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/>
    </xf>
    <xf numFmtId="0" fontId="10" fillId="4" borderId="2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16" borderId="19" xfId="0" applyFont="1" applyFill="1" applyBorder="1" applyAlignment="1">
      <alignment horizontal="center" vertical="center" wrapText="1"/>
    </xf>
    <xf numFmtId="0" fontId="10" fillId="16" borderId="5" xfId="0" applyFont="1" applyFill="1" applyBorder="1" applyAlignment="1">
      <alignment horizontal="center" vertical="center" wrapText="1"/>
    </xf>
    <xf numFmtId="0" fontId="10" fillId="16" borderId="20" xfId="0" applyFont="1" applyFill="1" applyBorder="1" applyAlignment="1">
      <alignment horizontal="center" vertical="center" wrapText="1"/>
    </xf>
    <xf numFmtId="0" fontId="10" fillId="16" borderId="13" xfId="0" applyFont="1" applyFill="1" applyBorder="1" applyAlignment="1">
      <alignment horizontal="center" vertical="center" wrapText="1"/>
    </xf>
    <xf numFmtId="0" fontId="10" fillId="16" borderId="0" xfId="0" applyFont="1" applyFill="1" applyBorder="1" applyAlignment="1">
      <alignment horizontal="center" vertical="center" wrapText="1"/>
    </xf>
    <xf numFmtId="0" fontId="10" fillId="16" borderId="14" xfId="0" applyFont="1" applyFill="1" applyBorder="1" applyAlignment="1">
      <alignment horizontal="center" vertical="center" wrapText="1"/>
    </xf>
    <xf numFmtId="0" fontId="10" fillId="16" borderId="15" xfId="0" applyFont="1" applyFill="1" applyBorder="1" applyAlignment="1">
      <alignment horizontal="center" vertical="center" wrapText="1"/>
    </xf>
    <xf numFmtId="0" fontId="10" fillId="16" borderId="16" xfId="0" applyFont="1" applyFill="1" applyBorder="1" applyAlignment="1">
      <alignment horizontal="center" vertical="center" wrapText="1"/>
    </xf>
    <xf numFmtId="0" fontId="10" fillId="16" borderId="17" xfId="0" applyFont="1" applyFill="1" applyBorder="1" applyAlignment="1">
      <alignment horizontal="center" vertical="center" wrapText="1"/>
    </xf>
    <xf numFmtId="0" fontId="10" fillId="11" borderId="19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0" fontId="10" fillId="11" borderId="0" xfId="0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7" fillId="11" borderId="24" xfId="0" applyFont="1" applyFill="1" applyBorder="1" applyAlignment="1">
      <alignment horizontal="center" vertical="center" wrapText="1"/>
    </xf>
    <xf numFmtId="0" fontId="7" fillId="11" borderId="25" xfId="0" applyFont="1" applyFill="1" applyBorder="1" applyAlignment="1">
      <alignment horizontal="center" vertical="center" wrapText="1"/>
    </xf>
    <xf numFmtId="0" fontId="7" fillId="11" borderId="26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/>
    </xf>
    <xf numFmtId="0" fontId="11" fillId="22" borderId="2" xfId="0" applyFont="1" applyFill="1" applyBorder="1" applyAlignment="1">
      <alignment horizontal="center" vertical="center" wrapText="1"/>
    </xf>
    <xf numFmtId="0" fontId="11" fillId="22" borderId="4" xfId="0" applyFont="1" applyFill="1" applyBorder="1" applyAlignment="1">
      <alignment horizontal="center" vertical="center" wrapText="1"/>
    </xf>
    <xf numFmtId="0" fontId="21" fillId="9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G$4" max="40" min="1" page="10" val="36"/>
</file>

<file path=xl/ctrlProps/ctrlProp2.xml><?xml version="1.0" encoding="utf-8"?>
<formControlPr xmlns="http://schemas.microsoft.com/office/spreadsheetml/2009/9/main" objectType="Drop" dropLines="30" dropStyle="combo" dx="16" fmlaLink="$G$4" fmlaRange="'TARİH GİRİŞ'!$B$10:$B$46" sel="36" val="0"/>
</file>

<file path=xl/ctrlProps/ctrlProp3.xml><?xml version="1.0" encoding="utf-8"?>
<formControlPr xmlns="http://schemas.microsoft.com/office/spreadsheetml/2009/9/main" objectType="Drop" dropLines="30" dropStyle="combo" dx="16" fmlaLink="$G$4" fmlaRange="'TARİH GİRİŞ'!$H$10:$H$46" sel="36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FEN VE B&#304;L&#304;MLER&#304; KAZ. '!A1"/><Relationship Id="rId13" Type="http://schemas.openxmlformats.org/officeDocument/2006/relationships/image" Target="../media/image2.png"/><Relationship Id="rId3" Type="http://schemas.openxmlformats.org/officeDocument/2006/relationships/hyperlink" Target="#DEFTER!A1"/><Relationship Id="rId7" Type="http://schemas.openxmlformats.org/officeDocument/2006/relationships/hyperlink" Target="#&#304;NG&#304;L&#304;ZCE!A1"/><Relationship Id="rId12" Type="http://schemas.openxmlformats.org/officeDocument/2006/relationships/hyperlink" Target="#M&#220;Z&#304;K!A1"/><Relationship Id="rId2" Type="http://schemas.openxmlformats.org/officeDocument/2006/relationships/hyperlink" Target="#'TAR&#304;H G&#304;R&#304;&#350;'!A1"/><Relationship Id="rId1" Type="http://schemas.openxmlformats.org/officeDocument/2006/relationships/image" Target="../media/image1.jpeg"/><Relationship Id="rId6" Type="http://schemas.openxmlformats.org/officeDocument/2006/relationships/hyperlink" Target="#'MATEMAT&#304;K KAZ.'!A1"/><Relationship Id="rId11" Type="http://schemas.openxmlformats.org/officeDocument/2006/relationships/hyperlink" Target="#'uyarlama-resimli-anlat&#305;m'!A1"/><Relationship Id="rId5" Type="http://schemas.openxmlformats.org/officeDocument/2006/relationships/hyperlink" Target="#'T&#220;RK&#199;E KAZ.'!A1"/><Relationship Id="rId15" Type="http://schemas.openxmlformats.org/officeDocument/2006/relationships/hyperlink" Target="#'SERBEST KAZ.'!A1"/><Relationship Id="rId10" Type="http://schemas.openxmlformats.org/officeDocument/2006/relationships/hyperlink" Target="#'G&#214;RSEL S. KAZ.'!A1"/><Relationship Id="rId4" Type="http://schemas.openxmlformats.org/officeDocument/2006/relationships/hyperlink" Target="#'H.B. KAZ.'!A1"/><Relationship Id="rId9" Type="http://schemas.openxmlformats.org/officeDocument/2006/relationships/hyperlink" Target="#M&#220;Z&#304;K!A1"/><Relationship Id="rId14" Type="http://schemas.openxmlformats.org/officeDocument/2006/relationships/hyperlink" Target="#OYUN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hyperlink" Target="#ANASAYF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</xdr:row>
      <xdr:rowOff>47625</xdr:rowOff>
    </xdr:from>
    <xdr:to>
      <xdr:col>16</xdr:col>
      <xdr:colOff>542925</xdr:colOff>
      <xdr:row>6</xdr:row>
      <xdr:rowOff>0</xdr:rowOff>
    </xdr:to>
    <xdr:sp macro="" textlink="">
      <xdr:nvSpPr>
        <xdr:cNvPr id="9" name="8 Yuvarlatılmış Dikdörtgen"/>
        <xdr:cNvSpPr/>
      </xdr:nvSpPr>
      <xdr:spPr>
        <a:xfrm>
          <a:off x="1333500" y="857250"/>
          <a:ext cx="9572625" cy="1143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tr-TR"/>
        </a:p>
      </xdr:txBody>
    </xdr:sp>
    <xdr:clientData/>
  </xdr:twoCellAnchor>
  <xdr:twoCellAnchor>
    <xdr:from>
      <xdr:col>5</xdr:col>
      <xdr:colOff>428625</xdr:colOff>
      <xdr:row>4</xdr:row>
      <xdr:rowOff>47624</xdr:rowOff>
    </xdr:from>
    <xdr:to>
      <xdr:col>12</xdr:col>
      <xdr:colOff>276225</xdr:colOff>
      <xdr:row>7</xdr:row>
      <xdr:rowOff>47624</xdr:rowOff>
    </xdr:to>
    <xdr:sp macro="" textlink="">
      <xdr:nvSpPr>
        <xdr:cNvPr id="7" name="6 Yuvarlatılmış Dikdörtgen"/>
        <xdr:cNvSpPr/>
      </xdr:nvSpPr>
      <xdr:spPr>
        <a:xfrm>
          <a:off x="4086225" y="695324"/>
          <a:ext cx="4114800" cy="485775"/>
        </a:xfrm>
        <a:prstGeom prst="round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b"/>
        <a:lstStyle/>
        <a:p>
          <a:endParaRPr lang="tr-TR"/>
        </a:p>
      </xdr:txBody>
    </xdr:sp>
    <xdr:clientData/>
  </xdr:twoCellAnchor>
  <xdr:twoCellAnchor>
    <xdr:from>
      <xdr:col>1</xdr:col>
      <xdr:colOff>0</xdr:colOff>
      <xdr:row>1</xdr:row>
      <xdr:rowOff>57150</xdr:rowOff>
    </xdr:from>
    <xdr:to>
      <xdr:col>17</xdr:col>
      <xdr:colOff>9525</xdr:colOff>
      <xdr:row>5</xdr:row>
      <xdr:rowOff>85725</xdr:rowOff>
    </xdr:to>
    <xdr:sp macro="" textlink="">
      <xdr:nvSpPr>
        <xdr:cNvPr id="2" name="1 Yuvarlatılmış Dikdörtgen"/>
        <xdr:cNvSpPr/>
      </xdr:nvSpPr>
      <xdr:spPr>
        <a:xfrm>
          <a:off x="1219200" y="219075"/>
          <a:ext cx="9763125" cy="676275"/>
        </a:xfrm>
        <a:prstGeom prst="round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SINIF DEFTERİ</a:t>
          </a:r>
          <a:endParaRPr lang="en-US" sz="4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9525</xdr:colOff>
      <xdr:row>12</xdr:row>
      <xdr:rowOff>161925</xdr:rowOff>
    </xdr:from>
    <xdr:to>
      <xdr:col>4</xdr:col>
      <xdr:colOff>371475</xdr:colOff>
      <xdr:row>23</xdr:row>
      <xdr:rowOff>19050</xdr:rowOff>
    </xdr:to>
    <xdr:pic>
      <xdr:nvPicPr>
        <xdr:cNvPr id="1908" name="2 Resim" descr="defter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9125" y="2105025"/>
          <a:ext cx="2190750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600075</xdr:colOff>
      <xdr:row>16</xdr:row>
      <xdr:rowOff>142875</xdr:rowOff>
    </xdr:from>
    <xdr:to>
      <xdr:col>16</xdr:col>
      <xdr:colOff>152400</xdr:colOff>
      <xdr:row>19</xdr:row>
      <xdr:rowOff>38100</xdr:rowOff>
    </xdr:to>
    <xdr:sp macro="" textlink="">
      <xdr:nvSpPr>
        <xdr:cNvPr id="4" name="3 Çapraz Köşesi Kesik Dikdörtgen">
          <a:hlinkClick xmlns:r="http://schemas.openxmlformats.org/officeDocument/2006/relationships" r:id="rId2"/>
        </xdr:cNvPr>
        <xdr:cNvSpPr/>
      </xdr:nvSpPr>
      <xdr:spPr>
        <a:xfrm>
          <a:off x="6696075" y="2733675"/>
          <a:ext cx="3819525" cy="3810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TARİH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581025</xdr:colOff>
      <xdr:row>14</xdr:row>
      <xdr:rowOff>9525</xdr:rowOff>
    </xdr:from>
    <xdr:to>
      <xdr:col>16</xdr:col>
      <xdr:colOff>133350</xdr:colOff>
      <xdr:row>16</xdr:row>
      <xdr:rowOff>66675</xdr:rowOff>
    </xdr:to>
    <xdr:sp macro="" textlink="">
      <xdr:nvSpPr>
        <xdr:cNvPr id="6" name="5 Çapraz Köşesi Kesik Dikdörtgen">
          <a:hlinkClick xmlns:r="http://schemas.openxmlformats.org/officeDocument/2006/relationships" r:id="rId3"/>
        </xdr:cNvPr>
        <xdr:cNvSpPr/>
      </xdr:nvSpPr>
      <xdr:spPr>
        <a:xfrm>
          <a:off x="6677025" y="2276475"/>
          <a:ext cx="3819525" cy="3810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SINIF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DEFTERİ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oneCellAnchor>
    <xdr:from>
      <xdr:col>7</xdr:col>
      <xdr:colOff>371475</xdr:colOff>
      <xdr:row>5</xdr:row>
      <xdr:rowOff>66675</xdr:rowOff>
    </xdr:from>
    <xdr:ext cx="1031116" cy="311496"/>
    <xdr:sp macro="" textlink="">
      <xdr:nvSpPr>
        <xdr:cNvPr id="10" name="9 Metin kutusu"/>
        <xdr:cNvSpPr txBox="1"/>
      </xdr:nvSpPr>
      <xdr:spPr>
        <a:xfrm>
          <a:off x="4668308" y="860425"/>
          <a:ext cx="103111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3. SINIFLAR</a:t>
          </a:r>
          <a:endParaRPr lang="en-US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0</xdr:colOff>
      <xdr:row>23</xdr:row>
      <xdr:rowOff>76200</xdr:rowOff>
    </xdr:from>
    <xdr:to>
      <xdr:col>16</xdr:col>
      <xdr:colOff>590550</xdr:colOff>
      <xdr:row>25</xdr:row>
      <xdr:rowOff>19050</xdr:rowOff>
    </xdr:to>
    <xdr:sp macro="" textlink="">
      <xdr:nvSpPr>
        <xdr:cNvPr id="11" name="10 Çapraz Köşesi Kesik Dikdörtgen"/>
        <xdr:cNvSpPr/>
      </xdr:nvSpPr>
      <xdr:spPr>
        <a:xfrm>
          <a:off x="1219200" y="4124325"/>
          <a:ext cx="9734550" cy="266700"/>
        </a:xfrm>
        <a:prstGeom prst="snip2Diag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  KAZANIM/KONU  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590550</xdr:colOff>
      <xdr:row>25</xdr:row>
      <xdr:rowOff>57149</xdr:rowOff>
    </xdr:from>
    <xdr:to>
      <xdr:col>4</xdr:col>
      <xdr:colOff>200025</xdr:colOff>
      <xdr:row>30</xdr:row>
      <xdr:rowOff>76200</xdr:rowOff>
    </xdr:to>
    <xdr:sp macro="" textlink="">
      <xdr:nvSpPr>
        <xdr:cNvPr id="12" name="11 Çapraz Köşesi Kesik Dikdörtgen">
          <a:hlinkClick xmlns:r="http://schemas.openxmlformats.org/officeDocument/2006/relationships" r:id="rId4"/>
        </xdr:cNvPr>
        <xdr:cNvSpPr/>
      </xdr:nvSpPr>
      <xdr:spPr>
        <a:xfrm>
          <a:off x="590550" y="4105274"/>
          <a:ext cx="2047875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HAYAT</a:t>
          </a:r>
        </a:p>
        <a:p>
          <a:pPr algn="l">
            <a:lnSpc>
              <a:spcPts val="1900"/>
            </a:lnSpc>
          </a:pPr>
          <a:r>
            <a:rPr lang="tr-TR" sz="16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BİLGİSİ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159819</xdr:colOff>
      <xdr:row>25</xdr:row>
      <xdr:rowOff>57149</xdr:rowOff>
    </xdr:from>
    <xdr:to>
      <xdr:col>5</xdr:col>
      <xdr:colOff>378894</xdr:colOff>
      <xdr:row>30</xdr:row>
      <xdr:rowOff>76200</xdr:rowOff>
    </xdr:to>
    <xdr:sp macro="" textlink="">
      <xdr:nvSpPr>
        <xdr:cNvPr id="19" name="18 Çapraz Köşesi Kesik Dikdörtgen">
          <a:hlinkClick xmlns:r="http://schemas.openxmlformats.org/officeDocument/2006/relationships" r:id="rId5"/>
        </xdr:cNvPr>
        <xdr:cNvSpPr/>
      </xdr:nvSpPr>
      <xdr:spPr>
        <a:xfrm>
          <a:off x="1379019" y="4105274"/>
          <a:ext cx="2047875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TÜRKÇE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440287</xdr:colOff>
      <xdr:row>25</xdr:row>
      <xdr:rowOff>66675</xdr:rowOff>
    </xdr:from>
    <xdr:to>
      <xdr:col>6</xdr:col>
      <xdr:colOff>409575</xdr:colOff>
      <xdr:row>30</xdr:row>
      <xdr:rowOff>85050</xdr:rowOff>
    </xdr:to>
    <xdr:sp macro="" textlink="">
      <xdr:nvSpPr>
        <xdr:cNvPr id="20" name="19 Çapraz Köşesi Kesik Dikdörtgen">
          <a:hlinkClick xmlns:r="http://schemas.openxmlformats.org/officeDocument/2006/relationships" r:id="rId6"/>
        </xdr:cNvPr>
        <xdr:cNvSpPr/>
      </xdr:nvSpPr>
      <xdr:spPr>
        <a:xfrm>
          <a:off x="2269087" y="4114800"/>
          <a:ext cx="1798088" cy="82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MATEMATİK</a:t>
          </a:r>
        </a:p>
      </xdr:txBody>
    </xdr:sp>
    <xdr:clientData/>
  </xdr:twoCellAnchor>
  <xdr:twoCellAnchor>
    <xdr:from>
      <xdr:col>5</xdr:col>
      <xdr:colOff>506963</xdr:colOff>
      <xdr:row>25</xdr:row>
      <xdr:rowOff>76199</xdr:rowOff>
    </xdr:from>
    <xdr:to>
      <xdr:col>8</xdr:col>
      <xdr:colOff>468863</xdr:colOff>
      <xdr:row>30</xdr:row>
      <xdr:rowOff>95250</xdr:rowOff>
    </xdr:to>
    <xdr:sp macro="" textlink="">
      <xdr:nvSpPr>
        <xdr:cNvPr id="21" name="20 Çapraz Köşesi Kesik Dikdörtgen">
          <a:hlinkClick xmlns:r="http://schemas.openxmlformats.org/officeDocument/2006/relationships" r:id="rId7"/>
        </xdr:cNvPr>
        <xdr:cNvSpPr/>
      </xdr:nvSpPr>
      <xdr:spPr>
        <a:xfrm>
          <a:off x="3554963" y="4124324"/>
          <a:ext cx="1790700" cy="828676"/>
        </a:xfrm>
        <a:prstGeom prst="snip2DiagRect">
          <a:avLst/>
        </a:prstGeom>
        <a:solidFill>
          <a:schemeClr val="bg2">
            <a:lumMod val="75000"/>
          </a:schemeClr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İNGİLİZCE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7</xdr:col>
      <xdr:colOff>316406</xdr:colOff>
      <xdr:row>25</xdr:row>
      <xdr:rowOff>57149</xdr:rowOff>
    </xdr:from>
    <xdr:to>
      <xdr:col>10</xdr:col>
      <xdr:colOff>190527</xdr:colOff>
      <xdr:row>30</xdr:row>
      <xdr:rowOff>76200</xdr:rowOff>
    </xdr:to>
    <xdr:sp macro="" textlink="">
      <xdr:nvSpPr>
        <xdr:cNvPr id="22" name="21 Çapraz Köşesi Kesik Dikdörtgen">
          <a:hlinkClick xmlns:r="http://schemas.openxmlformats.org/officeDocument/2006/relationships" r:id="rId8"/>
        </xdr:cNvPr>
        <xdr:cNvSpPr/>
      </xdr:nvSpPr>
      <xdr:spPr>
        <a:xfrm>
          <a:off x="4583606" y="4105274"/>
          <a:ext cx="1702921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FEN</a:t>
          </a:r>
        </a:p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BİLİMLERİ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149931</xdr:colOff>
      <xdr:row>25</xdr:row>
      <xdr:rowOff>57149</xdr:rowOff>
    </xdr:from>
    <xdr:to>
      <xdr:col>12</xdr:col>
      <xdr:colOff>119628</xdr:colOff>
      <xdr:row>30</xdr:row>
      <xdr:rowOff>76200</xdr:rowOff>
    </xdr:to>
    <xdr:sp macro="" textlink="">
      <xdr:nvSpPr>
        <xdr:cNvPr id="23" name="22 Çapraz Köşesi Kesik Dikdörtgen">
          <a:hlinkClick xmlns:r="http://schemas.openxmlformats.org/officeDocument/2006/relationships" r:id="rId9"/>
        </xdr:cNvPr>
        <xdr:cNvSpPr/>
      </xdr:nvSpPr>
      <xdr:spPr>
        <a:xfrm>
          <a:off x="5636331" y="4105274"/>
          <a:ext cx="1798497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endParaRPr lang="tr-TR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386335</xdr:colOff>
      <xdr:row>25</xdr:row>
      <xdr:rowOff>57149</xdr:rowOff>
    </xdr:from>
    <xdr:to>
      <xdr:col>13</xdr:col>
      <xdr:colOff>85725</xdr:colOff>
      <xdr:row>30</xdr:row>
      <xdr:rowOff>76200</xdr:rowOff>
    </xdr:to>
    <xdr:sp macro="" textlink="">
      <xdr:nvSpPr>
        <xdr:cNvPr id="24" name="23 Çapraz Köşesi Kesik Dikdörtgen">
          <a:hlinkClick xmlns:r="http://schemas.openxmlformats.org/officeDocument/2006/relationships" r:id="rId10"/>
        </xdr:cNvPr>
        <xdr:cNvSpPr/>
      </xdr:nvSpPr>
      <xdr:spPr>
        <a:xfrm>
          <a:off x="6482335" y="4105274"/>
          <a:ext cx="1528190" cy="828676"/>
        </a:xfrm>
        <a:prstGeom prst="snip2Diag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GÖRSEL</a:t>
          </a:r>
        </a:p>
        <a:p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SANATLAR</a:t>
          </a:r>
        </a:p>
      </xdr:txBody>
    </xdr:sp>
    <xdr:clientData/>
  </xdr:twoCellAnchor>
  <xdr:twoCellAnchor>
    <xdr:from>
      <xdr:col>4</xdr:col>
      <xdr:colOff>338667</xdr:colOff>
      <xdr:row>14</xdr:row>
      <xdr:rowOff>74084</xdr:rowOff>
    </xdr:from>
    <xdr:to>
      <xdr:col>9</xdr:col>
      <xdr:colOff>22225</xdr:colOff>
      <xdr:row>20</xdr:row>
      <xdr:rowOff>35984</xdr:rowOff>
    </xdr:to>
    <xdr:sp macro="" textlink="">
      <xdr:nvSpPr>
        <xdr:cNvPr id="18" name="4 Çapraz Köşesi Kesik Dikdörtgen">
          <a:hlinkClick xmlns:r="http://schemas.openxmlformats.org/officeDocument/2006/relationships" r:id="rId11"/>
        </xdr:cNvPr>
        <xdr:cNvSpPr/>
      </xdr:nvSpPr>
      <xdr:spPr>
        <a:xfrm>
          <a:off x="2794000" y="2296584"/>
          <a:ext cx="2752725" cy="9144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>
            <a:lnSpc>
              <a:spcPts val="20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PROGRAMI</a:t>
          </a:r>
        </a:p>
        <a:p>
          <a:pPr algn="ctr">
            <a:lnSpc>
              <a:spcPts val="1900"/>
            </a:lnSpc>
          </a:pP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OLUŞTURMA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9</xdr:col>
      <xdr:colOff>167921</xdr:colOff>
      <xdr:row>26</xdr:row>
      <xdr:rowOff>48677</xdr:rowOff>
    </xdr:from>
    <xdr:to>
      <xdr:col>10</xdr:col>
      <xdr:colOff>457200</xdr:colOff>
      <xdr:row>29</xdr:row>
      <xdr:rowOff>130386</xdr:rowOff>
    </xdr:to>
    <xdr:pic>
      <xdr:nvPicPr>
        <xdr:cNvPr id="26" name="Resim 25">
          <a:hlinkClick xmlns:r="http://schemas.openxmlformats.org/officeDocument/2006/relationships" r:id="rId12"/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654321" y="4258727"/>
          <a:ext cx="898879" cy="567484"/>
        </a:xfrm>
        <a:prstGeom prst="rect">
          <a:avLst/>
        </a:prstGeom>
      </xdr:spPr>
    </xdr:pic>
    <xdr:clientData/>
  </xdr:twoCellAnchor>
  <xdr:twoCellAnchor>
    <xdr:from>
      <xdr:col>12</xdr:col>
      <xdr:colOff>198995</xdr:colOff>
      <xdr:row>25</xdr:row>
      <xdr:rowOff>66675</xdr:rowOff>
    </xdr:from>
    <xdr:to>
      <xdr:col>14</xdr:col>
      <xdr:colOff>323850</xdr:colOff>
      <xdr:row>30</xdr:row>
      <xdr:rowOff>85050</xdr:rowOff>
    </xdr:to>
    <xdr:sp macro="" textlink="">
      <xdr:nvSpPr>
        <xdr:cNvPr id="27" name="23 Çapraz Köşesi Kesik Dikdörtgen">
          <a:hlinkClick xmlns:r="http://schemas.openxmlformats.org/officeDocument/2006/relationships" r:id="rId14"/>
        </xdr:cNvPr>
        <xdr:cNvSpPr/>
      </xdr:nvSpPr>
      <xdr:spPr>
        <a:xfrm>
          <a:off x="7514195" y="4114800"/>
          <a:ext cx="1344055" cy="828000"/>
        </a:xfrm>
        <a:prstGeom prst="snip2Diag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1900"/>
            </a:lnSpc>
          </a:pPr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OYUN</a:t>
          </a:r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 VE</a:t>
          </a:r>
        </a:p>
        <a:p>
          <a:pPr algn="l">
            <a:lnSpc>
              <a:spcPts val="1900"/>
            </a:lnSpc>
          </a:pPr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FİZİKSEL</a:t>
          </a:r>
          <a:endParaRPr lang="tr-TR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513320</xdr:colOff>
      <xdr:row>25</xdr:row>
      <xdr:rowOff>64536</xdr:rowOff>
    </xdr:from>
    <xdr:to>
      <xdr:col>16</xdr:col>
      <xdr:colOff>171450</xdr:colOff>
      <xdr:row>30</xdr:row>
      <xdr:rowOff>83587</xdr:rowOff>
    </xdr:to>
    <xdr:sp macro="" textlink="">
      <xdr:nvSpPr>
        <xdr:cNvPr id="39" name="23 Çapraz Köşesi Kesik Dikdörtgen">
          <a:hlinkClick xmlns:r="http://schemas.openxmlformats.org/officeDocument/2006/relationships" r:id="rId15"/>
        </xdr:cNvPr>
        <xdr:cNvSpPr/>
      </xdr:nvSpPr>
      <xdr:spPr>
        <a:xfrm>
          <a:off x="8438120" y="4112661"/>
          <a:ext cx="1486930" cy="828676"/>
        </a:xfrm>
        <a:prstGeom prst="snip2DiagRect">
          <a:avLst/>
        </a:prstGeom>
        <a:solidFill>
          <a:srgbClr val="0070C0"/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>
            <a:lnSpc>
              <a:spcPts val="19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SER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BEST</a:t>
          </a:r>
        </a:p>
        <a:p>
          <a:pPr algn="ctr">
            <a:lnSpc>
              <a:spcPts val="19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ETK.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1108</xdr:colOff>
      <xdr:row>1</xdr:row>
      <xdr:rowOff>52941</xdr:rowOff>
    </xdr:from>
    <xdr:ext cx="1878377" cy="764215"/>
    <xdr:grpSp>
      <xdr:nvGrpSpPr>
        <xdr:cNvPr id="23738" name="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334483" y="224391"/>
          <a:ext cx="1878377" cy="764215"/>
          <a:chOff x="605117" y="201707"/>
          <a:chExt cx="1806006" cy="809625"/>
        </a:xfrm>
      </xdr:grpSpPr>
      <xdr:pic>
        <xdr:nvPicPr>
          <xdr:cNvPr id="23739" name="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7 Metin kutusu"/>
          <xdr:cNvSpPr txBox="1"/>
        </xdr:nvSpPr>
        <xdr:spPr>
          <a:xfrm>
            <a:off x="1287234" y="641503"/>
            <a:ext cx="1123889" cy="359714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5603</xdr:colOff>
      <xdr:row>1</xdr:row>
      <xdr:rowOff>56028</xdr:rowOff>
    </xdr:from>
    <xdr:to>
      <xdr:col>13</xdr:col>
      <xdr:colOff>904876</xdr:colOff>
      <xdr:row>5</xdr:row>
      <xdr:rowOff>44822</xdr:rowOff>
    </xdr:to>
    <xdr:sp macro="" textlink="">
      <xdr:nvSpPr>
        <xdr:cNvPr id="15" name="14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13</xdr:col>
      <xdr:colOff>1193428</xdr:colOff>
      <xdr:row>5</xdr:row>
      <xdr:rowOff>128306</xdr:rowOff>
    </xdr:to>
    <xdr:sp macro="" textlink="">
      <xdr:nvSpPr>
        <xdr:cNvPr id="16" name="15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106456</xdr:colOff>
      <xdr:row>2</xdr:row>
      <xdr:rowOff>11204</xdr:rowOff>
    </xdr:from>
    <xdr:to>
      <xdr:col>13</xdr:col>
      <xdr:colOff>719979</xdr:colOff>
      <xdr:row>4</xdr:row>
      <xdr:rowOff>150718</xdr:rowOff>
    </xdr:to>
    <xdr:sp macro="" textlink="">
      <xdr:nvSpPr>
        <xdr:cNvPr id="17" name="16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1161344</xdr:colOff>
      <xdr:row>5</xdr:row>
      <xdr:rowOff>28575</xdr:rowOff>
    </xdr:to>
    <xdr:grpSp>
      <xdr:nvGrpSpPr>
        <xdr:cNvPr id="24912" name="1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4913" name="1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19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6</xdr:col>
      <xdr:colOff>390526</xdr:colOff>
      <xdr:row>5</xdr:row>
      <xdr:rowOff>44822</xdr:rowOff>
    </xdr:to>
    <xdr:sp macro="" textlink="">
      <xdr:nvSpPr>
        <xdr:cNvPr id="2" name="1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164728</xdr:colOff>
      <xdr:row>5</xdr:row>
      <xdr:rowOff>128306</xdr:rowOff>
    </xdr:to>
    <xdr:sp macro="" textlink="">
      <xdr:nvSpPr>
        <xdr:cNvPr id="3" name="1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6</xdr:col>
      <xdr:colOff>300879</xdr:colOff>
      <xdr:row>4</xdr:row>
      <xdr:rowOff>150718</xdr:rowOff>
    </xdr:to>
    <xdr:sp macro="" textlink="">
      <xdr:nvSpPr>
        <xdr:cNvPr id="4" name="1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FEN BİLİMLERİ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5" name="1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6" name="1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5</xdr:col>
      <xdr:colOff>1000126</xdr:colOff>
      <xdr:row>5</xdr:row>
      <xdr:rowOff>44822</xdr:rowOff>
    </xdr:to>
    <xdr:sp macro="" textlink="">
      <xdr:nvSpPr>
        <xdr:cNvPr id="13" name="1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5</xdr:col>
      <xdr:colOff>1383928</xdr:colOff>
      <xdr:row>5</xdr:row>
      <xdr:rowOff>128306</xdr:rowOff>
    </xdr:to>
    <xdr:sp macro="" textlink="">
      <xdr:nvSpPr>
        <xdr:cNvPr id="14" name="1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5</xdr:col>
      <xdr:colOff>910479</xdr:colOff>
      <xdr:row>4</xdr:row>
      <xdr:rowOff>150718</xdr:rowOff>
    </xdr:to>
    <xdr:sp macro="" textlink="">
      <xdr:nvSpPr>
        <xdr:cNvPr id="15" name="1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TÜRKÇE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6958" name="1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6959" name="1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8" name="1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5</xdr:col>
      <xdr:colOff>1000126</xdr:colOff>
      <xdr:row>5</xdr:row>
      <xdr:rowOff>44822</xdr:rowOff>
    </xdr:to>
    <xdr:sp macro="" textlink="">
      <xdr:nvSpPr>
        <xdr:cNvPr id="9" name="8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5</xdr:col>
      <xdr:colOff>1383928</xdr:colOff>
      <xdr:row>5</xdr:row>
      <xdr:rowOff>128306</xdr:rowOff>
    </xdr:to>
    <xdr:sp macro="" textlink="">
      <xdr:nvSpPr>
        <xdr:cNvPr id="10" name="9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5</xdr:col>
      <xdr:colOff>910479</xdr:colOff>
      <xdr:row>4</xdr:row>
      <xdr:rowOff>150718</xdr:rowOff>
    </xdr:to>
    <xdr:sp macro="" textlink="">
      <xdr:nvSpPr>
        <xdr:cNvPr id="11" name="10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MATEMATİK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7982" name="11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7983" name="12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13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7</xdr:col>
      <xdr:colOff>523876</xdr:colOff>
      <xdr:row>5</xdr:row>
      <xdr:rowOff>44822</xdr:rowOff>
    </xdr:to>
    <xdr:sp macro="" textlink="">
      <xdr:nvSpPr>
        <xdr:cNvPr id="11" name="10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8</xdr:col>
      <xdr:colOff>298078</xdr:colOff>
      <xdr:row>5</xdr:row>
      <xdr:rowOff>128306</xdr:rowOff>
    </xdr:to>
    <xdr:sp macro="" textlink="">
      <xdr:nvSpPr>
        <xdr:cNvPr id="12" name="11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7</xdr:col>
      <xdr:colOff>434229</xdr:colOff>
      <xdr:row>4</xdr:row>
      <xdr:rowOff>150718</xdr:rowOff>
    </xdr:to>
    <xdr:sp macro="" textlink="">
      <xdr:nvSpPr>
        <xdr:cNvPr id="13" name="12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GÖRSEL SAN.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9006" name="13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188" y="0"/>
          <a:ext cx="1847144" cy="822325"/>
          <a:chOff x="605117" y="201707"/>
          <a:chExt cx="1833656" cy="809625"/>
        </a:xfrm>
      </xdr:grpSpPr>
      <xdr:pic>
        <xdr:nvPicPr>
          <xdr:cNvPr id="29007" name="14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15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8</xdr:col>
      <xdr:colOff>266701</xdr:colOff>
      <xdr:row>5</xdr:row>
      <xdr:rowOff>44822</xdr:rowOff>
    </xdr:to>
    <xdr:sp macro="" textlink="">
      <xdr:nvSpPr>
        <xdr:cNvPr id="11" name="10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9</xdr:col>
      <xdr:colOff>40903</xdr:colOff>
      <xdr:row>5</xdr:row>
      <xdr:rowOff>128306</xdr:rowOff>
    </xdr:to>
    <xdr:sp macro="" textlink="">
      <xdr:nvSpPr>
        <xdr:cNvPr id="12" name="11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8</xdr:col>
      <xdr:colOff>177054</xdr:colOff>
      <xdr:row>4</xdr:row>
      <xdr:rowOff>150718</xdr:rowOff>
    </xdr:to>
    <xdr:sp macro="" textlink="">
      <xdr:nvSpPr>
        <xdr:cNvPr id="13" name="12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SERBEST ETK.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0030" name="13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0031" name="14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15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6</xdr:col>
      <xdr:colOff>400051</xdr:colOff>
      <xdr:row>5</xdr:row>
      <xdr:rowOff>44822</xdr:rowOff>
    </xdr:to>
    <xdr:sp macro="" textlink="">
      <xdr:nvSpPr>
        <xdr:cNvPr id="17" name="16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174253</xdr:colOff>
      <xdr:row>5</xdr:row>
      <xdr:rowOff>128306</xdr:rowOff>
    </xdr:to>
    <xdr:sp macro="" textlink="">
      <xdr:nvSpPr>
        <xdr:cNvPr id="18" name="17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6</xdr:col>
      <xdr:colOff>310404</xdr:colOff>
      <xdr:row>4</xdr:row>
      <xdr:rowOff>150718</xdr:rowOff>
    </xdr:to>
    <xdr:sp macro="" textlink="">
      <xdr:nvSpPr>
        <xdr:cNvPr id="19" name="18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HAYAT BİL.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1054" name="19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1055" name="20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2" name="21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8</xdr:col>
      <xdr:colOff>47626</xdr:colOff>
      <xdr:row>5</xdr:row>
      <xdr:rowOff>44822</xdr:rowOff>
    </xdr:to>
    <xdr:sp macro="" textlink="">
      <xdr:nvSpPr>
        <xdr:cNvPr id="23" name="2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8</xdr:col>
      <xdr:colOff>431428</xdr:colOff>
      <xdr:row>5</xdr:row>
      <xdr:rowOff>128306</xdr:rowOff>
    </xdr:to>
    <xdr:sp macro="" textlink="">
      <xdr:nvSpPr>
        <xdr:cNvPr id="24" name="2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7</xdr:col>
      <xdr:colOff>567579</xdr:colOff>
      <xdr:row>4</xdr:row>
      <xdr:rowOff>150718</xdr:rowOff>
    </xdr:to>
    <xdr:sp macro="" textlink="">
      <xdr:nvSpPr>
        <xdr:cNvPr id="25" name="2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MÜZİK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2078" name="2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2079" name="2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8" name="2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1848970</xdr:colOff>
      <xdr:row>1</xdr:row>
      <xdr:rowOff>100853</xdr:rowOff>
    </xdr:from>
    <xdr:to>
      <xdr:col>5</xdr:col>
      <xdr:colOff>5043</xdr:colOff>
      <xdr:row>5</xdr:row>
      <xdr:rowOff>89647</xdr:rowOff>
    </xdr:to>
    <xdr:sp macro="" textlink="">
      <xdr:nvSpPr>
        <xdr:cNvPr id="2" name="4 Aynı Yanın Köşesi Yuvarlatılmış Dikdörtgen"/>
        <xdr:cNvSpPr>
          <a:spLocks noChangeAspect="1"/>
        </xdr:cNvSpPr>
      </xdr:nvSpPr>
      <xdr:spPr>
        <a:xfrm>
          <a:off x="2458570" y="262778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</xdr:colOff>
      <xdr:row>5</xdr:row>
      <xdr:rowOff>66340</xdr:rowOff>
    </xdr:from>
    <xdr:to>
      <xdr:col>5</xdr:col>
      <xdr:colOff>388845</xdr:colOff>
      <xdr:row>6</xdr:row>
      <xdr:rowOff>11206</xdr:rowOff>
    </xdr:to>
    <xdr:sp macro="" textlink="">
      <xdr:nvSpPr>
        <xdr:cNvPr id="3" name="5 Dikdörtgen"/>
        <xdr:cNvSpPr>
          <a:spLocks noChangeAspect="1"/>
        </xdr:cNvSpPr>
      </xdr:nvSpPr>
      <xdr:spPr>
        <a:xfrm>
          <a:off x="609601" y="875965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1949823</xdr:colOff>
      <xdr:row>2</xdr:row>
      <xdr:rowOff>56029</xdr:rowOff>
    </xdr:from>
    <xdr:to>
      <xdr:col>4</xdr:col>
      <xdr:colOff>1963271</xdr:colOff>
      <xdr:row>5</xdr:row>
      <xdr:rowOff>33618</xdr:rowOff>
    </xdr:to>
    <xdr:sp macro="" textlink="">
      <xdr:nvSpPr>
        <xdr:cNvPr id="4" name="6 Dikdörtgen"/>
        <xdr:cNvSpPr>
          <a:spLocks noChangeAspect="1"/>
        </xdr:cNvSpPr>
      </xdr:nvSpPr>
      <xdr:spPr>
        <a:xfrm>
          <a:off x="2559423" y="379879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OYUN VE FİZİKSEL ETKİNLİK DERSİ  KAZANIM / KONU  GİRİŞ   SAYFASI</a:t>
          </a:r>
        </a:p>
      </xdr:txBody>
    </xdr:sp>
    <xdr:clientData/>
  </xdr:twoCellAnchor>
  <xdr:twoCellAnchor editAs="oneCell">
    <xdr:from>
      <xdr:col>1</xdr:col>
      <xdr:colOff>1465</xdr:colOff>
      <xdr:row>0</xdr:row>
      <xdr:rowOff>47625</xdr:rowOff>
    </xdr:from>
    <xdr:to>
      <xdr:col>1</xdr:col>
      <xdr:colOff>1848609</xdr:colOff>
      <xdr:row>5</xdr:row>
      <xdr:rowOff>70338</xdr:rowOff>
    </xdr:to>
    <xdr:grpSp>
      <xdr:nvGrpSpPr>
        <xdr:cNvPr id="5" name="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6583" y="47625"/>
          <a:ext cx="1847144" cy="807125"/>
          <a:chOff x="605117" y="201707"/>
          <a:chExt cx="1833656" cy="809625"/>
        </a:xfrm>
      </xdr:grpSpPr>
      <xdr:pic>
        <xdr:nvPicPr>
          <xdr:cNvPr id="6" name="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9 Metin kutusu"/>
          <xdr:cNvSpPr txBox="1"/>
        </xdr:nvSpPr>
        <xdr:spPr>
          <a:xfrm>
            <a:off x="1285909" y="620479"/>
            <a:ext cx="1152864" cy="334906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1848970</xdr:colOff>
      <xdr:row>1</xdr:row>
      <xdr:rowOff>100853</xdr:rowOff>
    </xdr:from>
    <xdr:to>
      <xdr:col>7</xdr:col>
      <xdr:colOff>224118</xdr:colOff>
      <xdr:row>5</xdr:row>
      <xdr:rowOff>89647</xdr:rowOff>
    </xdr:to>
    <xdr:sp macro="" textlink="">
      <xdr:nvSpPr>
        <xdr:cNvPr id="5" name="4 Aynı Yanın Köşesi Yuvarlatılmış Dikdörtgen"/>
        <xdr:cNvSpPr>
          <a:spLocks noChangeAspect="1"/>
        </xdr:cNvSpPr>
      </xdr:nvSpPr>
      <xdr:spPr>
        <a:xfrm>
          <a:off x="2458570" y="424703"/>
          <a:ext cx="57760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</xdr:colOff>
      <xdr:row>5</xdr:row>
      <xdr:rowOff>66340</xdr:rowOff>
    </xdr:from>
    <xdr:to>
      <xdr:col>7</xdr:col>
      <xdr:colOff>607920</xdr:colOff>
      <xdr:row>6</xdr:row>
      <xdr:rowOff>11206</xdr:rowOff>
    </xdr:to>
    <xdr:sp macro="" textlink="">
      <xdr:nvSpPr>
        <xdr:cNvPr id="6" name="5 Dikdörtgen"/>
        <xdr:cNvSpPr>
          <a:spLocks noChangeAspect="1"/>
        </xdr:cNvSpPr>
      </xdr:nvSpPr>
      <xdr:spPr>
        <a:xfrm>
          <a:off x="609601" y="1037890"/>
          <a:ext cx="80088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1949823</xdr:colOff>
      <xdr:row>2</xdr:row>
      <xdr:rowOff>56029</xdr:rowOff>
    </xdr:from>
    <xdr:to>
      <xdr:col>7</xdr:col>
      <xdr:colOff>134471</xdr:colOff>
      <xdr:row>5</xdr:row>
      <xdr:rowOff>33618</xdr:rowOff>
    </xdr:to>
    <xdr:sp macro="" textlink="">
      <xdr:nvSpPr>
        <xdr:cNvPr id="7" name="6 Dikdörtgen"/>
        <xdr:cNvSpPr>
          <a:spLocks noChangeAspect="1"/>
        </xdr:cNvSpPr>
      </xdr:nvSpPr>
      <xdr:spPr>
        <a:xfrm>
          <a:off x="2557958" y="378414"/>
          <a:ext cx="6168063" cy="461166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İNGİLİZCE DERSİ  KAZANIM / KONU  GİRİŞ   SAYFASI</a:t>
          </a:r>
        </a:p>
      </xdr:txBody>
    </xdr:sp>
    <xdr:clientData/>
  </xdr:twoCellAnchor>
  <xdr:twoCellAnchor editAs="oneCell">
    <xdr:from>
      <xdr:col>1</xdr:col>
      <xdr:colOff>1465</xdr:colOff>
      <xdr:row>0</xdr:row>
      <xdr:rowOff>47625</xdr:rowOff>
    </xdr:from>
    <xdr:to>
      <xdr:col>1</xdr:col>
      <xdr:colOff>1848609</xdr:colOff>
      <xdr:row>5</xdr:row>
      <xdr:rowOff>70338</xdr:rowOff>
    </xdr:to>
    <xdr:grpSp>
      <xdr:nvGrpSpPr>
        <xdr:cNvPr id="33102" name="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065" y="47625"/>
          <a:ext cx="1847144" cy="832338"/>
          <a:chOff x="605117" y="201707"/>
          <a:chExt cx="1833656" cy="809625"/>
        </a:xfrm>
      </xdr:grpSpPr>
      <xdr:pic>
        <xdr:nvPicPr>
          <xdr:cNvPr id="33103" name="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0" name="9 Metin kutusu"/>
          <xdr:cNvSpPr txBox="1"/>
        </xdr:nvSpPr>
        <xdr:spPr>
          <a:xfrm>
            <a:off x="1285909" y="620479"/>
            <a:ext cx="1152864" cy="334906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6</xdr:row>
      <xdr:rowOff>133350</xdr:rowOff>
    </xdr:from>
    <xdr:to>
      <xdr:col>13</xdr:col>
      <xdr:colOff>228600</xdr:colOff>
      <xdr:row>26</xdr:row>
      <xdr:rowOff>38100</xdr:rowOff>
    </xdr:to>
    <xdr:pic>
      <xdr:nvPicPr>
        <xdr:cNvPr id="33793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90775" y="1143000"/>
          <a:ext cx="5762625" cy="314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304801</xdr:colOff>
      <xdr:row>12</xdr:row>
      <xdr:rowOff>133351</xdr:rowOff>
    </xdr:from>
    <xdr:to>
      <xdr:col>3</xdr:col>
      <xdr:colOff>323851</xdr:colOff>
      <xdr:row>18</xdr:row>
      <xdr:rowOff>152401</xdr:rowOff>
    </xdr:to>
    <xdr:sp macro="" textlink="">
      <xdr:nvSpPr>
        <xdr:cNvPr id="3" name="Metin kutusu 2"/>
        <xdr:cNvSpPr txBox="1"/>
      </xdr:nvSpPr>
      <xdr:spPr>
        <a:xfrm>
          <a:off x="304801" y="2114551"/>
          <a:ext cx="1847850" cy="99060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Programda değiştirmek istediğiniz dersi başlığıyla beraber seçin.</a:t>
          </a:r>
        </a:p>
      </xdr:txBody>
    </xdr:sp>
    <xdr:clientData/>
  </xdr:twoCellAnchor>
  <xdr:twoCellAnchor>
    <xdr:from>
      <xdr:col>3</xdr:col>
      <xdr:colOff>323851</xdr:colOff>
      <xdr:row>15</xdr:row>
      <xdr:rowOff>142876</xdr:rowOff>
    </xdr:from>
    <xdr:to>
      <xdr:col>5</xdr:col>
      <xdr:colOff>114300</xdr:colOff>
      <xdr:row>16</xdr:row>
      <xdr:rowOff>9525</xdr:rowOff>
    </xdr:to>
    <xdr:cxnSp macro="">
      <xdr:nvCxnSpPr>
        <xdr:cNvPr id="4" name="Düz Ok Bağlayıcısı 3"/>
        <xdr:cNvCxnSpPr>
          <a:stCxn id="3" idx="3"/>
        </xdr:cNvCxnSpPr>
      </xdr:nvCxnSpPr>
      <xdr:spPr>
        <a:xfrm>
          <a:off x="2152651" y="2609851"/>
          <a:ext cx="1009649" cy="28574"/>
        </a:xfrm>
        <a:prstGeom prst="straightConnector1">
          <a:avLst/>
        </a:prstGeom>
        <a:ln w="34925" cmpd="sng">
          <a:solidFill>
            <a:srgbClr val="FF0000"/>
          </a:solidFill>
          <a:tailEnd type="arrow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48</xdr:row>
      <xdr:rowOff>28575</xdr:rowOff>
    </xdr:from>
    <xdr:to>
      <xdr:col>13</xdr:col>
      <xdr:colOff>295275</xdr:colOff>
      <xdr:row>69</xdr:row>
      <xdr:rowOff>0</xdr:rowOff>
    </xdr:to>
    <xdr:pic>
      <xdr:nvPicPr>
        <xdr:cNvPr id="33796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400" y="7839075"/>
          <a:ext cx="5781675" cy="337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13</xdr:col>
      <xdr:colOff>276225</xdr:colOff>
      <xdr:row>47</xdr:row>
      <xdr:rowOff>66675</xdr:rowOff>
    </xdr:to>
    <xdr:pic>
      <xdr:nvPicPr>
        <xdr:cNvPr id="33797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400" y="4572000"/>
          <a:ext cx="5762625" cy="314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285751</xdr:colOff>
      <xdr:row>35</xdr:row>
      <xdr:rowOff>133349</xdr:rowOff>
    </xdr:from>
    <xdr:to>
      <xdr:col>6</xdr:col>
      <xdr:colOff>504825</xdr:colOff>
      <xdr:row>37</xdr:row>
      <xdr:rowOff>19050</xdr:rowOff>
    </xdr:to>
    <xdr:sp macro="" textlink="">
      <xdr:nvSpPr>
        <xdr:cNvPr id="7" name="Dörtlü Ok 6"/>
        <xdr:cNvSpPr/>
      </xdr:nvSpPr>
      <xdr:spPr>
        <a:xfrm>
          <a:off x="3943351" y="5838824"/>
          <a:ext cx="219074" cy="209551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1</xdr:col>
      <xdr:colOff>200025</xdr:colOff>
      <xdr:row>28</xdr:row>
      <xdr:rowOff>66675</xdr:rowOff>
    </xdr:from>
    <xdr:to>
      <xdr:col>3</xdr:col>
      <xdr:colOff>485775</xdr:colOff>
      <xdr:row>39</xdr:row>
      <xdr:rowOff>123825</xdr:rowOff>
    </xdr:to>
    <xdr:sp macro="" textlink="">
      <xdr:nvSpPr>
        <xdr:cNvPr id="8" name="Metin kutusu 7"/>
        <xdr:cNvSpPr txBox="1"/>
      </xdr:nvSpPr>
      <xdr:spPr>
        <a:xfrm>
          <a:off x="809625" y="4638675"/>
          <a:ext cx="1504950" cy="183832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3</xdr:col>
      <xdr:colOff>495300</xdr:colOff>
      <xdr:row>36</xdr:row>
      <xdr:rowOff>114300</xdr:rowOff>
    </xdr:from>
    <xdr:to>
      <xdr:col>6</xdr:col>
      <xdr:colOff>276225</xdr:colOff>
      <xdr:row>37</xdr:row>
      <xdr:rowOff>28575</xdr:rowOff>
    </xdr:to>
    <xdr:cxnSp macro="">
      <xdr:nvCxnSpPr>
        <xdr:cNvPr id="9" name="Düz Ok Bağlayıcısı 8"/>
        <xdr:cNvCxnSpPr/>
      </xdr:nvCxnSpPr>
      <xdr:spPr>
        <a:xfrm flipV="1">
          <a:off x="2324100" y="5981700"/>
          <a:ext cx="1609725" cy="76200"/>
        </a:xfrm>
        <a:prstGeom prst="straightConnector1">
          <a:avLst/>
        </a:prstGeom>
        <a:ln w="34925"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53</xdr:row>
      <xdr:rowOff>0</xdr:rowOff>
    </xdr:from>
    <xdr:to>
      <xdr:col>3</xdr:col>
      <xdr:colOff>466725</xdr:colOff>
      <xdr:row>68</xdr:row>
      <xdr:rowOff>0</xdr:rowOff>
    </xdr:to>
    <xdr:sp macro="" textlink="">
      <xdr:nvSpPr>
        <xdr:cNvPr id="10" name="Metin kutusu 9"/>
        <xdr:cNvSpPr txBox="1"/>
      </xdr:nvSpPr>
      <xdr:spPr>
        <a:xfrm>
          <a:off x="581025" y="8620125"/>
          <a:ext cx="1714500" cy="242887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Şekildeki gibi dersi sürükledikten sonra, yerine yerleştirmek istediğiniz diğer dersi de aynı işlemleri tekrarlayarak ders programını kendi programınıza uyarlayabilirisiniz.</a:t>
          </a:r>
        </a:p>
      </xdr:txBody>
    </xdr:sp>
    <xdr:clientData/>
  </xdr:twoCellAnchor>
  <xdr:twoCellAnchor editAs="oneCell">
    <xdr:from>
      <xdr:col>3</xdr:col>
      <xdr:colOff>581025</xdr:colOff>
      <xdr:row>71</xdr:row>
      <xdr:rowOff>0</xdr:rowOff>
    </xdr:from>
    <xdr:to>
      <xdr:col>13</xdr:col>
      <xdr:colOff>314325</xdr:colOff>
      <xdr:row>95</xdr:row>
      <xdr:rowOff>114300</xdr:rowOff>
    </xdr:to>
    <xdr:pic>
      <xdr:nvPicPr>
        <xdr:cNvPr id="33802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09825" y="11534775"/>
          <a:ext cx="582930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110378</xdr:colOff>
      <xdr:row>1</xdr:row>
      <xdr:rowOff>84603</xdr:rowOff>
    </xdr:from>
    <xdr:to>
      <xdr:col>13</xdr:col>
      <xdr:colOff>361951</xdr:colOff>
      <xdr:row>5</xdr:row>
      <xdr:rowOff>35297</xdr:rowOff>
    </xdr:to>
    <xdr:sp macro="" textlink="">
      <xdr:nvSpPr>
        <xdr:cNvPr id="12" name="2 Aynı Yanın Köşesi Yuvarlatılmış Dikdörtgen"/>
        <xdr:cNvSpPr>
          <a:spLocks noChangeAspect="1"/>
        </xdr:cNvSpPr>
      </xdr:nvSpPr>
      <xdr:spPr>
        <a:xfrm>
          <a:off x="1939178" y="246528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0</xdr:col>
      <xdr:colOff>90209</xdr:colOff>
      <xdr:row>5</xdr:row>
      <xdr:rowOff>11990</xdr:rowOff>
    </xdr:from>
    <xdr:to>
      <xdr:col>14</xdr:col>
      <xdr:colOff>136153</xdr:colOff>
      <xdr:row>5</xdr:row>
      <xdr:rowOff>118781</xdr:rowOff>
    </xdr:to>
    <xdr:sp macro="" textlink="">
      <xdr:nvSpPr>
        <xdr:cNvPr id="13" name="3 Dikdörtgen"/>
        <xdr:cNvSpPr>
          <a:spLocks noChangeAspect="1"/>
        </xdr:cNvSpPr>
      </xdr:nvSpPr>
      <xdr:spPr>
        <a:xfrm>
          <a:off x="90209" y="859715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211231</xdr:colOff>
      <xdr:row>2</xdr:row>
      <xdr:rowOff>39779</xdr:rowOff>
    </xdr:from>
    <xdr:to>
      <xdr:col>13</xdr:col>
      <xdr:colOff>272304</xdr:colOff>
      <xdr:row>4</xdr:row>
      <xdr:rowOff>179293</xdr:rowOff>
    </xdr:to>
    <xdr:sp macro="" textlink="">
      <xdr:nvSpPr>
        <xdr:cNvPr id="14" name="4 Dikdörtgen"/>
        <xdr:cNvSpPr>
          <a:spLocks noChangeAspect="1"/>
        </xdr:cNvSpPr>
      </xdr:nvSpPr>
      <xdr:spPr>
        <a:xfrm>
          <a:off x="2040031" y="363629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DERS</a:t>
          </a:r>
          <a:r>
            <a:rPr lang="tr-TR" sz="1800" b="1" baseline="0"/>
            <a:t> PROGRAMI OLUŞTURMA</a:t>
          </a:r>
          <a:endParaRPr lang="tr-TR" sz="1800" b="1"/>
        </a:p>
      </xdr:txBody>
    </xdr:sp>
    <xdr:clientData/>
  </xdr:twoCellAnchor>
  <xdr:twoCellAnchor editAs="oneCell">
    <xdr:from>
      <xdr:col>0</xdr:col>
      <xdr:colOff>85725</xdr:colOff>
      <xdr:row>0</xdr:row>
      <xdr:rowOff>28575</xdr:rowOff>
    </xdr:from>
    <xdr:to>
      <xdr:col>3</xdr:col>
      <xdr:colOff>104069</xdr:colOff>
      <xdr:row>5</xdr:row>
      <xdr:rowOff>19050</xdr:rowOff>
    </xdr:to>
    <xdr:grpSp>
      <xdr:nvGrpSpPr>
        <xdr:cNvPr id="33806" name="5 Grup">
          <a:hlinkClick xmlns:r="http://schemas.openxmlformats.org/officeDocument/2006/relationships" r:id="rId4"/>
        </xdr:cNvPr>
        <xdr:cNvGrpSpPr>
          <a:grpSpLocks noChangeAspect="1"/>
        </xdr:cNvGrpSpPr>
      </xdr:nvGrpSpPr>
      <xdr:grpSpPr bwMode="auto">
        <a:xfrm>
          <a:off x="85725" y="28575"/>
          <a:ext cx="1847144" cy="838200"/>
          <a:chOff x="605117" y="201707"/>
          <a:chExt cx="1840677" cy="809625"/>
        </a:xfrm>
      </xdr:grpSpPr>
      <xdr:pic>
        <xdr:nvPicPr>
          <xdr:cNvPr id="33810" name="6 Resim" descr="Home.png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7" name="7 Metin kutusu"/>
          <xdr:cNvSpPr txBox="1"/>
        </xdr:nvSpPr>
        <xdr:spPr>
          <a:xfrm>
            <a:off x="1288516" y="615720"/>
            <a:ext cx="1157278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>
    <xdr:from>
      <xdr:col>3</xdr:col>
      <xdr:colOff>228600</xdr:colOff>
      <xdr:row>59</xdr:row>
      <xdr:rowOff>19050</xdr:rowOff>
    </xdr:from>
    <xdr:to>
      <xdr:col>5</xdr:col>
      <xdr:colOff>171450</xdr:colOff>
      <xdr:row>59</xdr:row>
      <xdr:rowOff>66675</xdr:rowOff>
    </xdr:to>
    <xdr:cxnSp macro="">
      <xdr:nvCxnSpPr>
        <xdr:cNvPr id="18" name="Düz Ok Bağlayıcısı 17"/>
        <xdr:cNvCxnSpPr/>
      </xdr:nvCxnSpPr>
      <xdr:spPr>
        <a:xfrm>
          <a:off x="2057400" y="9610725"/>
          <a:ext cx="1162050" cy="47625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58</xdr:row>
      <xdr:rowOff>133350</xdr:rowOff>
    </xdr:from>
    <xdr:to>
      <xdr:col>12</xdr:col>
      <xdr:colOff>104775</xdr:colOff>
      <xdr:row>59</xdr:row>
      <xdr:rowOff>47625</xdr:rowOff>
    </xdr:to>
    <xdr:cxnSp macro="">
      <xdr:nvCxnSpPr>
        <xdr:cNvPr id="19" name="Düz Ok Bağlayıcısı 18"/>
        <xdr:cNvCxnSpPr/>
      </xdr:nvCxnSpPr>
      <xdr:spPr>
        <a:xfrm flipV="1">
          <a:off x="4133850" y="9563100"/>
          <a:ext cx="3286125" cy="7620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266700</xdr:colOff>
      <xdr:row>84</xdr:row>
      <xdr:rowOff>38100</xdr:rowOff>
    </xdr:from>
    <xdr:to>
      <xdr:col>11</xdr:col>
      <xdr:colOff>47625</xdr:colOff>
      <xdr:row>86</xdr:row>
      <xdr:rowOff>114300</xdr:rowOff>
    </xdr:to>
    <xdr:cxnSp macro="">
      <xdr:nvCxnSpPr>
        <xdr:cNvPr id="20" name="Düz Ok Bağlayıcısı 19"/>
        <xdr:cNvCxnSpPr/>
      </xdr:nvCxnSpPr>
      <xdr:spPr>
        <a:xfrm flipH="1">
          <a:off x="5753100" y="13677900"/>
          <a:ext cx="1000125" cy="40005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9:Q32"/>
  <sheetViews>
    <sheetView workbookViewId="0"/>
  </sheetViews>
  <sheetFormatPr defaultRowHeight="12.75"/>
  <cols>
    <col min="1" max="16384" width="9.140625" style="54"/>
  </cols>
  <sheetData>
    <row r="9" spans="2:17">
      <c r="B9" s="123" t="s">
        <v>69</v>
      </c>
      <c r="C9" s="123"/>
      <c r="D9" s="120" t="s">
        <v>523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2"/>
    </row>
    <row r="10" spans="2:17">
      <c r="B10" s="123" t="s">
        <v>70</v>
      </c>
      <c r="C10" s="123"/>
      <c r="D10" s="120" t="s">
        <v>521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2"/>
    </row>
    <row r="11" spans="2:17">
      <c r="B11" s="123" t="s">
        <v>71</v>
      </c>
      <c r="C11" s="123"/>
      <c r="D11" s="120" t="s">
        <v>522</v>
      </c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2"/>
    </row>
    <row r="13" spans="2:17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2:17"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</row>
    <row r="15" spans="2:17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2:17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1:17"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</row>
    <row r="19" spans="1:17"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7"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>
      <c r="A21" s="86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7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7"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</sheetData>
  <sheetProtection password="CF7A" sheet="1" objects="1" scenarios="1"/>
  <mergeCells count="6">
    <mergeCell ref="D9:Q9"/>
    <mergeCell ref="D10:Q10"/>
    <mergeCell ref="D11:Q11"/>
    <mergeCell ref="B9:C9"/>
    <mergeCell ref="B10:C10"/>
    <mergeCell ref="B11:C11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10">
    <tabColor theme="3" tint="0.39997558519241921"/>
    <pageSetUpPr autoPageBreaks="0"/>
  </sheetPr>
  <dimension ref="A1:Y139"/>
  <sheetViews>
    <sheetView workbookViewId="0"/>
  </sheetViews>
  <sheetFormatPr defaultRowHeight="12.75"/>
  <cols>
    <col min="1" max="1" width="5" style="40" customWidth="1"/>
    <col min="2" max="2" width="4.7109375" customWidth="1"/>
    <col min="3" max="17" width="10.85546875" customWidth="1"/>
    <col min="18" max="18" width="1.85546875" style="40" customWidth="1"/>
    <col min="19" max="25" width="9.140625" style="40"/>
  </cols>
  <sheetData>
    <row r="1" spans="1:25" s="40" customFormat="1" ht="13.5" thickBot="1">
      <c r="I1" s="84"/>
      <c r="J1" s="84"/>
    </row>
    <row r="2" spans="1:25" ht="13.5" thickTop="1">
      <c r="A2" s="41"/>
      <c r="B2" s="30"/>
      <c r="C2" s="31"/>
      <c r="D2" s="31"/>
      <c r="E2" s="31"/>
      <c r="F2" s="31"/>
      <c r="G2" s="31"/>
      <c r="H2" s="31"/>
      <c r="I2" s="34"/>
      <c r="J2" s="34"/>
      <c r="K2" s="31"/>
      <c r="L2" s="31"/>
      <c r="M2" s="31"/>
      <c r="N2" s="31"/>
      <c r="O2" s="31"/>
      <c r="P2" s="31"/>
      <c r="Q2" s="32"/>
    </row>
    <row r="3" spans="1:25" ht="12.75" customHeight="1" thickBot="1">
      <c r="A3" s="41"/>
      <c r="B3" s="33"/>
      <c r="C3" s="34"/>
      <c r="D3" s="34"/>
      <c r="E3" s="34"/>
      <c r="F3" s="87"/>
      <c r="G3" s="87"/>
      <c r="H3" s="87"/>
      <c r="I3" s="87"/>
      <c r="J3" s="87"/>
      <c r="K3" s="87"/>
      <c r="L3" s="87"/>
      <c r="M3" s="87"/>
      <c r="N3" s="87"/>
      <c r="O3" s="34"/>
      <c r="P3" s="34"/>
      <c r="Q3" s="35"/>
    </row>
    <row r="4" spans="1:25" ht="12.75" customHeight="1" thickTop="1">
      <c r="A4" s="41"/>
      <c r="B4" s="33"/>
      <c r="C4" s="34"/>
      <c r="D4" s="34"/>
      <c r="E4" s="35"/>
      <c r="F4" s="181" t="s">
        <v>30</v>
      </c>
      <c r="G4" s="179">
        <v>1</v>
      </c>
      <c r="H4" s="88"/>
      <c r="I4" s="88"/>
      <c r="J4" s="89"/>
      <c r="K4" s="89"/>
      <c r="L4" s="90"/>
      <c r="M4" s="88"/>
      <c r="N4" s="91"/>
      <c r="O4" s="36"/>
      <c r="P4" s="36"/>
      <c r="Q4" s="35"/>
    </row>
    <row r="5" spans="1:25" ht="12.75" customHeight="1" thickBot="1">
      <c r="A5" s="41"/>
      <c r="B5" s="33"/>
      <c r="C5" s="34"/>
      <c r="D5" s="34"/>
      <c r="E5" s="35"/>
      <c r="F5" s="182"/>
      <c r="G5" s="180"/>
      <c r="H5" s="92"/>
      <c r="I5" s="92"/>
      <c r="J5" s="93"/>
      <c r="K5" s="93"/>
      <c r="L5" s="94"/>
      <c r="M5" s="92"/>
      <c r="N5" s="95"/>
      <c r="O5" s="36"/>
      <c r="P5" s="36"/>
      <c r="Q5" s="35"/>
    </row>
    <row r="6" spans="1:25" ht="12.75" customHeight="1" thickTop="1" thickBot="1">
      <c r="A6" s="41"/>
      <c r="B6" s="37"/>
      <c r="C6" s="38"/>
      <c r="D6" s="38"/>
      <c r="E6" s="38"/>
      <c r="F6" s="94"/>
      <c r="G6" s="96"/>
      <c r="H6" s="96"/>
      <c r="I6" s="97"/>
      <c r="J6" s="97"/>
      <c r="K6" s="96"/>
      <c r="L6" s="96"/>
      <c r="M6" s="96"/>
      <c r="N6" s="94"/>
      <c r="O6" s="38"/>
      <c r="P6" s="38"/>
      <c r="Q6" s="39"/>
    </row>
    <row r="7" spans="1:25" s="1" customFormat="1" ht="17.25" customHeight="1" thickTop="1">
      <c r="A7" s="42"/>
      <c r="B7" s="25"/>
      <c r="C7" s="260">
        <f>INDEX('TARİH GİRİŞ'!C10:C46,G4,1)</f>
        <v>42632</v>
      </c>
      <c r="D7" s="190"/>
      <c r="E7" s="191"/>
      <c r="F7" s="189">
        <f>INDEX('TARİH GİRİŞ'!D10:D46,G4,1)</f>
        <v>42633</v>
      </c>
      <c r="G7" s="190"/>
      <c r="H7" s="191"/>
      <c r="I7" s="189">
        <f>INDEX('TARİH GİRİŞ'!E10:E46,G4,1)</f>
        <v>42634</v>
      </c>
      <c r="J7" s="190"/>
      <c r="K7" s="192"/>
      <c r="L7" s="195">
        <f>INDEX('TARİH GİRİŞ'!F10:F46,G4,1)</f>
        <v>42635</v>
      </c>
      <c r="M7" s="194"/>
      <c r="N7" s="192"/>
      <c r="O7" s="193">
        <f>INDEX('TARİH GİRİŞ'!G10:G46,G4,1)</f>
        <v>42636</v>
      </c>
      <c r="P7" s="194"/>
      <c r="Q7" s="192"/>
      <c r="R7" s="44"/>
      <c r="S7" s="45"/>
      <c r="T7" s="45"/>
      <c r="U7" s="45"/>
      <c r="V7" s="45"/>
      <c r="W7" s="45"/>
      <c r="X7" s="45"/>
      <c r="Y7" s="45"/>
    </row>
    <row r="8" spans="1:25" ht="11.25" customHeight="1">
      <c r="A8" s="43"/>
      <c r="B8" s="26"/>
      <c r="C8" s="196" t="s">
        <v>16</v>
      </c>
      <c r="D8" s="197"/>
      <c r="E8" s="198"/>
      <c r="F8" s="258" t="s">
        <v>17</v>
      </c>
      <c r="G8" s="197"/>
      <c r="H8" s="198"/>
      <c r="I8" s="258" t="s">
        <v>18</v>
      </c>
      <c r="J8" s="197"/>
      <c r="K8" s="198"/>
      <c r="L8" s="258" t="s">
        <v>19</v>
      </c>
      <c r="M8" s="197"/>
      <c r="N8" s="198"/>
      <c r="O8" s="196" t="s">
        <v>20</v>
      </c>
      <c r="P8" s="197"/>
      <c r="Q8" s="198"/>
      <c r="R8" s="46"/>
    </row>
    <row r="9" spans="1:25" ht="9.75" customHeight="1" thickBot="1">
      <c r="A9" s="43"/>
      <c r="B9" s="27"/>
      <c r="C9" s="199"/>
      <c r="D9" s="200"/>
      <c r="E9" s="201"/>
      <c r="F9" s="259"/>
      <c r="G9" s="200"/>
      <c r="H9" s="201"/>
      <c r="I9" s="259"/>
      <c r="J9" s="200"/>
      <c r="K9" s="201"/>
      <c r="L9" s="259"/>
      <c r="M9" s="200"/>
      <c r="N9" s="201"/>
      <c r="O9" s="199"/>
      <c r="P9" s="200"/>
      <c r="Q9" s="201"/>
      <c r="R9" s="46"/>
    </row>
    <row r="10" spans="1:25" ht="15.75" customHeight="1" thickTop="1">
      <c r="B10" s="242" t="s">
        <v>23</v>
      </c>
      <c r="C10" s="225" t="s">
        <v>76</v>
      </c>
      <c r="D10" s="226"/>
      <c r="E10" s="227"/>
      <c r="F10" s="247" t="s">
        <v>106</v>
      </c>
      <c r="G10" s="248"/>
      <c r="H10" s="249"/>
      <c r="I10" s="228" t="s">
        <v>77</v>
      </c>
      <c r="J10" s="184"/>
      <c r="K10" s="185"/>
      <c r="L10" s="244" t="s">
        <v>116</v>
      </c>
      <c r="M10" s="245"/>
      <c r="N10" s="246"/>
      <c r="O10" s="183" t="s">
        <v>78</v>
      </c>
      <c r="P10" s="184"/>
      <c r="Q10" s="185"/>
      <c r="R10" s="47"/>
      <c r="S10" s="202"/>
      <c r="T10" s="202"/>
      <c r="U10" s="202"/>
    </row>
    <row r="11" spans="1:25" ht="18" customHeight="1">
      <c r="B11" s="242"/>
      <c r="C11" s="207" t="str">
        <f>INDEX('H.B. KAZ.'!C9:C44,G4,1)</f>
        <v>A.3.1.  Okula niçin hazırlıklı gelmesi gerektiğini açıklar</v>
      </c>
      <c r="D11" s="208"/>
      <c r="E11" s="209"/>
      <c r="F11" s="232" t="str">
        <f>INDEX('FEN VE BİLİMLERİ KAZ. '!C9:C44,G4,1)</f>
        <v xml:space="preserve">1.1.1 Duyu organlarını tanır.   </v>
      </c>
      <c r="G11" s="250"/>
      <c r="H11" s="251"/>
      <c r="I11" s="207" t="str">
        <f>INDEX('H.B. KAZ.'!D9:D44,G4,1)</f>
        <v>A.3.2. Öğrenciler arasındaki benzerlik ve farklılıkların doğal olduğunu kabul eder.</v>
      </c>
      <c r="J11" s="208"/>
      <c r="K11" s="209"/>
      <c r="L11" s="232" t="str">
        <f>INDEX('FEN VE BİLİMLERİ KAZ. '!E9:E44,G4,1)</f>
        <v>1.1.2. Duyu organlarının temel görevlerini açıklar.</v>
      </c>
      <c r="M11" s="250"/>
      <c r="N11" s="251"/>
      <c r="O11" s="207" t="str">
        <f>INDEX('H.B. KAZ.'!E9:E44,G4,1)</f>
        <v>A.3.3. Arkadaş seçerken ve kişisel tercihlerde bulunurken olumlu değerleri gözetir.</v>
      </c>
      <c r="P11" s="208"/>
      <c r="Q11" s="209"/>
      <c r="R11" s="48"/>
      <c r="S11" s="202"/>
      <c r="T11" s="202"/>
      <c r="U11" s="202"/>
    </row>
    <row r="12" spans="1:25" ht="18" customHeight="1">
      <c r="B12" s="242"/>
      <c r="C12" s="210"/>
      <c r="D12" s="211"/>
      <c r="E12" s="212"/>
      <c r="F12" s="252"/>
      <c r="G12" s="253"/>
      <c r="H12" s="254"/>
      <c r="I12" s="210"/>
      <c r="J12" s="211"/>
      <c r="K12" s="212"/>
      <c r="L12" s="252"/>
      <c r="M12" s="253"/>
      <c r="N12" s="254"/>
      <c r="O12" s="210"/>
      <c r="P12" s="211"/>
      <c r="Q12" s="212"/>
      <c r="R12" s="48"/>
      <c r="S12" s="202"/>
      <c r="T12" s="202"/>
      <c r="U12" s="202"/>
    </row>
    <row r="13" spans="1:25" ht="18" customHeight="1" thickBot="1">
      <c r="B13" s="243"/>
      <c r="C13" s="213"/>
      <c r="D13" s="214"/>
      <c r="E13" s="215"/>
      <c r="F13" s="255"/>
      <c r="G13" s="256"/>
      <c r="H13" s="257"/>
      <c r="I13" s="213"/>
      <c r="J13" s="214"/>
      <c r="K13" s="215"/>
      <c r="L13" s="255"/>
      <c r="M13" s="256"/>
      <c r="N13" s="257"/>
      <c r="O13" s="213"/>
      <c r="P13" s="214"/>
      <c r="Q13" s="215"/>
      <c r="R13" s="48"/>
      <c r="S13" s="202"/>
      <c r="T13" s="202"/>
      <c r="U13" s="202"/>
    </row>
    <row r="14" spans="1:25" ht="15.75" customHeight="1" thickTop="1">
      <c r="B14" s="242" t="s">
        <v>24</v>
      </c>
      <c r="C14" s="186" t="s">
        <v>107</v>
      </c>
      <c r="D14" s="187"/>
      <c r="E14" s="188"/>
      <c r="F14" s="229" t="s">
        <v>115</v>
      </c>
      <c r="G14" s="230"/>
      <c r="H14" s="231"/>
      <c r="I14" s="186" t="s">
        <v>109</v>
      </c>
      <c r="J14" s="187"/>
      <c r="K14" s="188"/>
      <c r="L14" s="186" t="s">
        <v>111</v>
      </c>
      <c r="M14" s="187"/>
      <c r="N14" s="188"/>
      <c r="O14" s="186" t="s">
        <v>113</v>
      </c>
      <c r="P14" s="187"/>
      <c r="Q14" s="188"/>
      <c r="R14" s="47"/>
    </row>
    <row r="15" spans="1:25" ht="18" customHeight="1">
      <c r="B15" s="242"/>
      <c r="C15" s="216" t="str">
        <f>INDEX('TÜRKÇE KAZ.'!C9:C44,G4,1)</f>
        <v>BENİM GÜZEL OKULUM 
Dinlediklerinde geçen bilmediği kelimelerin anlamlarını araştırır.</v>
      </c>
      <c r="D15" s="217"/>
      <c r="E15" s="218"/>
      <c r="F15" s="232" t="str">
        <f>INDEX('FEN VE BİLİMLERİ KAZ. '!D9:D44,G4,1)</f>
        <v xml:space="preserve">1.1.1 Duyu organlarını tanır.   </v>
      </c>
      <c r="G15" s="233"/>
      <c r="H15" s="234"/>
      <c r="I15" s="216" t="str">
        <f>INDEX('TÜRKÇE KAZ.'!E9:E44,G4,1)</f>
        <v>Bilgi edinmek amacıyla soru sorar.</v>
      </c>
      <c r="J15" s="217"/>
      <c r="K15" s="218"/>
      <c r="L15" s="216" t="str">
        <f>INDEX('TÜRKÇE KAZ.'!G9:G44,G4,1)</f>
        <v>Sesli okumada vurgu ve tonlamalara dikkat eder.</v>
      </c>
      <c r="M15" s="217"/>
      <c r="N15" s="218"/>
      <c r="O15" s="216" t="str">
        <f>INDEX('TÜRKÇE KAZ.'!I9:I44,G4,1)</f>
        <v>Yazılarında noktalama işaretlerini doğru ve yerinde kullanır.</v>
      </c>
      <c r="P15" s="217"/>
      <c r="Q15" s="218"/>
      <c r="R15" s="48"/>
    </row>
    <row r="16" spans="1:25" ht="18" customHeight="1">
      <c r="B16" s="242"/>
      <c r="C16" s="219"/>
      <c r="D16" s="220"/>
      <c r="E16" s="221"/>
      <c r="F16" s="235"/>
      <c r="G16" s="236"/>
      <c r="H16" s="237"/>
      <c r="I16" s="219"/>
      <c r="J16" s="220"/>
      <c r="K16" s="221"/>
      <c r="L16" s="219"/>
      <c r="M16" s="220"/>
      <c r="N16" s="221"/>
      <c r="O16" s="219"/>
      <c r="P16" s="220"/>
      <c r="Q16" s="221"/>
      <c r="R16" s="48"/>
    </row>
    <row r="17" spans="2:18" ht="18" customHeight="1" thickBot="1">
      <c r="B17" s="242"/>
      <c r="C17" s="222"/>
      <c r="D17" s="223"/>
      <c r="E17" s="224"/>
      <c r="F17" s="238"/>
      <c r="G17" s="239"/>
      <c r="H17" s="240"/>
      <c r="I17" s="222"/>
      <c r="J17" s="223"/>
      <c r="K17" s="224"/>
      <c r="L17" s="222"/>
      <c r="M17" s="223"/>
      <c r="N17" s="224"/>
      <c r="O17" s="222"/>
      <c r="P17" s="223"/>
      <c r="Q17" s="224"/>
      <c r="R17" s="48"/>
    </row>
    <row r="18" spans="2:18" ht="13.5" thickTop="1">
      <c r="B18" s="241" t="s">
        <v>25</v>
      </c>
      <c r="C18" s="140" t="s">
        <v>85</v>
      </c>
      <c r="D18" s="141"/>
      <c r="E18" s="142"/>
      <c r="F18" s="186" t="s">
        <v>108</v>
      </c>
      <c r="G18" s="187"/>
      <c r="H18" s="188"/>
      <c r="I18" s="186" t="s">
        <v>110</v>
      </c>
      <c r="J18" s="187"/>
      <c r="K18" s="188"/>
      <c r="L18" s="186" t="s">
        <v>112</v>
      </c>
      <c r="M18" s="187"/>
      <c r="N18" s="188"/>
      <c r="O18" s="186" t="s">
        <v>114</v>
      </c>
      <c r="P18" s="187"/>
      <c r="Q18" s="188"/>
      <c r="R18" s="47"/>
    </row>
    <row r="19" spans="2:18" ht="18" customHeight="1">
      <c r="B19" s="242"/>
      <c r="C19" s="206">
        <f>INDEX(İNGİLİZCE!C9:C44,G4,1)</f>
        <v>0</v>
      </c>
      <c r="D19" s="144"/>
      <c r="E19" s="145"/>
      <c r="F19" s="216" t="str">
        <f>INDEX('TÜRKÇE KAZ.'!D9:D44,G4,1)</f>
        <v>Dinlediği şiirin konusunu/ana duygusunu/ana fikrini belirler.</v>
      </c>
      <c r="G19" s="217"/>
      <c r="H19" s="218"/>
      <c r="I19" s="216" t="str">
        <f>INDEX('TÜRKÇE KAZ.'!F9:F44,G4,1)</f>
        <v>Konuşma sırasında gereksiz hareketlerden kaçınır.</v>
      </c>
      <c r="J19" s="217"/>
      <c r="K19" s="218"/>
      <c r="L19" s="216" t="str">
        <f>INDEX('TÜRKÇE KAZ.'!H9:H44,G4,1)</f>
        <v>Noktalama işaretlerine dikkat ederek okur.</v>
      </c>
      <c r="M19" s="217"/>
      <c r="N19" s="218"/>
      <c r="O19" s="216" t="str">
        <f>INDEX('TÜRKÇE KAZ.'!J9:J44,G4,1)</f>
        <v>Matematiksel ifadeleri doğru yazar.</v>
      </c>
      <c r="P19" s="217"/>
      <c r="Q19" s="218"/>
      <c r="R19" s="48"/>
    </row>
    <row r="20" spans="2:18" ht="18" customHeight="1">
      <c r="B20" s="242"/>
      <c r="C20" s="146"/>
      <c r="D20" s="147"/>
      <c r="E20" s="148"/>
      <c r="F20" s="219"/>
      <c r="G20" s="220"/>
      <c r="H20" s="221"/>
      <c r="I20" s="219"/>
      <c r="J20" s="220"/>
      <c r="K20" s="221"/>
      <c r="L20" s="219"/>
      <c r="M20" s="220"/>
      <c r="N20" s="221"/>
      <c r="O20" s="219"/>
      <c r="P20" s="220"/>
      <c r="Q20" s="221"/>
      <c r="R20" s="41"/>
    </row>
    <row r="21" spans="2:18" ht="18" customHeight="1" thickBot="1">
      <c r="B21" s="243"/>
      <c r="C21" s="149"/>
      <c r="D21" s="150"/>
      <c r="E21" s="151"/>
      <c r="F21" s="222"/>
      <c r="G21" s="223"/>
      <c r="H21" s="224"/>
      <c r="I21" s="222"/>
      <c r="J21" s="223"/>
      <c r="K21" s="224"/>
      <c r="L21" s="222"/>
      <c r="M21" s="223"/>
      <c r="N21" s="224"/>
      <c r="O21" s="222"/>
      <c r="P21" s="223"/>
      <c r="Q21" s="224"/>
      <c r="R21" s="48"/>
    </row>
    <row r="22" spans="2:18" ht="13.5" customHeight="1" thickTop="1">
      <c r="B22" s="241" t="s">
        <v>26</v>
      </c>
      <c r="C22" s="140" t="s">
        <v>85</v>
      </c>
      <c r="D22" s="141"/>
      <c r="E22" s="142"/>
      <c r="F22" s="203" t="s">
        <v>80</v>
      </c>
      <c r="G22" s="204"/>
      <c r="H22" s="205"/>
      <c r="I22" s="203" t="s">
        <v>81</v>
      </c>
      <c r="J22" s="204"/>
      <c r="K22" s="205"/>
      <c r="L22" s="203" t="s">
        <v>82</v>
      </c>
      <c r="M22" s="204"/>
      <c r="N22" s="205"/>
      <c r="O22" s="203" t="s">
        <v>83</v>
      </c>
      <c r="P22" s="204"/>
      <c r="Q22" s="205"/>
      <c r="R22" s="48"/>
    </row>
    <row r="23" spans="2:18" ht="18" customHeight="1">
      <c r="B23" s="242"/>
      <c r="C23" s="143">
        <f>INDEX(İNGİLİZCE!D9:D44,G4,1)</f>
        <v>0</v>
      </c>
      <c r="D23" s="144"/>
      <c r="E23" s="145"/>
      <c r="F23" s="170" t="str">
        <f>INDEX('MATEMATİK KAZ.'!D9:D44,G4,1)</f>
        <v>2.Noktayı sembolle gösterir ve isimlendirir.</v>
      </c>
      <c r="G23" s="171"/>
      <c r="H23" s="172"/>
      <c r="I23" s="170" t="str">
        <f>INDEX('MATEMATİK KAZ.'!E9:E44,G4,1)</f>
        <v>1.Düzlemi ve düzlemsel şekilleri modelleri ile tasvir eder.</v>
      </c>
      <c r="J23" s="171"/>
      <c r="K23" s="172"/>
      <c r="L23" s="261" t="str">
        <f>INDEX('MATEMATİK KAZ.'!F9:F44,G4,1)</f>
        <v>1.Düzlemi ve düzlemsel şekilleri modelleri ile tasvir eder.</v>
      </c>
      <c r="M23" s="262"/>
      <c r="N23" s="263"/>
      <c r="O23" s="261" t="str">
        <f>INDEX('MATEMATİK KAZ.'!G9:G44,G4,1)</f>
        <v>1.Düzlemi ve düzlemsel şekilleri modelleri ile tasvir eder.</v>
      </c>
      <c r="P23" s="262"/>
      <c r="Q23" s="263"/>
      <c r="R23" s="48"/>
    </row>
    <row r="24" spans="2:18" ht="18" customHeight="1">
      <c r="B24" s="242"/>
      <c r="C24" s="146"/>
      <c r="D24" s="147"/>
      <c r="E24" s="148"/>
      <c r="F24" s="173"/>
      <c r="G24" s="174"/>
      <c r="H24" s="175"/>
      <c r="I24" s="173"/>
      <c r="J24" s="174"/>
      <c r="K24" s="175"/>
      <c r="L24" s="261"/>
      <c r="M24" s="262"/>
      <c r="N24" s="263"/>
      <c r="O24" s="261"/>
      <c r="P24" s="262"/>
      <c r="Q24" s="263"/>
      <c r="R24" s="48"/>
    </row>
    <row r="25" spans="2:18" ht="18" customHeight="1" thickBot="1">
      <c r="B25" s="243"/>
      <c r="C25" s="149"/>
      <c r="D25" s="150"/>
      <c r="E25" s="151"/>
      <c r="F25" s="176"/>
      <c r="G25" s="177"/>
      <c r="H25" s="178"/>
      <c r="I25" s="176"/>
      <c r="J25" s="177"/>
      <c r="K25" s="178"/>
      <c r="L25" s="264"/>
      <c r="M25" s="265"/>
      <c r="N25" s="266"/>
      <c r="O25" s="264"/>
      <c r="P25" s="265"/>
      <c r="Q25" s="266"/>
      <c r="R25" s="48"/>
    </row>
    <row r="26" spans="2:18" ht="15.75" customHeight="1" thickTop="1">
      <c r="B26" s="242" t="s">
        <v>27</v>
      </c>
      <c r="C26" s="203" t="s">
        <v>79</v>
      </c>
      <c r="D26" s="204"/>
      <c r="E26" s="205"/>
      <c r="F26" s="137" t="s">
        <v>73</v>
      </c>
      <c r="G26" s="138"/>
      <c r="H26" s="139"/>
      <c r="I26" s="137" t="s">
        <v>73</v>
      </c>
      <c r="J26" s="138"/>
      <c r="K26" s="139"/>
      <c r="L26" s="137" t="s">
        <v>73</v>
      </c>
      <c r="M26" s="138"/>
      <c r="N26" s="139"/>
      <c r="O26" s="137" t="s">
        <v>73</v>
      </c>
      <c r="P26" s="138"/>
      <c r="Q26" s="139"/>
      <c r="R26" s="47"/>
    </row>
    <row r="27" spans="2:18" ht="18" customHeight="1">
      <c r="B27" s="242"/>
      <c r="C27" s="170" t="str">
        <f>INDEX('MATEMATİK KAZ.'!C9:C44,G4,1)</f>
        <v>1.Noktaya modelleriyle örnekler verir.</v>
      </c>
      <c r="D27" s="171"/>
      <c r="E27" s="172"/>
      <c r="F27" s="152" t="str">
        <f>INDEX(OYUN!C9:C44,G4,1)</f>
        <v>Yer değiştirme hareketlerini artan çeviklikle yapar.</v>
      </c>
      <c r="G27" s="153"/>
      <c r="H27" s="154"/>
      <c r="I27" s="152" t="str">
        <f>INDEX(OYUN!E9:E44,G4,1)</f>
        <v>Yer değiştirme hareketlerini artan çeviklikle yapar.</v>
      </c>
      <c r="J27" s="153"/>
      <c r="K27" s="154"/>
      <c r="L27" s="164" t="str">
        <f>INDEX(OYUN!F9:F44,G4,1)</f>
        <v>Yer değiştirme hareketlerini artan çeviklikle yapar.</v>
      </c>
      <c r="M27" s="165"/>
      <c r="N27" s="166"/>
      <c r="O27" s="164" t="str">
        <f>INDEX(OYUN!G9:G44,G4,1)</f>
        <v>Yer değiştirme hareketlerini artan çeviklikle yapar.</v>
      </c>
      <c r="P27" s="165"/>
      <c r="Q27" s="166"/>
      <c r="R27" s="48"/>
    </row>
    <row r="28" spans="2:18" ht="18" customHeight="1">
      <c r="B28" s="242"/>
      <c r="C28" s="173"/>
      <c r="D28" s="174"/>
      <c r="E28" s="175"/>
      <c r="F28" s="155"/>
      <c r="G28" s="156"/>
      <c r="H28" s="157"/>
      <c r="I28" s="155"/>
      <c r="J28" s="156"/>
      <c r="K28" s="157"/>
      <c r="L28" s="164"/>
      <c r="M28" s="165"/>
      <c r="N28" s="166"/>
      <c r="O28" s="164"/>
      <c r="P28" s="165"/>
      <c r="Q28" s="166"/>
      <c r="R28" s="48"/>
    </row>
    <row r="29" spans="2:18" ht="18" customHeight="1" thickBot="1">
      <c r="B29" s="242"/>
      <c r="C29" s="176"/>
      <c r="D29" s="177"/>
      <c r="E29" s="178"/>
      <c r="F29" s="158"/>
      <c r="G29" s="159"/>
      <c r="H29" s="160"/>
      <c r="I29" s="158"/>
      <c r="J29" s="159"/>
      <c r="K29" s="160"/>
      <c r="L29" s="167"/>
      <c r="M29" s="168"/>
      <c r="N29" s="169"/>
      <c r="O29" s="167"/>
      <c r="P29" s="168"/>
      <c r="Q29" s="169"/>
      <c r="R29" s="48"/>
    </row>
    <row r="30" spans="2:18" ht="12.75" customHeight="1" thickTop="1">
      <c r="B30" s="241" t="s">
        <v>28</v>
      </c>
      <c r="C30" s="125" t="s">
        <v>29</v>
      </c>
      <c r="D30" s="126"/>
      <c r="E30" s="127"/>
      <c r="F30" s="285" t="s">
        <v>22</v>
      </c>
      <c r="G30" s="286"/>
      <c r="H30" s="287"/>
      <c r="I30" s="137" t="s">
        <v>73</v>
      </c>
      <c r="J30" s="138"/>
      <c r="K30" s="139"/>
      <c r="L30" s="161" t="s">
        <v>21</v>
      </c>
      <c r="M30" s="162"/>
      <c r="N30" s="163"/>
      <c r="O30" s="125" t="s">
        <v>29</v>
      </c>
      <c r="P30" s="126"/>
      <c r="Q30" s="127"/>
      <c r="R30" s="47"/>
    </row>
    <row r="31" spans="2:18" ht="18" customHeight="1">
      <c r="B31" s="242"/>
      <c r="C31" s="128" t="str">
        <f>INDEX('SERBEST KAZ.'!C9:C44,G4,1)</f>
        <v>Toplum karşısında işitilebilecek ve anlaşılabilecek şekilde konuşabilir.                                                   (KIRMIZI BAŞLIKLI KIZ HİKÂYESİ)</v>
      </c>
      <c r="D31" s="129"/>
      <c r="E31" s="130"/>
      <c r="F31" s="276" t="str">
        <f>INDEX(MÜZİK!C9:C44,G4,1)</f>
        <v xml:space="preserve">İstiklal Marşı’nı anlamına uygun dinler. </v>
      </c>
      <c r="G31" s="277"/>
      <c r="H31" s="278"/>
      <c r="I31" s="152" t="str">
        <f>INDEX(OYUN!D9:D44,G4,1)</f>
        <v>Yer değiştirme hareketlerini artan çeviklikle yapar.</v>
      </c>
      <c r="J31" s="153"/>
      <c r="K31" s="154"/>
      <c r="L31" s="267" t="str">
        <f>INDEX('GÖRSEL S. KAZ.'!C9:C44,G4,1)</f>
        <v>3.1.1.Görsel sanat çalışmasını oluştururken uygulama basamaklarını kullanır.</v>
      </c>
      <c r="M31" s="268"/>
      <c r="N31" s="269"/>
      <c r="O31" s="128" t="str">
        <f>INDEX('SERBEST KAZ.'!D9:D44,G4,1)</f>
        <v>Sesli ve sessiz okuyabilir.</v>
      </c>
      <c r="P31" s="129"/>
      <c r="Q31" s="130"/>
      <c r="R31" s="48"/>
    </row>
    <row r="32" spans="2:18" ht="18" customHeight="1">
      <c r="B32" s="242"/>
      <c r="C32" s="131"/>
      <c r="D32" s="132"/>
      <c r="E32" s="133"/>
      <c r="F32" s="279"/>
      <c r="G32" s="280"/>
      <c r="H32" s="281"/>
      <c r="I32" s="155"/>
      <c r="J32" s="156"/>
      <c r="K32" s="157"/>
      <c r="L32" s="270"/>
      <c r="M32" s="271"/>
      <c r="N32" s="272"/>
      <c r="O32" s="131"/>
      <c r="P32" s="132"/>
      <c r="Q32" s="133"/>
      <c r="R32" s="48"/>
    </row>
    <row r="33" spans="2:18" ht="18" customHeight="1" thickBot="1">
      <c r="B33" s="243"/>
      <c r="C33" s="134"/>
      <c r="D33" s="135"/>
      <c r="E33" s="136"/>
      <c r="F33" s="282"/>
      <c r="G33" s="283"/>
      <c r="H33" s="284"/>
      <c r="I33" s="158"/>
      <c r="J33" s="159"/>
      <c r="K33" s="160"/>
      <c r="L33" s="273"/>
      <c r="M33" s="274"/>
      <c r="N33" s="275"/>
      <c r="O33" s="134"/>
      <c r="P33" s="135"/>
      <c r="Q33" s="136"/>
      <c r="R33" s="48"/>
    </row>
    <row r="34" spans="2:18" s="40" customFormat="1" ht="13.5" thickTop="1"/>
    <row r="35" spans="2:18" s="40" customFormat="1"/>
    <row r="36" spans="2:18" s="40" customFormat="1"/>
    <row r="37" spans="2:18" s="40" customFormat="1"/>
    <row r="38" spans="2:18" s="40" customFormat="1"/>
    <row r="39" spans="2:18" s="40" customFormat="1"/>
    <row r="40" spans="2:18" s="40" customFormat="1"/>
    <row r="41" spans="2:18" s="40" customFormat="1"/>
    <row r="42" spans="2:18" s="40" customFormat="1"/>
    <row r="43" spans="2:18" s="40" customFormat="1"/>
    <row r="44" spans="2:18" s="40" customFormat="1"/>
    <row r="45" spans="2:18" s="40" customFormat="1"/>
    <row r="46" spans="2:18" s="40" customFormat="1"/>
    <row r="47" spans="2:18" s="40" customFormat="1"/>
    <row r="48" spans="2:18" s="40" customFormat="1"/>
    <row r="49" s="40" customFormat="1"/>
    <row r="50" s="40" customFormat="1"/>
    <row r="51" s="40" customFormat="1"/>
    <row r="52" s="40" customFormat="1"/>
    <row r="53" s="40" customFormat="1"/>
    <row r="54" s="40" customFormat="1"/>
    <row r="55" s="40" customFormat="1"/>
    <row r="56" s="40" customFormat="1"/>
    <row r="57" s="40" customFormat="1"/>
    <row r="58" s="40" customFormat="1"/>
    <row r="59" s="40" customFormat="1"/>
    <row r="60" s="40" customFormat="1"/>
    <row r="61" s="40" customFormat="1"/>
    <row r="62" s="40" customFormat="1"/>
    <row r="63" s="40" customFormat="1"/>
    <row r="64" s="40" customFormat="1"/>
    <row r="65" s="40" customFormat="1"/>
    <row r="66" s="40" customFormat="1"/>
    <row r="67" s="40" customFormat="1"/>
    <row r="68" s="40" customFormat="1"/>
    <row r="69" s="40" customFormat="1"/>
    <row r="70" s="40" customFormat="1"/>
    <row r="71" s="40" customFormat="1"/>
    <row r="72" s="40" customFormat="1"/>
    <row r="73" s="40" customFormat="1"/>
    <row r="74" s="40" customFormat="1"/>
    <row r="75" s="40" customFormat="1"/>
    <row r="76" s="40" customFormat="1"/>
    <row r="77" s="40" customFormat="1"/>
    <row r="78" s="40" customFormat="1"/>
    <row r="79" s="40" customFormat="1"/>
    <row r="80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pans="7:13" s="40" customFormat="1"/>
    <row r="98" spans="7:13" s="40" customFormat="1"/>
    <row r="99" spans="7:13" s="40" customFormat="1"/>
    <row r="100" spans="7:13" s="40" customFormat="1"/>
    <row r="101" spans="7:13" s="40" customFormat="1">
      <c r="G101" s="41"/>
      <c r="H101" s="41"/>
      <c r="I101" s="41"/>
      <c r="J101" s="41"/>
      <c r="K101" s="41"/>
      <c r="L101" s="41"/>
      <c r="M101" s="41"/>
    </row>
    <row r="102" spans="7:13" s="40" customFormat="1">
      <c r="G102" s="41"/>
      <c r="H102" s="124"/>
      <c r="I102" s="124"/>
      <c r="J102" s="124"/>
      <c r="K102" s="124"/>
      <c r="L102" s="124"/>
      <c r="M102" s="41"/>
    </row>
    <row r="103" spans="7:13" s="40" customFormat="1">
      <c r="G103" s="41"/>
      <c r="H103" s="49"/>
      <c r="I103" s="49"/>
      <c r="J103" s="49"/>
      <c r="K103" s="49"/>
      <c r="L103" s="49"/>
      <c r="M103" s="41"/>
    </row>
    <row r="104" spans="7:13" s="40" customFormat="1">
      <c r="G104" s="41"/>
      <c r="H104" s="49"/>
      <c r="I104" s="49"/>
      <c r="J104" s="50"/>
      <c r="K104" s="49"/>
      <c r="L104" s="49"/>
      <c r="M104" s="41"/>
    </row>
    <row r="105" spans="7:13" s="40" customFormat="1">
      <c r="G105" s="41"/>
      <c r="H105" s="49"/>
      <c r="I105" s="49"/>
      <c r="J105" s="49"/>
      <c r="K105" s="49"/>
      <c r="L105" s="49"/>
      <c r="M105" s="41"/>
    </row>
    <row r="106" spans="7:13" s="40" customFormat="1">
      <c r="G106" s="41"/>
      <c r="H106" s="49"/>
      <c r="I106" s="51"/>
      <c r="J106" s="49"/>
      <c r="K106" s="49"/>
      <c r="L106" s="49"/>
      <c r="M106" s="41"/>
    </row>
    <row r="107" spans="7:13" s="40" customFormat="1">
      <c r="G107" s="41"/>
      <c r="H107" s="49"/>
      <c r="I107" s="51"/>
      <c r="J107" s="49"/>
      <c r="K107" s="49"/>
      <c r="L107" s="49"/>
      <c r="M107" s="41"/>
    </row>
    <row r="108" spans="7:13" s="40" customFormat="1">
      <c r="G108" s="41"/>
      <c r="H108" s="51"/>
      <c r="I108" s="51"/>
      <c r="J108" s="51"/>
      <c r="K108" s="51"/>
      <c r="L108" s="51"/>
      <c r="M108" s="41"/>
    </row>
    <row r="109" spans="7:13" s="40" customFormat="1">
      <c r="G109" s="41"/>
      <c r="H109" s="51"/>
      <c r="I109" s="51"/>
      <c r="J109" s="51"/>
      <c r="K109" s="51"/>
      <c r="L109" s="51"/>
      <c r="M109" s="41"/>
    </row>
    <row r="110" spans="7:13" s="40" customFormat="1">
      <c r="G110" s="41"/>
      <c r="H110" s="41"/>
      <c r="I110" s="41"/>
      <c r="J110" s="41"/>
      <c r="K110" s="41"/>
      <c r="L110" s="41"/>
      <c r="M110" s="41"/>
    </row>
    <row r="111" spans="7:13" s="40" customFormat="1"/>
    <row r="112" spans="7:13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="40" customFormat="1"/>
    <row r="130" s="40" customFormat="1"/>
    <row r="131" s="40" customFormat="1"/>
    <row r="132" s="40" customFormat="1"/>
    <row r="133" s="40" customFormat="1"/>
    <row r="134" s="40" customFormat="1"/>
    <row r="135" s="40" customFormat="1"/>
    <row r="136" s="40" customFormat="1"/>
    <row r="137" s="40" customFormat="1"/>
    <row r="138" s="40" customFormat="1"/>
    <row r="139" s="40" customFormat="1"/>
  </sheetData>
  <mergeCells count="81">
    <mergeCell ref="B22:B25"/>
    <mergeCell ref="L31:N33"/>
    <mergeCell ref="L27:N29"/>
    <mergeCell ref="L11:N13"/>
    <mergeCell ref="L26:N26"/>
    <mergeCell ref="I19:K21"/>
    <mergeCell ref="B30:B33"/>
    <mergeCell ref="I30:K30"/>
    <mergeCell ref="F26:H26"/>
    <mergeCell ref="F27:H29"/>
    <mergeCell ref="B26:B29"/>
    <mergeCell ref="F18:H18"/>
    <mergeCell ref="I14:K14"/>
    <mergeCell ref="F19:H21"/>
    <mergeCell ref="F31:H33"/>
    <mergeCell ref="F30:H30"/>
    <mergeCell ref="O15:Q17"/>
    <mergeCell ref="O14:Q14"/>
    <mergeCell ref="O19:Q21"/>
    <mergeCell ref="C18:E18"/>
    <mergeCell ref="C26:E26"/>
    <mergeCell ref="L23:N25"/>
    <mergeCell ref="F23:H25"/>
    <mergeCell ref="I23:K25"/>
    <mergeCell ref="O18:Q18"/>
    <mergeCell ref="L15:N17"/>
    <mergeCell ref="I15:K17"/>
    <mergeCell ref="O22:Q22"/>
    <mergeCell ref="O23:Q25"/>
    <mergeCell ref="C8:E9"/>
    <mergeCell ref="F8:H9"/>
    <mergeCell ref="I8:K9"/>
    <mergeCell ref="L8:N9"/>
    <mergeCell ref="C7:E7"/>
    <mergeCell ref="B18:B21"/>
    <mergeCell ref="L10:N10"/>
    <mergeCell ref="F10:H10"/>
    <mergeCell ref="F11:H13"/>
    <mergeCell ref="B10:B13"/>
    <mergeCell ref="B14:B17"/>
    <mergeCell ref="I11:K13"/>
    <mergeCell ref="L19:N21"/>
    <mergeCell ref="S10:U10"/>
    <mergeCell ref="S11:U13"/>
    <mergeCell ref="L22:N22"/>
    <mergeCell ref="C14:E14"/>
    <mergeCell ref="C19:E21"/>
    <mergeCell ref="C11:E13"/>
    <mergeCell ref="C15:E17"/>
    <mergeCell ref="O11:Q13"/>
    <mergeCell ref="C10:E10"/>
    <mergeCell ref="I22:K22"/>
    <mergeCell ref="F22:H22"/>
    <mergeCell ref="L18:N18"/>
    <mergeCell ref="I18:K18"/>
    <mergeCell ref="I10:K10"/>
    <mergeCell ref="F14:H14"/>
    <mergeCell ref="F15:H17"/>
    <mergeCell ref="G4:G5"/>
    <mergeCell ref="F4:F5"/>
    <mergeCell ref="O10:Q10"/>
    <mergeCell ref="L14:N14"/>
    <mergeCell ref="F7:H7"/>
    <mergeCell ref="I7:K7"/>
    <mergeCell ref="O7:Q7"/>
    <mergeCell ref="L7:N7"/>
    <mergeCell ref="O8:Q9"/>
    <mergeCell ref="H102:L102"/>
    <mergeCell ref="O30:Q30"/>
    <mergeCell ref="O31:Q33"/>
    <mergeCell ref="I26:K26"/>
    <mergeCell ref="C22:E22"/>
    <mergeCell ref="C23:E25"/>
    <mergeCell ref="C31:E33"/>
    <mergeCell ref="I31:K33"/>
    <mergeCell ref="L30:N30"/>
    <mergeCell ref="O27:Q29"/>
    <mergeCell ref="I27:K29"/>
    <mergeCell ref="C30:E30"/>
    <mergeCell ref="O26:Q26"/>
    <mergeCell ref="C27:E29"/>
  </mergeCells>
  <phoneticPr fontId="0" type="noConversion"/>
  <pageMargins left="0.6692913385826772" right="0.19685039370078741" top="0.27559055118110237" bottom="0.51181102362204722" header="0.39370078740157483" footer="0.51181102362204722"/>
  <pageSetup paperSize="9" scale="83" orientation="landscape" blackAndWhite="1" horizontalDpi="300" verticalDpi="200" r:id="rId1"/>
  <headerFooter alignWithMargins="0"/>
  <rowBreaks count="1" manualBreakCount="1">
    <brk id="34" max="17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9">
    <tabColor theme="9" tint="-0.249977111117893"/>
  </sheetPr>
  <dimension ref="A1:AR250"/>
  <sheetViews>
    <sheetView workbookViewId="0"/>
  </sheetViews>
  <sheetFormatPr defaultRowHeight="12.75"/>
  <cols>
    <col min="1" max="1" width="9.140625" style="64"/>
    <col min="2" max="2" width="10.28515625" style="11" bestFit="1" customWidth="1"/>
    <col min="3" max="3" width="18.85546875" style="11" customWidth="1"/>
    <col min="4" max="7" width="0.140625" style="11" customWidth="1"/>
    <col min="8" max="8" width="0.28515625" style="11" customWidth="1"/>
    <col min="9" max="9" width="6.5703125" style="64" customWidth="1"/>
    <col min="10" max="10" width="9.140625" style="54"/>
    <col min="11" max="19" width="21.7109375" style="64" customWidth="1"/>
    <col min="20" max="20" width="9.140625" style="64"/>
    <col min="21" max="23" width="21.7109375" style="64" customWidth="1"/>
    <col min="24" max="31" width="21.7109375" style="11" customWidth="1"/>
    <col min="32" max="16384" width="9.140625" style="11"/>
  </cols>
  <sheetData>
    <row r="1" spans="1:44" s="54" customFormat="1">
      <c r="L1" s="63"/>
      <c r="M1" s="63"/>
      <c r="Y1" s="63"/>
      <c r="Z1" s="63"/>
      <c r="AA1" s="63"/>
      <c r="AB1" s="63"/>
    </row>
    <row r="2" spans="1:44" s="54" customFormat="1">
      <c r="L2" s="63"/>
      <c r="M2" s="63"/>
      <c r="Y2" s="63"/>
      <c r="Z2" s="63"/>
      <c r="AA2" s="63"/>
      <c r="AB2" s="63"/>
    </row>
    <row r="3" spans="1:44" s="54" customFormat="1">
      <c r="L3" s="63"/>
      <c r="M3" s="63"/>
      <c r="Y3" s="63"/>
      <c r="Z3" s="63"/>
      <c r="AA3" s="63"/>
      <c r="AB3" s="63"/>
    </row>
    <row r="4" spans="1:44" s="54" customFormat="1">
      <c r="L4" s="63"/>
      <c r="M4" s="63"/>
      <c r="Y4" s="63"/>
      <c r="Z4" s="63"/>
      <c r="AA4" s="63"/>
      <c r="AB4" s="63"/>
    </row>
    <row r="5" spans="1:44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44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44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60"/>
      <c r="M7" s="60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60"/>
      <c r="Z7" s="60"/>
      <c r="AA7" s="60"/>
      <c r="AB7" s="61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60"/>
      <c r="AP7" s="60"/>
      <c r="AQ7" s="60"/>
      <c r="AR7" s="59"/>
    </row>
    <row r="8" spans="1:44" ht="12.75" customHeight="1">
      <c r="B8" s="64"/>
      <c r="C8" s="288" t="s">
        <v>68</v>
      </c>
      <c r="D8" s="288"/>
      <c r="E8" s="288"/>
      <c r="F8" s="288"/>
      <c r="G8" s="288"/>
      <c r="H8" s="64"/>
    </row>
    <row r="9" spans="1:44" ht="18">
      <c r="B9" s="22"/>
      <c r="C9" s="52" t="s">
        <v>16</v>
      </c>
      <c r="D9" s="22" t="s">
        <v>17</v>
      </c>
      <c r="E9" s="22" t="s">
        <v>18</v>
      </c>
      <c r="F9" s="22" t="s">
        <v>19</v>
      </c>
      <c r="G9" s="52" t="s">
        <v>20</v>
      </c>
      <c r="H9" s="23" t="s">
        <v>72</v>
      </c>
    </row>
    <row r="10" spans="1:44" ht="24" customHeight="1">
      <c r="B10" s="24" t="s">
        <v>31</v>
      </c>
      <c r="C10" s="85">
        <v>42632</v>
      </c>
      <c r="D10" s="53">
        <f>C10+1</f>
        <v>42633</v>
      </c>
      <c r="E10" s="53">
        <f>D10+1</f>
        <v>42634</v>
      </c>
      <c r="F10" s="53">
        <f>E10+1</f>
        <v>42635</v>
      </c>
      <c r="G10" s="53">
        <f>F10+1</f>
        <v>42636</v>
      </c>
      <c r="H10" s="29" t="str">
        <f>TEXT(C10,"gg/aaa/yyyy")&amp;"-"&amp;TEXT(G10,"gg/aaa/yyyy")</f>
        <v>19/Eyl/2016-23/Eyl/2016</v>
      </c>
    </row>
    <row r="11" spans="1:44" ht="24" customHeight="1">
      <c r="B11" s="24" t="s">
        <v>32</v>
      </c>
      <c r="C11" s="85">
        <v>42639</v>
      </c>
      <c r="D11" s="28">
        <f>C11+1</f>
        <v>42640</v>
      </c>
      <c r="E11" s="28">
        <f t="shared" ref="E11:G30" si="0">D11+1</f>
        <v>42641</v>
      </c>
      <c r="F11" s="28">
        <f t="shared" si="0"/>
        <v>42642</v>
      </c>
      <c r="G11" s="28">
        <f t="shared" si="0"/>
        <v>42643</v>
      </c>
      <c r="H11" s="29" t="str">
        <f t="shared" ref="H11:H46" si="1">TEXT(C11,"gg/aaa/yyyy")&amp;"-"&amp;TEXT(G11,"gg/aaa/yyyy")</f>
        <v>26/Eyl/2016-30/Eyl/2016</v>
      </c>
    </row>
    <row r="12" spans="1:44" ht="24" customHeight="1">
      <c r="B12" s="24" t="s">
        <v>33</v>
      </c>
      <c r="C12" s="85">
        <v>42646</v>
      </c>
      <c r="D12" s="28">
        <f t="shared" ref="D12:D46" si="2">C12+1</f>
        <v>42647</v>
      </c>
      <c r="E12" s="28">
        <f t="shared" si="0"/>
        <v>42648</v>
      </c>
      <c r="F12" s="28">
        <f t="shared" si="0"/>
        <v>42649</v>
      </c>
      <c r="G12" s="28">
        <f t="shared" si="0"/>
        <v>42650</v>
      </c>
      <c r="H12" s="29" t="str">
        <f t="shared" si="1"/>
        <v>03/Eki/2016-07/Eki/2016</v>
      </c>
    </row>
    <row r="13" spans="1:44" ht="24" customHeight="1">
      <c r="B13" s="24" t="s">
        <v>34</v>
      </c>
      <c r="C13" s="85">
        <v>42653</v>
      </c>
      <c r="D13" s="28">
        <f t="shared" si="2"/>
        <v>42654</v>
      </c>
      <c r="E13" s="28">
        <f t="shared" si="0"/>
        <v>42655</v>
      </c>
      <c r="F13" s="28">
        <f t="shared" si="0"/>
        <v>42656</v>
      </c>
      <c r="G13" s="28">
        <f t="shared" si="0"/>
        <v>42657</v>
      </c>
      <c r="H13" s="29" t="str">
        <f t="shared" si="1"/>
        <v>10/Eki/2016-14/Eki/2016</v>
      </c>
    </row>
    <row r="14" spans="1:44" ht="24" customHeight="1">
      <c r="B14" s="24" t="s">
        <v>35</v>
      </c>
      <c r="C14" s="85">
        <v>42660</v>
      </c>
      <c r="D14" s="28">
        <f t="shared" si="2"/>
        <v>42661</v>
      </c>
      <c r="E14" s="28">
        <f t="shared" si="0"/>
        <v>42662</v>
      </c>
      <c r="F14" s="28">
        <f t="shared" si="0"/>
        <v>42663</v>
      </c>
      <c r="G14" s="28">
        <f t="shared" si="0"/>
        <v>42664</v>
      </c>
      <c r="H14" s="29" t="str">
        <f t="shared" si="1"/>
        <v>17/Eki/2016-21/Eki/2016</v>
      </c>
    </row>
    <row r="15" spans="1:44" ht="24" customHeight="1">
      <c r="B15" s="24" t="s">
        <v>36</v>
      </c>
      <c r="C15" s="85">
        <v>42667</v>
      </c>
      <c r="D15" s="28">
        <f t="shared" si="2"/>
        <v>42668</v>
      </c>
      <c r="E15" s="28">
        <f t="shared" si="0"/>
        <v>42669</v>
      </c>
      <c r="F15" s="28">
        <f t="shared" si="0"/>
        <v>42670</v>
      </c>
      <c r="G15" s="28">
        <f t="shared" si="0"/>
        <v>42671</v>
      </c>
      <c r="H15" s="29" t="str">
        <f t="shared" si="1"/>
        <v>24/Eki/2016-28/Eki/2016</v>
      </c>
    </row>
    <row r="16" spans="1:44" ht="24" customHeight="1">
      <c r="B16" s="24" t="s">
        <v>37</v>
      </c>
      <c r="C16" s="85">
        <v>42674</v>
      </c>
      <c r="D16" s="28">
        <f t="shared" si="2"/>
        <v>42675</v>
      </c>
      <c r="E16" s="28">
        <f t="shared" si="0"/>
        <v>42676</v>
      </c>
      <c r="F16" s="28">
        <f t="shared" si="0"/>
        <v>42677</v>
      </c>
      <c r="G16" s="28">
        <f t="shared" si="0"/>
        <v>42678</v>
      </c>
      <c r="H16" s="29" t="str">
        <f t="shared" si="1"/>
        <v>31/Eki/2016-04/Kas/2016</v>
      </c>
    </row>
    <row r="17" spans="2:8" ht="24" customHeight="1">
      <c r="B17" s="24" t="s">
        <v>38</v>
      </c>
      <c r="C17" s="85">
        <v>42681</v>
      </c>
      <c r="D17" s="28">
        <f t="shared" si="2"/>
        <v>42682</v>
      </c>
      <c r="E17" s="28">
        <f t="shared" si="0"/>
        <v>42683</v>
      </c>
      <c r="F17" s="28">
        <f t="shared" si="0"/>
        <v>42684</v>
      </c>
      <c r="G17" s="28">
        <f t="shared" si="0"/>
        <v>42685</v>
      </c>
      <c r="H17" s="29" t="str">
        <f t="shared" si="1"/>
        <v>07/Kas/2016-11/Kas/2016</v>
      </c>
    </row>
    <row r="18" spans="2:8" ht="24" customHeight="1">
      <c r="B18" s="24" t="s">
        <v>39</v>
      </c>
      <c r="C18" s="85">
        <v>42688</v>
      </c>
      <c r="D18" s="28">
        <f t="shared" si="2"/>
        <v>42689</v>
      </c>
      <c r="E18" s="28">
        <f t="shared" si="0"/>
        <v>42690</v>
      </c>
      <c r="F18" s="28">
        <f t="shared" si="0"/>
        <v>42691</v>
      </c>
      <c r="G18" s="28">
        <f t="shared" si="0"/>
        <v>42692</v>
      </c>
      <c r="H18" s="29" t="str">
        <f t="shared" si="1"/>
        <v>14/Kas/2016-18/Kas/2016</v>
      </c>
    </row>
    <row r="19" spans="2:8" ht="24" customHeight="1">
      <c r="B19" s="24" t="s">
        <v>40</v>
      </c>
      <c r="C19" s="85">
        <v>42695</v>
      </c>
      <c r="D19" s="28">
        <f t="shared" si="2"/>
        <v>42696</v>
      </c>
      <c r="E19" s="28">
        <f t="shared" si="0"/>
        <v>42697</v>
      </c>
      <c r="F19" s="28">
        <f t="shared" si="0"/>
        <v>42698</v>
      </c>
      <c r="G19" s="28">
        <f t="shared" si="0"/>
        <v>42699</v>
      </c>
      <c r="H19" s="29" t="str">
        <f t="shared" si="1"/>
        <v>21/Kas/2016-25/Kas/2016</v>
      </c>
    </row>
    <row r="20" spans="2:8" ht="24" customHeight="1">
      <c r="B20" s="24" t="s">
        <v>41</v>
      </c>
      <c r="C20" s="85">
        <v>42702</v>
      </c>
      <c r="D20" s="28">
        <f t="shared" si="2"/>
        <v>42703</v>
      </c>
      <c r="E20" s="28">
        <f t="shared" si="0"/>
        <v>42704</v>
      </c>
      <c r="F20" s="28">
        <f t="shared" si="0"/>
        <v>42705</v>
      </c>
      <c r="G20" s="28">
        <f t="shared" si="0"/>
        <v>42706</v>
      </c>
      <c r="H20" s="29" t="str">
        <f t="shared" si="1"/>
        <v>28/Kas/2016-02/Ara/2016</v>
      </c>
    </row>
    <row r="21" spans="2:8" ht="24" customHeight="1">
      <c r="B21" s="24" t="s">
        <v>42</v>
      </c>
      <c r="C21" s="85">
        <v>42709</v>
      </c>
      <c r="D21" s="28">
        <f t="shared" si="2"/>
        <v>42710</v>
      </c>
      <c r="E21" s="28">
        <f t="shared" si="0"/>
        <v>42711</v>
      </c>
      <c r="F21" s="28">
        <f t="shared" si="0"/>
        <v>42712</v>
      </c>
      <c r="G21" s="28">
        <f t="shared" si="0"/>
        <v>42713</v>
      </c>
      <c r="H21" s="29" t="str">
        <f t="shared" si="1"/>
        <v>05/Ara/2016-09/Ara/2016</v>
      </c>
    </row>
    <row r="22" spans="2:8" ht="24" customHeight="1">
      <c r="B22" s="24" t="s">
        <v>43</v>
      </c>
      <c r="C22" s="85">
        <v>42716</v>
      </c>
      <c r="D22" s="28">
        <f t="shared" si="2"/>
        <v>42717</v>
      </c>
      <c r="E22" s="28">
        <f t="shared" si="0"/>
        <v>42718</v>
      </c>
      <c r="F22" s="28">
        <f t="shared" si="0"/>
        <v>42719</v>
      </c>
      <c r="G22" s="28">
        <f t="shared" si="0"/>
        <v>42720</v>
      </c>
      <c r="H22" s="29" t="str">
        <f t="shared" si="1"/>
        <v>12/Ara/2016-16/Ara/2016</v>
      </c>
    </row>
    <row r="23" spans="2:8" ht="24" customHeight="1">
      <c r="B23" s="24" t="s">
        <v>44</v>
      </c>
      <c r="C23" s="85">
        <v>42723</v>
      </c>
      <c r="D23" s="28">
        <f t="shared" si="2"/>
        <v>42724</v>
      </c>
      <c r="E23" s="28">
        <f t="shared" si="0"/>
        <v>42725</v>
      </c>
      <c r="F23" s="28">
        <f t="shared" si="0"/>
        <v>42726</v>
      </c>
      <c r="G23" s="28">
        <f t="shared" si="0"/>
        <v>42727</v>
      </c>
      <c r="H23" s="29" t="str">
        <f t="shared" si="1"/>
        <v>19/Ara/2016-23/Ara/2016</v>
      </c>
    </row>
    <row r="24" spans="2:8" ht="24" customHeight="1">
      <c r="B24" s="24" t="s">
        <v>45</v>
      </c>
      <c r="C24" s="85">
        <v>42730</v>
      </c>
      <c r="D24" s="28">
        <f t="shared" si="2"/>
        <v>42731</v>
      </c>
      <c r="E24" s="28">
        <f t="shared" si="0"/>
        <v>42732</v>
      </c>
      <c r="F24" s="28">
        <f t="shared" si="0"/>
        <v>42733</v>
      </c>
      <c r="G24" s="28">
        <f t="shared" si="0"/>
        <v>42734</v>
      </c>
      <c r="H24" s="29" t="str">
        <f t="shared" si="1"/>
        <v>26/Ara/2016-30/Ara/2016</v>
      </c>
    </row>
    <row r="25" spans="2:8" ht="24" customHeight="1">
      <c r="B25" s="24" t="s">
        <v>46</v>
      </c>
      <c r="C25" s="85">
        <v>42737</v>
      </c>
      <c r="D25" s="28">
        <f t="shared" si="2"/>
        <v>42738</v>
      </c>
      <c r="E25" s="28">
        <f t="shared" si="0"/>
        <v>42739</v>
      </c>
      <c r="F25" s="28">
        <f t="shared" si="0"/>
        <v>42740</v>
      </c>
      <c r="G25" s="28">
        <f t="shared" si="0"/>
        <v>42741</v>
      </c>
      <c r="H25" s="29" t="str">
        <f t="shared" si="1"/>
        <v>02/Oca/2017-06/Oca/2017</v>
      </c>
    </row>
    <row r="26" spans="2:8" ht="24" customHeight="1">
      <c r="B26" s="24" t="s">
        <v>47</v>
      </c>
      <c r="C26" s="85">
        <v>42744</v>
      </c>
      <c r="D26" s="28">
        <f t="shared" si="2"/>
        <v>42745</v>
      </c>
      <c r="E26" s="28">
        <f t="shared" si="0"/>
        <v>42746</v>
      </c>
      <c r="F26" s="28">
        <f t="shared" si="0"/>
        <v>42747</v>
      </c>
      <c r="G26" s="28">
        <f t="shared" si="0"/>
        <v>42748</v>
      </c>
      <c r="H26" s="29" t="str">
        <f t="shared" si="1"/>
        <v>09/Oca/2017-13/Oca/2017</v>
      </c>
    </row>
    <row r="27" spans="2:8" ht="24" customHeight="1">
      <c r="B27" s="24" t="s">
        <v>48</v>
      </c>
      <c r="C27" s="85">
        <v>42751</v>
      </c>
      <c r="D27" s="28">
        <f t="shared" si="2"/>
        <v>42752</v>
      </c>
      <c r="E27" s="28">
        <f t="shared" si="0"/>
        <v>42753</v>
      </c>
      <c r="F27" s="28">
        <f t="shared" si="0"/>
        <v>42754</v>
      </c>
      <c r="G27" s="28">
        <f t="shared" si="0"/>
        <v>42755</v>
      </c>
      <c r="H27" s="29" t="str">
        <f t="shared" si="1"/>
        <v>16/Oca/2017-20/Oca/2017</v>
      </c>
    </row>
    <row r="28" spans="2:8" ht="24" customHeight="1">
      <c r="B28" s="24" t="s">
        <v>49</v>
      </c>
      <c r="C28" s="85">
        <v>42772</v>
      </c>
      <c r="D28" s="28">
        <f t="shared" si="2"/>
        <v>42773</v>
      </c>
      <c r="E28" s="28">
        <f t="shared" si="0"/>
        <v>42774</v>
      </c>
      <c r="F28" s="28">
        <f t="shared" si="0"/>
        <v>42775</v>
      </c>
      <c r="G28" s="28">
        <f t="shared" si="0"/>
        <v>42776</v>
      </c>
      <c r="H28" s="29" t="str">
        <f t="shared" si="1"/>
        <v>06/Şub/2017-10/Şub/2017</v>
      </c>
    </row>
    <row r="29" spans="2:8" ht="24" customHeight="1">
      <c r="B29" s="24" t="s">
        <v>50</v>
      </c>
      <c r="C29" s="85">
        <v>42779</v>
      </c>
      <c r="D29" s="28">
        <f t="shared" si="2"/>
        <v>42780</v>
      </c>
      <c r="E29" s="28">
        <f t="shared" si="0"/>
        <v>42781</v>
      </c>
      <c r="F29" s="28">
        <f t="shared" si="0"/>
        <v>42782</v>
      </c>
      <c r="G29" s="28">
        <f t="shared" si="0"/>
        <v>42783</v>
      </c>
      <c r="H29" s="29" t="str">
        <f t="shared" si="1"/>
        <v>13/Şub/2017-17/Şub/2017</v>
      </c>
    </row>
    <row r="30" spans="2:8" ht="24" customHeight="1">
      <c r="B30" s="24" t="s">
        <v>51</v>
      </c>
      <c r="C30" s="85">
        <v>42786</v>
      </c>
      <c r="D30" s="28">
        <f t="shared" si="2"/>
        <v>42787</v>
      </c>
      <c r="E30" s="28">
        <f t="shared" si="0"/>
        <v>42788</v>
      </c>
      <c r="F30" s="28">
        <f t="shared" si="0"/>
        <v>42789</v>
      </c>
      <c r="G30" s="28">
        <f t="shared" si="0"/>
        <v>42790</v>
      </c>
      <c r="H30" s="29" t="str">
        <f t="shared" si="1"/>
        <v>20/Şub/2017-24/Şub/2017</v>
      </c>
    </row>
    <row r="31" spans="2:8" ht="24" customHeight="1">
      <c r="B31" s="24" t="s">
        <v>52</v>
      </c>
      <c r="C31" s="85">
        <v>42793</v>
      </c>
      <c r="D31" s="28">
        <f t="shared" si="2"/>
        <v>42794</v>
      </c>
      <c r="E31" s="28">
        <f t="shared" ref="E31:G46" si="3">D31+1</f>
        <v>42795</v>
      </c>
      <c r="F31" s="28">
        <f t="shared" si="3"/>
        <v>42796</v>
      </c>
      <c r="G31" s="28">
        <f t="shared" si="3"/>
        <v>42797</v>
      </c>
      <c r="H31" s="29" t="str">
        <f t="shared" si="1"/>
        <v>27/Şub/2017-03/Mar/2017</v>
      </c>
    </row>
    <row r="32" spans="2:8" ht="24" customHeight="1">
      <c r="B32" s="24" t="s">
        <v>53</v>
      </c>
      <c r="C32" s="85">
        <v>42800</v>
      </c>
      <c r="D32" s="28">
        <f t="shared" si="2"/>
        <v>42801</v>
      </c>
      <c r="E32" s="28">
        <f t="shared" si="3"/>
        <v>42802</v>
      </c>
      <c r="F32" s="28">
        <f t="shared" si="3"/>
        <v>42803</v>
      </c>
      <c r="G32" s="28">
        <f t="shared" si="3"/>
        <v>42804</v>
      </c>
      <c r="H32" s="29" t="str">
        <f t="shared" si="1"/>
        <v>06/Mar/2017-10/Mar/2017</v>
      </c>
    </row>
    <row r="33" spans="2:10" ht="24" customHeight="1">
      <c r="B33" s="24" t="s">
        <v>54</v>
      </c>
      <c r="C33" s="85">
        <v>42807</v>
      </c>
      <c r="D33" s="28">
        <f t="shared" si="2"/>
        <v>42808</v>
      </c>
      <c r="E33" s="28">
        <f t="shared" si="3"/>
        <v>42809</v>
      </c>
      <c r="F33" s="28">
        <f t="shared" si="3"/>
        <v>42810</v>
      </c>
      <c r="G33" s="28">
        <f t="shared" si="3"/>
        <v>42811</v>
      </c>
      <c r="H33" s="29" t="str">
        <f t="shared" si="1"/>
        <v>13/Mar/2017-17/Mar/2017</v>
      </c>
    </row>
    <row r="34" spans="2:10" ht="24" customHeight="1">
      <c r="B34" s="24" t="s">
        <v>55</v>
      </c>
      <c r="C34" s="85">
        <v>42814</v>
      </c>
      <c r="D34" s="28">
        <f t="shared" si="2"/>
        <v>42815</v>
      </c>
      <c r="E34" s="28">
        <f t="shared" si="3"/>
        <v>42816</v>
      </c>
      <c r="F34" s="28">
        <f t="shared" si="3"/>
        <v>42817</v>
      </c>
      <c r="G34" s="28">
        <f t="shared" si="3"/>
        <v>42818</v>
      </c>
      <c r="H34" s="29" t="str">
        <f t="shared" si="1"/>
        <v>20/Mar/2017-24/Mar/2017</v>
      </c>
    </row>
    <row r="35" spans="2:10" ht="24" customHeight="1">
      <c r="B35" s="24" t="s">
        <v>56</v>
      </c>
      <c r="C35" s="85">
        <v>42821</v>
      </c>
      <c r="D35" s="28">
        <f t="shared" si="2"/>
        <v>42822</v>
      </c>
      <c r="E35" s="28">
        <f t="shared" si="3"/>
        <v>42823</v>
      </c>
      <c r="F35" s="28">
        <f t="shared" si="3"/>
        <v>42824</v>
      </c>
      <c r="G35" s="28">
        <f t="shared" si="3"/>
        <v>42825</v>
      </c>
      <c r="H35" s="29" t="str">
        <f t="shared" si="1"/>
        <v>27/Mar/2017-31/Mar/2017</v>
      </c>
    </row>
    <row r="36" spans="2:10" ht="24" customHeight="1">
      <c r="B36" s="24" t="s">
        <v>57</v>
      </c>
      <c r="C36" s="85">
        <v>42828</v>
      </c>
      <c r="D36" s="28">
        <f t="shared" si="2"/>
        <v>42829</v>
      </c>
      <c r="E36" s="28">
        <f t="shared" si="3"/>
        <v>42830</v>
      </c>
      <c r="F36" s="28">
        <f t="shared" si="3"/>
        <v>42831</v>
      </c>
      <c r="G36" s="28">
        <f t="shared" si="3"/>
        <v>42832</v>
      </c>
      <c r="H36" s="29" t="str">
        <f t="shared" si="1"/>
        <v>03/Nis/2017-07/Nis/2017</v>
      </c>
    </row>
    <row r="37" spans="2:10" ht="24" customHeight="1">
      <c r="B37" s="24" t="s">
        <v>58</v>
      </c>
      <c r="C37" s="85">
        <v>42835</v>
      </c>
      <c r="D37" s="28">
        <f t="shared" si="2"/>
        <v>42836</v>
      </c>
      <c r="E37" s="28">
        <f t="shared" si="3"/>
        <v>42837</v>
      </c>
      <c r="F37" s="28">
        <f t="shared" si="3"/>
        <v>42838</v>
      </c>
      <c r="G37" s="28">
        <f t="shared" si="3"/>
        <v>42839</v>
      </c>
      <c r="H37" s="29" t="str">
        <f t="shared" si="1"/>
        <v>10/Nis/2017-14/Nis/2017</v>
      </c>
    </row>
    <row r="38" spans="2:10" ht="24" customHeight="1">
      <c r="B38" s="24" t="s">
        <v>59</v>
      </c>
      <c r="C38" s="85">
        <v>42842</v>
      </c>
      <c r="D38" s="28">
        <f t="shared" si="2"/>
        <v>42843</v>
      </c>
      <c r="E38" s="28">
        <f t="shared" si="3"/>
        <v>42844</v>
      </c>
      <c r="F38" s="28">
        <f t="shared" si="3"/>
        <v>42845</v>
      </c>
      <c r="G38" s="28">
        <f t="shared" si="3"/>
        <v>42846</v>
      </c>
      <c r="H38" s="29" t="str">
        <f t="shared" si="1"/>
        <v>17/Nis/2017-21/Nis/2017</v>
      </c>
    </row>
    <row r="39" spans="2:10" ht="24" customHeight="1">
      <c r="B39" s="24" t="s">
        <v>60</v>
      </c>
      <c r="C39" s="85">
        <v>42849</v>
      </c>
      <c r="D39" s="28">
        <f t="shared" si="2"/>
        <v>42850</v>
      </c>
      <c r="E39" s="28">
        <f t="shared" si="3"/>
        <v>42851</v>
      </c>
      <c r="F39" s="28">
        <f t="shared" si="3"/>
        <v>42852</v>
      </c>
      <c r="G39" s="28">
        <f t="shared" si="3"/>
        <v>42853</v>
      </c>
      <c r="H39" s="29" t="str">
        <f t="shared" si="1"/>
        <v>24/Nis/2017-28/Nis/2017</v>
      </c>
    </row>
    <row r="40" spans="2:10" ht="24" customHeight="1">
      <c r="B40" s="24" t="s">
        <v>61</v>
      </c>
      <c r="C40" s="85">
        <v>42856</v>
      </c>
      <c r="D40" s="28">
        <f t="shared" si="2"/>
        <v>42857</v>
      </c>
      <c r="E40" s="28">
        <f t="shared" si="3"/>
        <v>42858</v>
      </c>
      <c r="F40" s="28">
        <f t="shared" si="3"/>
        <v>42859</v>
      </c>
      <c r="G40" s="28">
        <f t="shared" si="3"/>
        <v>42860</v>
      </c>
      <c r="H40" s="29" t="str">
        <f t="shared" si="1"/>
        <v>01/May/2017-05/May/2017</v>
      </c>
    </row>
    <row r="41" spans="2:10" ht="24" customHeight="1">
      <c r="B41" s="24" t="s">
        <v>62</v>
      </c>
      <c r="C41" s="85">
        <v>42863</v>
      </c>
      <c r="D41" s="28">
        <f t="shared" si="2"/>
        <v>42864</v>
      </c>
      <c r="E41" s="28">
        <f t="shared" si="3"/>
        <v>42865</v>
      </c>
      <c r="F41" s="28">
        <f t="shared" si="3"/>
        <v>42866</v>
      </c>
      <c r="G41" s="28">
        <f t="shared" si="3"/>
        <v>42867</v>
      </c>
      <c r="H41" s="29" t="str">
        <f t="shared" si="1"/>
        <v>08/May/2017-12/May/2017</v>
      </c>
    </row>
    <row r="42" spans="2:10" ht="24" customHeight="1">
      <c r="B42" s="24" t="s">
        <v>63</v>
      </c>
      <c r="C42" s="85">
        <v>42870</v>
      </c>
      <c r="D42" s="28">
        <f t="shared" si="2"/>
        <v>42871</v>
      </c>
      <c r="E42" s="28">
        <f t="shared" si="3"/>
        <v>42872</v>
      </c>
      <c r="F42" s="28">
        <f t="shared" si="3"/>
        <v>42873</v>
      </c>
      <c r="G42" s="28">
        <f t="shared" si="3"/>
        <v>42874</v>
      </c>
      <c r="H42" s="29" t="str">
        <f t="shared" si="1"/>
        <v>15/May/2017-19/May/2017</v>
      </c>
    </row>
    <row r="43" spans="2:10" ht="24" customHeight="1">
      <c r="B43" s="24" t="s">
        <v>64</v>
      </c>
      <c r="C43" s="85">
        <v>42877</v>
      </c>
      <c r="D43" s="28">
        <f t="shared" si="2"/>
        <v>42878</v>
      </c>
      <c r="E43" s="28">
        <f t="shared" si="3"/>
        <v>42879</v>
      </c>
      <c r="F43" s="28">
        <f t="shared" si="3"/>
        <v>42880</v>
      </c>
      <c r="G43" s="28">
        <f t="shared" si="3"/>
        <v>42881</v>
      </c>
      <c r="H43" s="29" t="str">
        <f t="shared" si="1"/>
        <v>22/May/2017-26/May/2017</v>
      </c>
    </row>
    <row r="44" spans="2:10" ht="24" customHeight="1">
      <c r="B44" s="24" t="s">
        <v>65</v>
      </c>
      <c r="C44" s="85">
        <v>42884</v>
      </c>
      <c r="D44" s="28">
        <f t="shared" si="2"/>
        <v>42885</v>
      </c>
      <c r="E44" s="28">
        <f t="shared" si="3"/>
        <v>42886</v>
      </c>
      <c r="F44" s="28">
        <f t="shared" si="3"/>
        <v>42887</v>
      </c>
      <c r="G44" s="28">
        <f t="shared" si="3"/>
        <v>42888</v>
      </c>
      <c r="H44" s="29" t="str">
        <f t="shared" si="1"/>
        <v>29/May/2017-02/Haz/2017</v>
      </c>
    </row>
    <row r="45" spans="2:10" ht="24" customHeight="1">
      <c r="B45" s="24" t="s">
        <v>66</v>
      </c>
      <c r="C45" s="85">
        <v>42891</v>
      </c>
      <c r="D45" s="28">
        <f t="shared" si="2"/>
        <v>42892</v>
      </c>
      <c r="E45" s="28">
        <f t="shared" si="3"/>
        <v>42893</v>
      </c>
      <c r="F45" s="28">
        <f t="shared" si="3"/>
        <v>42894</v>
      </c>
      <c r="G45" s="28">
        <f t="shared" si="3"/>
        <v>42895</v>
      </c>
      <c r="H45" s="29" t="str">
        <f t="shared" si="1"/>
        <v>05/Haz/2017-09/Haz/2017</v>
      </c>
    </row>
    <row r="46" spans="2:10" ht="24" customHeight="1">
      <c r="B46" s="24" t="s">
        <v>67</v>
      </c>
      <c r="C46" s="85"/>
      <c r="D46" s="28">
        <f t="shared" si="2"/>
        <v>1</v>
      </c>
      <c r="E46" s="28">
        <f t="shared" si="3"/>
        <v>2</v>
      </c>
      <c r="F46" s="28">
        <f t="shared" si="3"/>
        <v>3</v>
      </c>
      <c r="G46" s="28">
        <f t="shared" si="3"/>
        <v>4</v>
      </c>
      <c r="H46" s="29" t="str">
        <f t="shared" si="1"/>
        <v>00/Oca/1900-04/Oca/1900</v>
      </c>
    </row>
    <row r="47" spans="2:10" s="64" customFormat="1">
      <c r="J47" s="54"/>
    </row>
    <row r="48" spans="2:10" s="64" customFormat="1">
      <c r="J48" s="54"/>
    </row>
    <row r="49" spans="10:10" s="64" customFormat="1">
      <c r="J49" s="54"/>
    </row>
    <row r="50" spans="10:10" s="64" customFormat="1">
      <c r="J50" s="54"/>
    </row>
    <row r="51" spans="10:10" s="64" customFormat="1">
      <c r="J51" s="54"/>
    </row>
    <row r="52" spans="10:10" s="64" customFormat="1">
      <c r="J52" s="54"/>
    </row>
    <row r="53" spans="10:10" s="64" customFormat="1">
      <c r="J53" s="54"/>
    </row>
    <row r="54" spans="10:10" s="64" customFormat="1">
      <c r="J54" s="54"/>
    </row>
    <row r="55" spans="10:10" s="64" customFormat="1">
      <c r="J55" s="54"/>
    </row>
    <row r="56" spans="10:10" s="64" customFormat="1">
      <c r="J56" s="54"/>
    </row>
    <row r="57" spans="10:10" s="64" customFormat="1">
      <c r="J57" s="54"/>
    </row>
    <row r="58" spans="10:10" s="64" customFormat="1">
      <c r="J58" s="54"/>
    </row>
    <row r="59" spans="10:10" s="64" customFormat="1">
      <c r="J59" s="54"/>
    </row>
    <row r="60" spans="10:10" s="64" customFormat="1">
      <c r="J60" s="54"/>
    </row>
    <row r="61" spans="10:10" s="64" customFormat="1">
      <c r="J61" s="54"/>
    </row>
    <row r="62" spans="10:10" s="64" customFormat="1">
      <c r="J62" s="54"/>
    </row>
    <row r="63" spans="10:10" s="64" customFormat="1">
      <c r="J63" s="54"/>
    </row>
    <row r="64" spans="10:10" s="64" customFormat="1">
      <c r="J64" s="54"/>
    </row>
    <row r="65" spans="10:10" s="64" customFormat="1">
      <c r="J65" s="54"/>
    </row>
    <row r="66" spans="10:10" s="64" customFormat="1">
      <c r="J66" s="54"/>
    </row>
    <row r="67" spans="10:10" s="64" customFormat="1">
      <c r="J67" s="54"/>
    </row>
    <row r="68" spans="10:10" s="64" customFormat="1">
      <c r="J68" s="54"/>
    </row>
    <row r="69" spans="10:10" s="64" customFormat="1">
      <c r="J69" s="54"/>
    </row>
    <row r="70" spans="10:10" s="64" customFormat="1">
      <c r="J70" s="54"/>
    </row>
    <row r="71" spans="10:10" s="64" customFormat="1">
      <c r="J71" s="54"/>
    </row>
    <row r="72" spans="10:10" s="64" customFormat="1">
      <c r="J72" s="54"/>
    </row>
    <row r="73" spans="10:10" s="64" customFormat="1">
      <c r="J73" s="54"/>
    </row>
    <row r="74" spans="10:10" s="64" customFormat="1">
      <c r="J74" s="54"/>
    </row>
    <row r="75" spans="10:10" s="64" customFormat="1">
      <c r="J75" s="54"/>
    </row>
    <row r="76" spans="10:10" s="64" customFormat="1">
      <c r="J76" s="54"/>
    </row>
    <row r="77" spans="10:10" s="64" customFormat="1">
      <c r="J77" s="54"/>
    </row>
    <row r="78" spans="10:10" s="64" customFormat="1">
      <c r="J78" s="54"/>
    </row>
    <row r="79" spans="10:10" s="64" customFormat="1">
      <c r="J79" s="54"/>
    </row>
    <row r="80" spans="10:10" s="64" customFormat="1">
      <c r="J80" s="54"/>
    </row>
    <row r="81" spans="10:10" s="64" customFormat="1">
      <c r="J81" s="54"/>
    </row>
    <row r="82" spans="10:10" s="64" customFormat="1">
      <c r="J82" s="54"/>
    </row>
    <row r="83" spans="10:10" s="64" customFormat="1">
      <c r="J83" s="54"/>
    </row>
    <row r="84" spans="10:10" s="64" customFormat="1">
      <c r="J84" s="54"/>
    </row>
    <row r="85" spans="10:10" s="64" customFormat="1">
      <c r="J85" s="54"/>
    </row>
    <row r="86" spans="10:10" s="64" customFormat="1">
      <c r="J86" s="54"/>
    </row>
    <row r="87" spans="10:10" s="64" customFormat="1">
      <c r="J87" s="54"/>
    </row>
    <row r="88" spans="10:10" s="64" customFormat="1">
      <c r="J88" s="54"/>
    </row>
    <row r="89" spans="10:10" s="64" customFormat="1">
      <c r="J89" s="54"/>
    </row>
    <row r="90" spans="10:10" s="64" customFormat="1">
      <c r="J90" s="54"/>
    </row>
    <row r="91" spans="10:10" s="64" customFormat="1">
      <c r="J91" s="54"/>
    </row>
    <row r="92" spans="10:10" s="64" customFormat="1">
      <c r="J92" s="54"/>
    </row>
    <row r="93" spans="10:10" s="64" customFormat="1">
      <c r="J93" s="54"/>
    </row>
    <row r="94" spans="10:10" s="64" customFormat="1">
      <c r="J94" s="54"/>
    </row>
    <row r="95" spans="10:10" s="64" customFormat="1">
      <c r="J95" s="54"/>
    </row>
    <row r="96" spans="10:10" s="64" customFormat="1">
      <c r="J96" s="54"/>
    </row>
    <row r="97" spans="10:10" s="64" customFormat="1">
      <c r="J97" s="54"/>
    </row>
    <row r="98" spans="10:10" s="64" customFormat="1">
      <c r="J98" s="54"/>
    </row>
    <row r="99" spans="10:10" s="64" customFormat="1">
      <c r="J99" s="54"/>
    </row>
    <row r="100" spans="10:10" s="64" customFormat="1">
      <c r="J100" s="54"/>
    </row>
    <row r="101" spans="10:10" s="64" customFormat="1">
      <c r="J101" s="54"/>
    </row>
    <row r="102" spans="10:10" s="64" customFormat="1">
      <c r="J102" s="54"/>
    </row>
    <row r="103" spans="10:10" s="64" customFormat="1">
      <c r="J103" s="54"/>
    </row>
    <row r="104" spans="10:10" s="64" customFormat="1">
      <c r="J104" s="54"/>
    </row>
    <row r="105" spans="10:10" s="64" customFormat="1">
      <c r="J105" s="54"/>
    </row>
    <row r="106" spans="10:10" s="64" customFormat="1">
      <c r="J106" s="54"/>
    </row>
    <row r="107" spans="10:10" s="64" customFormat="1">
      <c r="J107" s="54"/>
    </row>
    <row r="108" spans="10:10" s="64" customFormat="1">
      <c r="J108" s="54"/>
    </row>
    <row r="109" spans="10:10" s="64" customFormat="1">
      <c r="J109" s="54"/>
    </row>
    <row r="110" spans="10:10" s="64" customFormat="1">
      <c r="J110" s="54"/>
    </row>
    <row r="111" spans="10:10" s="64" customFormat="1">
      <c r="J111" s="54"/>
    </row>
    <row r="112" spans="10:10" s="64" customFormat="1">
      <c r="J112" s="54"/>
    </row>
    <row r="113" spans="10:10" s="64" customFormat="1">
      <c r="J113" s="54"/>
    </row>
    <row r="114" spans="10:10" s="64" customFormat="1">
      <c r="J114" s="54"/>
    </row>
    <row r="115" spans="10:10" s="64" customFormat="1">
      <c r="J115" s="54"/>
    </row>
    <row r="116" spans="10:10" s="64" customFormat="1">
      <c r="J116" s="54"/>
    </row>
    <row r="117" spans="10:10" s="64" customFormat="1">
      <c r="J117" s="54"/>
    </row>
    <row r="118" spans="10:10" s="64" customFormat="1">
      <c r="J118" s="54"/>
    </row>
    <row r="119" spans="10:10" s="64" customFormat="1">
      <c r="J119" s="54"/>
    </row>
    <row r="120" spans="10:10" s="64" customFormat="1">
      <c r="J120" s="54"/>
    </row>
    <row r="121" spans="10:10" s="64" customFormat="1">
      <c r="J121" s="54"/>
    </row>
    <row r="122" spans="10:10" s="64" customFormat="1">
      <c r="J122" s="54"/>
    </row>
    <row r="123" spans="10:10" s="64" customFormat="1">
      <c r="J123" s="54"/>
    </row>
    <row r="124" spans="10:10" s="64" customFormat="1">
      <c r="J124" s="54"/>
    </row>
    <row r="125" spans="10:10" s="64" customFormat="1">
      <c r="J125" s="54"/>
    </row>
    <row r="126" spans="10:10" s="64" customFormat="1">
      <c r="J126" s="54"/>
    </row>
    <row r="127" spans="10:10" s="64" customFormat="1">
      <c r="J127" s="54"/>
    </row>
    <row r="128" spans="10:10" s="64" customFormat="1">
      <c r="J128" s="54"/>
    </row>
    <row r="129" spans="10:10" s="64" customFormat="1">
      <c r="J129" s="54"/>
    </row>
    <row r="130" spans="10:10" s="64" customFormat="1">
      <c r="J130" s="54"/>
    </row>
    <row r="131" spans="10:10" s="64" customFormat="1">
      <c r="J131" s="54"/>
    </row>
    <row r="132" spans="10:10" s="64" customFormat="1">
      <c r="J132" s="54"/>
    </row>
    <row r="133" spans="10:10" s="64" customFormat="1">
      <c r="J133" s="54"/>
    </row>
    <row r="134" spans="10:10" s="64" customFormat="1">
      <c r="J134" s="54"/>
    </row>
    <row r="135" spans="10:10" s="64" customFormat="1">
      <c r="J135" s="54"/>
    </row>
    <row r="136" spans="10:10" s="64" customFormat="1">
      <c r="J136" s="54"/>
    </row>
    <row r="137" spans="10:10" s="64" customFormat="1">
      <c r="J137" s="54"/>
    </row>
    <row r="138" spans="10:10" s="64" customFormat="1">
      <c r="J138" s="54"/>
    </row>
    <row r="139" spans="10:10" s="64" customFormat="1">
      <c r="J139" s="54"/>
    </row>
    <row r="140" spans="10:10" s="64" customFormat="1">
      <c r="J140" s="54"/>
    </row>
    <row r="141" spans="10:10" s="64" customFormat="1">
      <c r="J141" s="54"/>
    </row>
    <row r="142" spans="10:10" s="64" customFormat="1">
      <c r="J142" s="54"/>
    </row>
    <row r="143" spans="10:10" s="64" customFormat="1">
      <c r="J143" s="54"/>
    </row>
    <row r="144" spans="10:10" s="64" customFormat="1">
      <c r="J144" s="54"/>
    </row>
    <row r="145" spans="10:10" s="64" customFormat="1">
      <c r="J145" s="54"/>
    </row>
    <row r="146" spans="10:10" s="64" customFormat="1">
      <c r="J146" s="54"/>
    </row>
    <row r="147" spans="10:10" s="64" customFormat="1">
      <c r="J147" s="54"/>
    </row>
    <row r="148" spans="10:10" s="64" customFormat="1">
      <c r="J148" s="54"/>
    </row>
    <row r="149" spans="10:10" s="64" customFormat="1">
      <c r="J149" s="54"/>
    </row>
    <row r="150" spans="10:10" s="64" customFormat="1">
      <c r="J150" s="54"/>
    </row>
    <row r="151" spans="10:10" s="64" customFormat="1">
      <c r="J151" s="54"/>
    </row>
    <row r="152" spans="10:10" s="64" customFormat="1">
      <c r="J152" s="54"/>
    </row>
    <row r="153" spans="10:10" s="64" customFormat="1">
      <c r="J153" s="54"/>
    </row>
    <row r="154" spans="10:10" s="64" customFormat="1">
      <c r="J154" s="54"/>
    </row>
    <row r="155" spans="10:10" s="64" customFormat="1">
      <c r="J155" s="54"/>
    </row>
    <row r="156" spans="10:10" s="64" customFormat="1">
      <c r="J156" s="54"/>
    </row>
    <row r="157" spans="10:10" s="64" customFormat="1">
      <c r="J157" s="54"/>
    </row>
    <row r="158" spans="10:10" s="64" customFormat="1">
      <c r="J158" s="54"/>
    </row>
    <row r="159" spans="10:10" s="64" customFormat="1">
      <c r="J159" s="54"/>
    </row>
    <row r="160" spans="10:10" s="64" customFormat="1">
      <c r="J160" s="54"/>
    </row>
    <row r="161" spans="10:10" s="64" customFormat="1">
      <c r="J161" s="54"/>
    </row>
    <row r="162" spans="10:10" s="64" customFormat="1">
      <c r="J162" s="54"/>
    </row>
    <row r="163" spans="10:10" s="64" customFormat="1">
      <c r="J163" s="54"/>
    </row>
    <row r="164" spans="10:10" s="64" customFormat="1">
      <c r="J164" s="54"/>
    </row>
    <row r="165" spans="10:10" s="64" customFormat="1">
      <c r="J165" s="54"/>
    </row>
    <row r="166" spans="10:10" s="64" customFormat="1">
      <c r="J166" s="54"/>
    </row>
    <row r="167" spans="10:10" s="64" customFormat="1">
      <c r="J167" s="54"/>
    </row>
    <row r="168" spans="10:10" s="64" customFormat="1">
      <c r="J168" s="54"/>
    </row>
    <row r="169" spans="10:10" s="64" customFormat="1">
      <c r="J169" s="54"/>
    </row>
    <row r="170" spans="10:10" s="64" customFormat="1">
      <c r="J170" s="54"/>
    </row>
    <row r="171" spans="10:10" s="64" customFormat="1">
      <c r="J171" s="54"/>
    </row>
    <row r="172" spans="10:10" s="64" customFormat="1">
      <c r="J172" s="54"/>
    </row>
    <row r="173" spans="10:10" s="64" customFormat="1">
      <c r="J173" s="54"/>
    </row>
    <row r="174" spans="10:10" s="64" customFormat="1">
      <c r="J174" s="54"/>
    </row>
    <row r="175" spans="10:10" s="64" customFormat="1">
      <c r="J175" s="54"/>
    </row>
    <row r="176" spans="10:10" s="64" customFormat="1">
      <c r="J176" s="54"/>
    </row>
    <row r="177" spans="10:10" s="64" customFormat="1">
      <c r="J177" s="54"/>
    </row>
    <row r="178" spans="10:10" s="64" customFormat="1">
      <c r="J178" s="54"/>
    </row>
    <row r="179" spans="10:10" s="64" customFormat="1">
      <c r="J179" s="54"/>
    </row>
    <row r="180" spans="10:10" s="64" customFormat="1">
      <c r="J180" s="54"/>
    </row>
    <row r="181" spans="10:10" s="64" customFormat="1">
      <c r="J181" s="54"/>
    </row>
    <row r="182" spans="10:10" s="64" customFormat="1">
      <c r="J182" s="54"/>
    </row>
    <row r="183" spans="10:10" s="64" customFormat="1">
      <c r="J183" s="54"/>
    </row>
    <row r="184" spans="10:10" s="64" customFormat="1">
      <c r="J184" s="54"/>
    </row>
    <row r="185" spans="10:10" s="64" customFormat="1">
      <c r="J185" s="54"/>
    </row>
    <row r="186" spans="10:10" s="64" customFormat="1">
      <c r="J186" s="54"/>
    </row>
    <row r="187" spans="10:10" s="64" customFormat="1">
      <c r="J187" s="54"/>
    </row>
    <row r="188" spans="10:10" s="64" customFormat="1">
      <c r="J188" s="54"/>
    </row>
    <row r="189" spans="10:10" s="64" customFormat="1">
      <c r="J189" s="54"/>
    </row>
    <row r="190" spans="10:10" s="64" customFormat="1">
      <c r="J190" s="54"/>
    </row>
    <row r="191" spans="10:10" s="64" customFormat="1">
      <c r="J191" s="54"/>
    </row>
    <row r="192" spans="10:10" s="64" customFormat="1">
      <c r="J192" s="54"/>
    </row>
    <row r="193" spans="10:10" s="64" customFormat="1">
      <c r="J193" s="54"/>
    </row>
    <row r="194" spans="10:10" s="64" customFormat="1">
      <c r="J194" s="54"/>
    </row>
    <row r="195" spans="10:10" s="64" customFormat="1">
      <c r="J195" s="54"/>
    </row>
    <row r="196" spans="10:10" s="64" customFormat="1">
      <c r="J196" s="54"/>
    </row>
    <row r="197" spans="10:10" s="64" customFormat="1">
      <c r="J197" s="54"/>
    </row>
    <row r="198" spans="10:10" s="64" customFormat="1">
      <c r="J198" s="54"/>
    </row>
    <row r="199" spans="10:10" s="64" customFormat="1">
      <c r="J199" s="54"/>
    </row>
    <row r="200" spans="10:10" s="64" customFormat="1">
      <c r="J200" s="54"/>
    </row>
    <row r="201" spans="10:10" s="64" customFormat="1">
      <c r="J201" s="54"/>
    </row>
    <row r="202" spans="10:10" s="64" customFormat="1">
      <c r="J202" s="54"/>
    </row>
    <row r="203" spans="10:10" s="64" customFormat="1">
      <c r="J203" s="54"/>
    </row>
    <row r="204" spans="10:10" s="64" customFormat="1">
      <c r="J204" s="54"/>
    </row>
    <row r="205" spans="10:10" s="64" customFormat="1">
      <c r="J205" s="54"/>
    </row>
    <row r="206" spans="10:10" s="64" customFormat="1">
      <c r="J206" s="54"/>
    </row>
    <row r="207" spans="10:10" s="64" customFormat="1">
      <c r="J207" s="54"/>
    </row>
    <row r="208" spans="10:10" s="64" customFormat="1">
      <c r="J208" s="54"/>
    </row>
    <row r="209" spans="10:10" s="64" customFormat="1">
      <c r="J209" s="54"/>
    </row>
    <row r="210" spans="10:10" s="64" customFormat="1">
      <c r="J210" s="54"/>
    </row>
    <row r="211" spans="10:10" s="64" customFormat="1">
      <c r="J211" s="54"/>
    </row>
    <row r="212" spans="10:10" s="64" customFormat="1">
      <c r="J212" s="54"/>
    </row>
    <row r="213" spans="10:10" s="64" customFormat="1">
      <c r="J213" s="54"/>
    </row>
    <row r="214" spans="10:10" s="64" customFormat="1">
      <c r="J214" s="54"/>
    </row>
    <row r="215" spans="10:10" s="64" customFormat="1">
      <c r="J215" s="54"/>
    </row>
    <row r="216" spans="10:10" s="64" customFormat="1">
      <c r="J216" s="54"/>
    </row>
    <row r="217" spans="10:10" s="64" customFormat="1">
      <c r="J217" s="54"/>
    </row>
    <row r="218" spans="10:10" s="64" customFormat="1">
      <c r="J218" s="54"/>
    </row>
    <row r="219" spans="10:10" s="64" customFormat="1">
      <c r="J219" s="54"/>
    </row>
    <row r="220" spans="10:10" s="64" customFormat="1">
      <c r="J220" s="54"/>
    </row>
    <row r="221" spans="10:10" s="64" customFormat="1">
      <c r="J221" s="54"/>
    </row>
    <row r="222" spans="10:10" s="64" customFormat="1">
      <c r="J222" s="54"/>
    </row>
    <row r="223" spans="10:10" s="64" customFormat="1">
      <c r="J223" s="54"/>
    </row>
    <row r="224" spans="10:10" s="64" customFormat="1">
      <c r="J224" s="54"/>
    </row>
    <row r="225" spans="10:10" s="64" customFormat="1">
      <c r="J225" s="54"/>
    </row>
    <row r="226" spans="10:10" s="64" customFormat="1">
      <c r="J226" s="54"/>
    </row>
    <row r="227" spans="10:10" s="64" customFormat="1">
      <c r="J227" s="54"/>
    </row>
    <row r="228" spans="10:10" s="64" customFormat="1">
      <c r="J228" s="54"/>
    </row>
    <row r="229" spans="10:10" s="64" customFormat="1">
      <c r="J229" s="54"/>
    </row>
    <row r="230" spans="10:10" s="64" customFormat="1">
      <c r="J230" s="54"/>
    </row>
    <row r="231" spans="10:10" s="64" customFormat="1">
      <c r="J231" s="54"/>
    </row>
    <row r="232" spans="10:10" s="64" customFormat="1">
      <c r="J232" s="54"/>
    </row>
    <row r="233" spans="10:10" s="64" customFormat="1">
      <c r="J233" s="54"/>
    </row>
    <row r="234" spans="10:10" s="64" customFormat="1">
      <c r="J234" s="54"/>
    </row>
    <row r="235" spans="10:10" s="64" customFormat="1">
      <c r="J235" s="54"/>
    </row>
    <row r="236" spans="10:10" s="64" customFormat="1">
      <c r="J236" s="54"/>
    </row>
    <row r="237" spans="10:10" s="64" customFormat="1">
      <c r="J237" s="54"/>
    </row>
    <row r="238" spans="10:10" s="64" customFormat="1">
      <c r="J238" s="54"/>
    </row>
    <row r="239" spans="10:10" s="64" customFormat="1">
      <c r="J239" s="54"/>
    </row>
    <row r="240" spans="10:10" s="64" customFormat="1">
      <c r="J240" s="54"/>
    </row>
    <row r="241" spans="10:10" s="64" customFormat="1">
      <c r="J241" s="54"/>
    </row>
    <row r="242" spans="10:10" s="64" customFormat="1">
      <c r="J242" s="54"/>
    </row>
    <row r="243" spans="10:10" s="64" customFormat="1">
      <c r="J243" s="54"/>
    </row>
    <row r="244" spans="10:10" s="64" customFormat="1">
      <c r="J244" s="54"/>
    </row>
    <row r="245" spans="10:10" s="64" customFormat="1">
      <c r="J245" s="54"/>
    </row>
    <row r="246" spans="10:10" s="64" customFormat="1">
      <c r="J246" s="54"/>
    </row>
    <row r="247" spans="10:10" s="64" customFormat="1">
      <c r="J247" s="54"/>
    </row>
    <row r="248" spans="10:10" s="64" customFormat="1">
      <c r="J248" s="54"/>
    </row>
    <row r="249" spans="10:10" s="64" customFormat="1">
      <c r="J249" s="54"/>
    </row>
    <row r="250" spans="10:10" s="64" customFormat="1">
      <c r="J250" s="54"/>
    </row>
  </sheetData>
  <sheetProtection password="CF7A" sheet="1" objects="1" scenarios="1"/>
  <mergeCells count="1">
    <mergeCell ref="C8:G8"/>
  </mergeCells>
  <phoneticPr fontId="2" type="noConversion"/>
  <pageMargins left="0.75" right="0.75" top="1" bottom="1" header="0.5" footer="0.5"/>
  <pageSetup orientation="portrait" horizontalDpi="100" verticalDpi="1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AJ258"/>
  <sheetViews>
    <sheetView workbookViewId="0"/>
  </sheetViews>
  <sheetFormatPr defaultRowHeight="12.75"/>
  <cols>
    <col min="1" max="1" width="9.140625" style="54"/>
    <col min="2" max="2" width="30.85546875" style="3" customWidth="1"/>
    <col min="3" max="5" width="25.7109375" style="3" customWidth="1"/>
    <col min="6" max="16" width="9.140625" style="54"/>
    <col min="17" max="20" width="9.140625" style="63"/>
    <col min="21" max="36" width="9.140625" style="54"/>
    <col min="37" max="16384" width="9.140625" style="3"/>
  </cols>
  <sheetData>
    <row r="1" spans="1:36" s="54" customFormat="1">
      <c r="Q1" s="63"/>
      <c r="R1" s="63"/>
      <c r="S1" s="63"/>
      <c r="T1" s="63"/>
    </row>
    <row r="2" spans="1:36" s="54" customFormat="1">
      <c r="Q2" s="63"/>
      <c r="R2" s="63"/>
      <c r="S2" s="63"/>
      <c r="T2" s="63"/>
    </row>
    <row r="3" spans="1:36" s="54" customFormat="1">
      <c r="Q3" s="63"/>
      <c r="R3" s="63"/>
      <c r="S3" s="63"/>
      <c r="T3" s="63"/>
    </row>
    <row r="4" spans="1:36" s="54" customFormat="1">
      <c r="Q4" s="63"/>
      <c r="R4" s="63"/>
      <c r="S4" s="63"/>
      <c r="T4" s="63"/>
    </row>
    <row r="5" spans="1:36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1"/>
      <c r="R5" s="64"/>
      <c r="S5" s="61"/>
      <c r="T5" s="61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61"/>
      <c r="AH5" s="64"/>
      <c r="AI5" s="61"/>
      <c r="AJ5" s="59"/>
    </row>
    <row r="6" spans="1:36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60"/>
      <c r="R6" s="60"/>
      <c r="S6" s="60"/>
      <c r="T6" s="61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60"/>
      <c r="AH6" s="60"/>
      <c r="AI6" s="60"/>
      <c r="AJ6" s="59"/>
    </row>
    <row r="7" spans="1:36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60"/>
      <c r="R7" s="60"/>
      <c r="S7" s="60"/>
      <c r="T7" s="61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60"/>
      <c r="AH7" s="60"/>
      <c r="AI7" s="60"/>
      <c r="AJ7" s="59"/>
    </row>
    <row r="8" spans="1:36" s="4" customFormat="1" ht="12.75" customHeight="1">
      <c r="A8" s="289"/>
      <c r="B8" s="290"/>
      <c r="C8" s="113" t="s">
        <v>8</v>
      </c>
      <c r="D8" s="113" t="s">
        <v>9</v>
      </c>
      <c r="E8" s="113" t="s">
        <v>10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59"/>
    </row>
    <row r="9" spans="1:36" s="4" customFormat="1" ht="40.5" customHeight="1">
      <c r="A9" s="66" t="s">
        <v>31</v>
      </c>
      <c r="B9" s="108" t="str">
        <f>'TARİH GİRİŞ'!H10</f>
        <v>19/Eyl/2016-23/Eyl/2016</v>
      </c>
      <c r="C9" s="114" t="s">
        <v>371</v>
      </c>
      <c r="D9" s="114" t="s">
        <v>371</v>
      </c>
      <c r="E9" s="114" t="s">
        <v>372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59"/>
    </row>
    <row r="10" spans="1:36" s="4" customFormat="1" ht="40.5" customHeight="1">
      <c r="A10" s="66" t="s">
        <v>32</v>
      </c>
      <c r="B10" s="108" t="str">
        <f>'TARİH GİRİŞ'!H11</f>
        <v>26/Eyl/2016-30/Eyl/2016</v>
      </c>
      <c r="C10" s="114" t="s">
        <v>372</v>
      </c>
      <c r="D10" s="114" t="s">
        <v>373</v>
      </c>
      <c r="E10" s="114" t="s">
        <v>373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1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59"/>
    </row>
    <row r="11" spans="1:36" ht="40.5" customHeight="1">
      <c r="A11" s="66" t="s">
        <v>33</v>
      </c>
      <c r="B11" s="108" t="str">
        <f>'TARİH GİRİŞ'!H12</f>
        <v>03/Eki/2016-07/Eki/2016</v>
      </c>
      <c r="C11" s="115" t="s">
        <v>374</v>
      </c>
      <c r="D11" s="115" t="s">
        <v>374</v>
      </c>
      <c r="E11" s="115" t="s">
        <v>374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1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2"/>
    </row>
    <row r="12" spans="1:36" ht="40.5" customHeight="1">
      <c r="A12" s="66" t="s">
        <v>34</v>
      </c>
      <c r="B12" s="108" t="str">
        <f>'TARİH GİRİŞ'!H13</f>
        <v>10/Eki/2016-14/Eki/2016</v>
      </c>
      <c r="C12" s="115" t="s">
        <v>374</v>
      </c>
      <c r="D12" s="115" t="s">
        <v>374</v>
      </c>
      <c r="E12" s="115" t="s">
        <v>374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2"/>
    </row>
    <row r="13" spans="1:36" ht="40.5" customHeight="1">
      <c r="A13" s="66" t="s">
        <v>35</v>
      </c>
      <c r="B13" s="108" t="str">
        <f>'TARİH GİRİŞ'!H14</f>
        <v>17/Eki/2016-21/Eki/2016</v>
      </c>
      <c r="C13" s="116" t="s">
        <v>375</v>
      </c>
      <c r="D13" s="116" t="s">
        <v>375</v>
      </c>
      <c r="E13" s="116" t="s">
        <v>375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2"/>
    </row>
    <row r="14" spans="1:36" ht="40.5" customHeight="1">
      <c r="A14" s="66" t="s">
        <v>36</v>
      </c>
      <c r="B14" s="108" t="str">
        <f>'TARİH GİRİŞ'!H15</f>
        <v>24/Eki/2016-28/Eki/2016</v>
      </c>
      <c r="C14" s="115" t="s">
        <v>376</v>
      </c>
      <c r="D14" s="115" t="s">
        <v>376</v>
      </c>
      <c r="E14" s="115" t="s">
        <v>376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1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2"/>
    </row>
    <row r="15" spans="1:36" ht="40.5" customHeight="1">
      <c r="A15" s="66" t="s">
        <v>37</v>
      </c>
      <c r="B15" s="108" t="str">
        <f>'TARİH GİRİŞ'!H16</f>
        <v>31/Eki/2016-04/Kas/2016</v>
      </c>
      <c r="C15" s="115" t="s">
        <v>377</v>
      </c>
      <c r="D15" s="115" t="s">
        <v>377</v>
      </c>
      <c r="E15" s="115" t="s">
        <v>377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1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2"/>
    </row>
    <row r="16" spans="1:36" ht="40.5" customHeight="1">
      <c r="A16" s="66" t="s">
        <v>38</v>
      </c>
      <c r="B16" s="108" t="str">
        <f>'TARİH GİRİŞ'!H17</f>
        <v>07/Kas/2016-11/Kas/2016</v>
      </c>
      <c r="C16" s="115" t="s">
        <v>378</v>
      </c>
      <c r="D16" s="115" t="s">
        <v>380</v>
      </c>
      <c r="E16" s="115" t="s">
        <v>379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2"/>
    </row>
    <row r="17" spans="1:36" ht="40.5" customHeight="1">
      <c r="A17" s="66" t="s">
        <v>39</v>
      </c>
      <c r="B17" s="108" t="str">
        <f>'TARİH GİRİŞ'!H18</f>
        <v>14/Kas/2016-18/Kas/2016</v>
      </c>
      <c r="C17" s="115" t="s">
        <v>378</v>
      </c>
      <c r="D17" s="115" t="s">
        <v>380</v>
      </c>
      <c r="E17" s="115" t="s">
        <v>379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1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2"/>
    </row>
    <row r="18" spans="1:36" s="4" customFormat="1" ht="40.5" customHeight="1">
      <c r="A18" s="66" t="s">
        <v>40</v>
      </c>
      <c r="B18" s="108" t="str">
        <f>'TARİH GİRİŞ'!H19</f>
        <v>21/Kas/2016-25/Kas/2016</v>
      </c>
      <c r="C18" s="115" t="s">
        <v>378</v>
      </c>
      <c r="D18" s="115" t="s">
        <v>380</v>
      </c>
      <c r="E18" s="115" t="s">
        <v>379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61"/>
      <c r="R18" s="64"/>
      <c r="S18" s="61"/>
      <c r="T18" s="61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61"/>
      <c r="AH18" s="64"/>
      <c r="AI18" s="61"/>
      <c r="AJ18" s="59"/>
    </row>
    <row r="19" spans="1:36" s="4" customFormat="1" ht="40.5" customHeight="1">
      <c r="A19" s="66" t="s">
        <v>41</v>
      </c>
      <c r="B19" s="108" t="str">
        <f>'TARİH GİRİŞ'!H20</f>
        <v>28/Kas/2016-02/Ara/2016</v>
      </c>
      <c r="C19" s="115" t="s">
        <v>381</v>
      </c>
      <c r="D19" s="115" t="s">
        <v>381</v>
      </c>
      <c r="E19" s="115" t="s">
        <v>381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60"/>
      <c r="R19" s="60"/>
      <c r="S19" s="60"/>
      <c r="T19" s="61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60"/>
      <c r="AH19" s="60"/>
      <c r="AI19" s="60"/>
      <c r="AJ19" s="59"/>
    </row>
    <row r="20" spans="1:36" s="4" customFormat="1" ht="40.5" customHeight="1">
      <c r="A20" s="66" t="s">
        <v>42</v>
      </c>
      <c r="B20" s="108" t="str">
        <f>'TARİH GİRİŞ'!H21</f>
        <v>05/Ara/2016-09/Ara/2016</v>
      </c>
      <c r="C20" s="115" t="s">
        <v>381</v>
      </c>
      <c r="D20" s="115" t="s">
        <v>381</v>
      </c>
      <c r="E20" s="115" t="s">
        <v>381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60"/>
      <c r="R20" s="60"/>
      <c r="S20" s="60"/>
      <c r="T20" s="61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60"/>
      <c r="AH20" s="60"/>
      <c r="AI20" s="60"/>
      <c r="AJ20" s="59"/>
    </row>
    <row r="21" spans="1:36" s="4" customFormat="1" ht="40.5" customHeight="1">
      <c r="A21" s="66" t="s">
        <v>43</v>
      </c>
      <c r="B21" s="108" t="str">
        <f>'TARİH GİRİŞ'!H22</f>
        <v>12/Ara/2016-16/Ara/2016</v>
      </c>
      <c r="C21" s="115" t="s">
        <v>382</v>
      </c>
      <c r="D21" s="115" t="s">
        <v>382</v>
      </c>
      <c r="E21" s="115" t="s">
        <v>382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/>
      <c r="R21" s="60"/>
      <c r="S21" s="60"/>
      <c r="T21" s="61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60"/>
      <c r="AH21" s="60"/>
      <c r="AI21" s="60"/>
      <c r="AJ21" s="59"/>
    </row>
    <row r="22" spans="1:36" s="4" customFormat="1" ht="40.5" customHeight="1">
      <c r="A22" s="66" t="s">
        <v>44</v>
      </c>
      <c r="B22" s="108" t="str">
        <f>'TARİH GİRİŞ'!H23</f>
        <v>19/Ara/2016-23/Ara/2016</v>
      </c>
      <c r="C22" s="115" t="s">
        <v>383</v>
      </c>
      <c r="D22" s="115" t="s">
        <v>383</v>
      </c>
      <c r="E22" s="115" t="s">
        <v>383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1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59"/>
    </row>
    <row r="23" spans="1:36" s="4" customFormat="1" ht="40.5" customHeight="1">
      <c r="A23" s="66" t="s">
        <v>45</v>
      </c>
      <c r="B23" s="108" t="str">
        <f>'TARİH GİRİŞ'!H24</f>
        <v>26/Ara/2016-30/Ara/2016</v>
      </c>
      <c r="C23" s="115" t="s">
        <v>383</v>
      </c>
      <c r="D23" s="115" t="s">
        <v>383</v>
      </c>
      <c r="E23" s="115" t="s">
        <v>383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1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59"/>
    </row>
    <row r="24" spans="1:36" s="4" customFormat="1" ht="40.5" customHeight="1">
      <c r="A24" s="66" t="s">
        <v>46</v>
      </c>
      <c r="B24" s="108" t="str">
        <f>'TARİH GİRİŞ'!H25</f>
        <v>02/Oca/2017-06/Oca/2017</v>
      </c>
      <c r="C24" s="117" t="s">
        <v>386</v>
      </c>
      <c r="D24" s="117" t="s">
        <v>384</v>
      </c>
      <c r="E24" s="117" t="s">
        <v>385</v>
      </c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59"/>
    </row>
    <row r="25" spans="1:36" s="4" customFormat="1" ht="40.5" customHeight="1">
      <c r="A25" s="66" t="s">
        <v>47</v>
      </c>
      <c r="B25" s="108" t="str">
        <f>'TARİH GİRİŞ'!H26</f>
        <v>09/Oca/2017-13/Oca/2017</v>
      </c>
      <c r="C25" s="117" t="s">
        <v>386</v>
      </c>
      <c r="D25" s="117" t="s">
        <v>384</v>
      </c>
      <c r="E25" s="117" t="s">
        <v>385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1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59"/>
    </row>
    <row r="26" spans="1:36" ht="40.5" customHeight="1">
      <c r="A26" s="66" t="s">
        <v>48</v>
      </c>
      <c r="B26" s="108" t="str">
        <f>'TARİH GİRİŞ'!H27</f>
        <v>16/Oca/2017-20/Oca/2017</v>
      </c>
      <c r="C26" s="117" t="s">
        <v>387</v>
      </c>
      <c r="D26" s="117" t="s">
        <v>388</v>
      </c>
      <c r="E26" s="117" t="s">
        <v>389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1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2"/>
    </row>
    <row r="27" spans="1:36" ht="40.5" customHeight="1">
      <c r="A27" s="66" t="s">
        <v>49</v>
      </c>
      <c r="B27" s="108" t="str">
        <f>'TARİH GİRİŞ'!H28</f>
        <v>06/Şub/2017-10/Şub/2017</v>
      </c>
      <c r="C27" s="117" t="s">
        <v>387</v>
      </c>
      <c r="D27" s="117" t="s">
        <v>388</v>
      </c>
      <c r="E27" s="117" t="s">
        <v>389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1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2"/>
    </row>
    <row r="28" spans="1:36" ht="40.5" customHeight="1">
      <c r="A28" s="66" t="s">
        <v>50</v>
      </c>
      <c r="B28" s="108" t="str">
        <f>'TARİH GİRİŞ'!H29</f>
        <v>13/Şub/2017-17/Şub/2017</v>
      </c>
      <c r="C28" s="115" t="s">
        <v>390</v>
      </c>
      <c r="D28" s="115" t="s">
        <v>390</v>
      </c>
      <c r="E28" s="115" t="s">
        <v>390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1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2"/>
    </row>
    <row r="29" spans="1:36" ht="40.5" customHeight="1">
      <c r="A29" s="66" t="s">
        <v>51</v>
      </c>
      <c r="B29" s="108" t="str">
        <f>'TARİH GİRİŞ'!H30</f>
        <v>20/Şub/2017-24/Şub/2017</v>
      </c>
      <c r="C29" s="114" t="s">
        <v>391</v>
      </c>
      <c r="D29" s="114" t="s">
        <v>391</v>
      </c>
      <c r="E29" s="114" t="s">
        <v>391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1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2"/>
    </row>
    <row r="30" spans="1:36" ht="40.5" customHeight="1">
      <c r="A30" s="66" t="s">
        <v>52</v>
      </c>
      <c r="B30" s="108" t="str">
        <f>'TARİH GİRİŞ'!H31</f>
        <v>27/Şub/2017-03/Mar/2017</v>
      </c>
      <c r="C30" s="114" t="s">
        <v>391</v>
      </c>
      <c r="D30" s="114" t="s">
        <v>392</v>
      </c>
      <c r="E30" s="114" t="s">
        <v>392</v>
      </c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1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2"/>
    </row>
    <row r="31" spans="1:36" ht="40.5" customHeight="1">
      <c r="A31" s="66" t="s">
        <v>53</v>
      </c>
      <c r="B31" s="108" t="str">
        <f>'TARİH GİRİŞ'!H32</f>
        <v>06/Mar/2017-10/Mar/2017</v>
      </c>
      <c r="C31" s="114" t="s">
        <v>393</v>
      </c>
      <c r="D31" s="114" t="s">
        <v>393</v>
      </c>
      <c r="E31" s="118" t="s">
        <v>394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1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2"/>
    </row>
    <row r="32" spans="1:36" s="4" customFormat="1" ht="40.5" customHeight="1">
      <c r="A32" s="66" t="s">
        <v>54</v>
      </c>
      <c r="B32" s="108" t="str">
        <f>'TARİH GİRİŞ'!H33</f>
        <v>13/Mar/2017-17/Mar/2017</v>
      </c>
      <c r="C32" s="118" t="s">
        <v>394</v>
      </c>
      <c r="D32" s="118" t="s">
        <v>394</v>
      </c>
      <c r="E32" s="118" t="s">
        <v>394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61"/>
      <c r="R32" s="64"/>
      <c r="S32" s="61"/>
      <c r="T32" s="61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61"/>
      <c r="AH32" s="64"/>
      <c r="AI32" s="61"/>
      <c r="AJ32" s="59"/>
    </row>
    <row r="33" spans="1:36" s="4" customFormat="1" ht="40.5" customHeight="1">
      <c r="A33" s="66" t="s">
        <v>55</v>
      </c>
      <c r="B33" s="108" t="str">
        <f>'TARİH GİRİŞ'!H34</f>
        <v>20/Mar/2017-24/Mar/2017</v>
      </c>
      <c r="C33" s="118" t="s">
        <v>394</v>
      </c>
      <c r="D33" s="118" t="s">
        <v>394</v>
      </c>
      <c r="E33" s="114" t="s">
        <v>395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60"/>
      <c r="R33" s="60"/>
      <c r="S33" s="60"/>
      <c r="T33" s="61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60"/>
      <c r="AH33" s="60"/>
      <c r="AI33" s="60"/>
      <c r="AJ33" s="59"/>
    </row>
    <row r="34" spans="1:36" s="4" customFormat="1" ht="40.5" customHeight="1">
      <c r="A34" s="66" t="s">
        <v>56</v>
      </c>
      <c r="B34" s="108" t="str">
        <f>'TARİH GİRİŞ'!H35</f>
        <v>27/Mar/2017-31/Mar/2017</v>
      </c>
      <c r="C34" s="114" t="s">
        <v>395</v>
      </c>
      <c r="D34" s="114" t="s">
        <v>395</v>
      </c>
      <c r="E34" s="114" t="s">
        <v>395</v>
      </c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60"/>
      <c r="R34" s="60"/>
      <c r="S34" s="60"/>
      <c r="T34" s="61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60"/>
      <c r="AH34" s="60"/>
      <c r="AI34" s="60"/>
      <c r="AJ34" s="59"/>
    </row>
    <row r="35" spans="1:36" s="4" customFormat="1" ht="40.5" customHeight="1">
      <c r="A35" s="66" t="s">
        <v>57</v>
      </c>
      <c r="B35" s="108" t="str">
        <f>'TARİH GİRİŞ'!H36</f>
        <v>03/Nis/2017-07/Nis/2017</v>
      </c>
      <c r="C35" s="114" t="s">
        <v>396</v>
      </c>
      <c r="D35" s="114" t="s">
        <v>396</v>
      </c>
      <c r="E35" s="114" t="s">
        <v>396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60"/>
      <c r="R35" s="60"/>
      <c r="S35" s="60"/>
      <c r="T35" s="61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60"/>
      <c r="AH35" s="60"/>
      <c r="AI35" s="60"/>
      <c r="AJ35" s="59"/>
    </row>
    <row r="36" spans="1:36" s="4" customFormat="1" ht="40.5" customHeight="1">
      <c r="A36" s="66" t="s">
        <v>58</v>
      </c>
      <c r="B36" s="108" t="str">
        <f>'TARİH GİRİŞ'!H37</f>
        <v>10/Nis/2017-14/Nis/2017</v>
      </c>
      <c r="C36" s="114" t="s">
        <v>396</v>
      </c>
      <c r="D36" s="114" t="s">
        <v>396</v>
      </c>
      <c r="E36" s="114" t="s">
        <v>396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1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59"/>
    </row>
    <row r="37" spans="1:36" s="4" customFormat="1" ht="40.5" customHeight="1">
      <c r="A37" s="66" t="s">
        <v>59</v>
      </c>
      <c r="B37" s="108" t="str">
        <f>'TARİH GİRİŞ'!H38</f>
        <v>17/Nis/2017-21/Nis/2017</v>
      </c>
      <c r="C37" s="114" t="s">
        <v>397</v>
      </c>
      <c r="D37" s="114" t="s">
        <v>397</v>
      </c>
      <c r="E37" s="114" t="s">
        <v>397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1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59"/>
    </row>
    <row r="38" spans="1:36" s="4" customFormat="1" ht="40.5" customHeight="1">
      <c r="A38" s="66" t="s">
        <v>60</v>
      </c>
      <c r="B38" s="108" t="str">
        <f>'TARİH GİRİŞ'!H39</f>
        <v>24/Nis/2017-28/Nis/2017</v>
      </c>
      <c r="C38" s="114" t="s">
        <v>397</v>
      </c>
      <c r="D38" s="114" t="s">
        <v>397</v>
      </c>
      <c r="E38" s="114" t="s">
        <v>398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1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59"/>
    </row>
    <row r="39" spans="1:36" s="4" customFormat="1" ht="40.5" customHeight="1">
      <c r="A39" s="66" t="s">
        <v>61</v>
      </c>
      <c r="B39" s="108" t="str">
        <f>'TARİH GİRİŞ'!H40</f>
        <v>01/May/2017-05/May/2017</v>
      </c>
      <c r="C39" s="114" t="s">
        <v>398</v>
      </c>
      <c r="D39" s="114" t="s">
        <v>398</v>
      </c>
      <c r="E39" s="114" t="s">
        <v>399</v>
      </c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1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59"/>
    </row>
    <row r="40" spans="1:36" ht="40.5" customHeight="1">
      <c r="A40" s="66" t="s">
        <v>62</v>
      </c>
      <c r="B40" s="108" t="str">
        <f>'TARİH GİRİŞ'!H41</f>
        <v>08/May/2017-12/May/2017</v>
      </c>
      <c r="C40" s="114" t="s">
        <v>399</v>
      </c>
      <c r="D40" s="114" t="s">
        <v>399</v>
      </c>
      <c r="E40" s="114" t="s">
        <v>399</v>
      </c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2"/>
    </row>
    <row r="41" spans="1:36" ht="40.5" customHeight="1">
      <c r="A41" s="66" t="s">
        <v>63</v>
      </c>
      <c r="B41" s="108" t="str">
        <f>'TARİH GİRİŞ'!H42</f>
        <v>15/May/2017-19/May/2017</v>
      </c>
      <c r="C41" s="114" t="s">
        <v>399</v>
      </c>
      <c r="D41" s="114" t="s">
        <v>399</v>
      </c>
      <c r="E41" s="114" t="s">
        <v>399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1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2"/>
    </row>
    <row r="42" spans="1:36" ht="40.5" customHeight="1">
      <c r="A42" s="66" t="s">
        <v>64</v>
      </c>
      <c r="B42" s="108" t="str">
        <f>'TARİH GİRİŞ'!H43</f>
        <v>22/May/2017-26/May/2017</v>
      </c>
      <c r="C42" s="114" t="s">
        <v>399</v>
      </c>
      <c r="D42" s="115" t="s">
        <v>400</v>
      </c>
      <c r="E42" s="115" t="s">
        <v>400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1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2"/>
    </row>
    <row r="43" spans="1:36" ht="40.5" customHeight="1">
      <c r="A43" s="66" t="s">
        <v>65</v>
      </c>
      <c r="B43" s="108" t="str">
        <f>'TARİH GİRİŞ'!H44</f>
        <v>29/May/2017-02/Haz/2017</v>
      </c>
      <c r="C43" s="115" t="s">
        <v>400</v>
      </c>
      <c r="D43" s="118" t="s">
        <v>401</v>
      </c>
      <c r="E43" s="118" t="s">
        <v>401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1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2"/>
    </row>
    <row r="44" spans="1:36" ht="40.5" customHeight="1">
      <c r="A44" s="66" t="s">
        <v>66</v>
      </c>
      <c r="B44" s="108" t="str">
        <f>'TARİH GİRİŞ'!H45</f>
        <v>05/Haz/2017-09/Haz/2017</v>
      </c>
      <c r="C44" s="118" t="s">
        <v>402</v>
      </c>
      <c r="D44" s="118" t="s">
        <v>402</v>
      </c>
      <c r="E44" s="118" t="s">
        <v>402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1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2"/>
    </row>
    <row r="45" spans="1:36" s="65" customForma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61"/>
      <c r="R45" s="64"/>
      <c r="S45" s="61"/>
      <c r="T45" s="61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61"/>
      <c r="AH45" s="64"/>
      <c r="AI45" s="61"/>
      <c r="AJ45" s="59"/>
    </row>
    <row r="46" spans="1:36" s="65" customForma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60"/>
      <c r="R46" s="60"/>
      <c r="S46" s="60"/>
      <c r="T46" s="61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60"/>
      <c r="AH46" s="60"/>
      <c r="AI46" s="60"/>
      <c r="AJ46" s="59"/>
    </row>
    <row r="47" spans="1:36" s="65" customForma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60"/>
      <c r="R47" s="60"/>
      <c r="S47" s="60"/>
      <c r="T47" s="61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60"/>
      <c r="AH47" s="60"/>
      <c r="AI47" s="60"/>
      <c r="AJ47" s="59"/>
    </row>
    <row r="48" spans="1:36" s="65" customForma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60"/>
      <c r="R48" s="60"/>
      <c r="S48" s="60"/>
      <c r="T48" s="61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60"/>
      <c r="AH48" s="60"/>
      <c r="AI48" s="60"/>
      <c r="AJ48" s="59"/>
    </row>
    <row r="49" spans="1:36" s="65" customFormat="1" ht="12.75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1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59"/>
    </row>
    <row r="50" spans="1:36" s="65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1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59"/>
    </row>
    <row r="51" spans="1:36" s="65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1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59"/>
    </row>
    <row r="52" spans="1:36" s="54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1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2"/>
    </row>
    <row r="53" spans="1:36" s="54" customForma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1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2"/>
    </row>
    <row r="54" spans="1:36" s="54" customForma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1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2"/>
    </row>
    <row r="55" spans="1:36" s="54" customForma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1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2"/>
    </row>
    <row r="56" spans="1:36" s="54" customForma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1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2"/>
    </row>
    <row r="57" spans="1:36" s="54" customForma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1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2"/>
    </row>
    <row r="58" spans="1:36" s="54" customForma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1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2"/>
    </row>
    <row r="59" spans="1:36" s="65" customForma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61"/>
      <c r="R59" s="64"/>
      <c r="S59" s="61"/>
      <c r="T59" s="61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61"/>
      <c r="AH59" s="64"/>
      <c r="AI59" s="61"/>
      <c r="AJ59" s="59"/>
    </row>
    <row r="60" spans="1:36" s="65" customForma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60"/>
      <c r="R60" s="60"/>
      <c r="S60" s="60"/>
      <c r="T60" s="61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60"/>
      <c r="AH60" s="60"/>
      <c r="AI60" s="60"/>
      <c r="AJ60" s="59"/>
    </row>
    <row r="61" spans="1:36" s="65" customForma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60"/>
      <c r="R61" s="60"/>
      <c r="S61" s="60"/>
      <c r="T61" s="61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60"/>
      <c r="AH61" s="60"/>
      <c r="AI61" s="60"/>
      <c r="AJ61" s="59"/>
    </row>
    <row r="62" spans="1:36" s="65" customForma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60"/>
      <c r="R62" s="60"/>
      <c r="S62" s="60"/>
      <c r="T62" s="61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60"/>
      <c r="AH62" s="60"/>
      <c r="AI62" s="60"/>
      <c r="AJ62" s="59"/>
    </row>
    <row r="63" spans="1:36" s="65" customFormat="1" ht="12.7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1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59"/>
    </row>
    <row r="64" spans="1:36" s="65" customForma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1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59"/>
    </row>
    <row r="65" spans="1:36" s="65" customForma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1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59"/>
    </row>
    <row r="66" spans="1:36" s="65" customForma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1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59"/>
    </row>
    <row r="67" spans="1:36" s="54" customForma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1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2"/>
    </row>
    <row r="68" spans="1:36" s="54" customForma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1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2"/>
    </row>
    <row r="69" spans="1:36" s="54" customForma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1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2"/>
    </row>
    <row r="70" spans="1:36" s="54" customForma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1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2"/>
    </row>
    <row r="71" spans="1:36" s="54" customForma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1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2"/>
    </row>
    <row r="72" spans="1:36" s="54" customForma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1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2"/>
    </row>
    <row r="73" spans="1:36" s="65" customForma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61"/>
      <c r="R73" s="64"/>
      <c r="S73" s="61"/>
      <c r="T73" s="61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61"/>
      <c r="AH73" s="64"/>
      <c r="AI73" s="61"/>
      <c r="AJ73" s="59"/>
    </row>
    <row r="74" spans="1:36" s="65" customForma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60"/>
      <c r="R74" s="60"/>
      <c r="S74" s="60"/>
      <c r="T74" s="61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60"/>
      <c r="AH74" s="60"/>
      <c r="AI74" s="60"/>
      <c r="AJ74" s="59"/>
    </row>
    <row r="75" spans="1:36" s="65" customForma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60"/>
      <c r="R75" s="60"/>
      <c r="S75" s="60"/>
      <c r="T75" s="61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60"/>
      <c r="AH75" s="60"/>
      <c r="AI75" s="60"/>
      <c r="AJ75" s="59"/>
    </row>
    <row r="76" spans="1:36" s="65" customForma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60"/>
      <c r="R76" s="60"/>
      <c r="S76" s="60"/>
      <c r="T76" s="61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60"/>
      <c r="AH76" s="60"/>
      <c r="AI76" s="60"/>
      <c r="AJ76" s="59"/>
    </row>
    <row r="77" spans="1:36" s="65" customFormat="1" ht="12.75" customHeight="1">
      <c r="A77" s="61"/>
      <c r="B77" s="61"/>
      <c r="C77" s="60"/>
      <c r="D77" s="61"/>
      <c r="E77" s="61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1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59"/>
    </row>
    <row r="78" spans="1:36" s="65" customFormat="1">
      <c r="A78" s="61"/>
      <c r="B78" s="61"/>
      <c r="C78" s="61"/>
      <c r="D78" s="61"/>
      <c r="E78" s="61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1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59"/>
    </row>
    <row r="79" spans="1:36" s="65" customFormat="1">
      <c r="A79" s="61"/>
      <c r="B79" s="61"/>
      <c r="C79" s="61"/>
      <c r="D79" s="61"/>
      <c r="E79" s="61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1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59"/>
    </row>
    <row r="80" spans="1:36" s="54" customFormat="1">
      <c r="A80" s="61"/>
      <c r="B80" s="61"/>
      <c r="C80" s="60"/>
      <c r="D80" s="61"/>
      <c r="E80" s="61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1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2"/>
    </row>
    <row r="81" spans="1:36" s="54" customFormat="1">
      <c r="A81" s="61"/>
      <c r="B81" s="61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1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2"/>
    </row>
    <row r="82" spans="1:36" s="54" customFormat="1">
      <c r="A82" s="61"/>
      <c r="B82" s="61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1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2"/>
    </row>
    <row r="83" spans="1:36" s="54" customFormat="1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1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2"/>
    </row>
    <row r="84" spans="1:36" s="54" customForma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1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2"/>
    </row>
    <row r="85" spans="1:36" s="54" customForma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1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2"/>
    </row>
    <row r="86" spans="1:36" s="54" customForma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1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2"/>
    </row>
    <row r="87" spans="1:36" s="65" customForma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61"/>
      <c r="R87" s="64"/>
      <c r="S87" s="61"/>
      <c r="T87" s="61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61"/>
      <c r="AH87" s="64"/>
      <c r="AI87" s="61"/>
      <c r="AJ87" s="59"/>
    </row>
    <row r="88" spans="1:36" s="65" customForma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60"/>
      <c r="R88" s="60"/>
      <c r="S88" s="60"/>
      <c r="T88" s="61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60"/>
      <c r="AH88" s="60"/>
      <c r="AI88" s="60"/>
      <c r="AJ88" s="59"/>
    </row>
    <row r="89" spans="1:36" s="65" customForma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60"/>
      <c r="R89" s="60"/>
      <c r="S89" s="60"/>
      <c r="T89" s="61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60"/>
      <c r="AH89" s="60"/>
      <c r="AI89" s="60"/>
      <c r="AJ89" s="59"/>
    </row>
    <row r="90" spans="1:36" s="65" customForma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60"/>
      <c r="R90" s="60"/>
      <c r="S90" s="60"/>
      <c r="T90" s="61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60"/>
      <c r="AH90" s="60"/>
      <c r="AI90" s="60"/>
      <c r="AJ90" s="59"/>
    </row>
    <row r="91" spans="1:36" s="65" customFormat="1" ht="12.75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1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59"/>
    </row>
    <row r="92" spans="1:36" s="65" customForma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1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59"/>
    </row>
    <row r="93" spans="1:36" s="65" customForma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1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59"/>
    </row>
    <row r="94" spans="1:36" s="65" customForma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1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59"/>
    </row>
    <row r="95" spans="1:36" s="65" customForma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1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59"/>
    </row>
    <row r="96" spans="1:36" s="54" customForma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1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2"/>
    </row>
    <row r="97" spans="1:36" s="54" customForma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1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2"/>
    </row>
    <row r="98" spans="1:36" s="54" customForma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1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2"/>
    </row>
    <row r="99" spans="1:36" s="54" customForma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1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2"/>
    </row>
    <row r="100" spans="1:36" s="54" customForma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1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2"/>
    </row>
    <row r="101" spans="1:36" s="54" customForma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1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2"/>
    </row>
    <row r="102" spans="1:36" s="65" customForma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61"/>
      <c r="R102" s="64"/>
      <c r="S102" s="61"/>
      <c r="T102" s="61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61"/>
      <c r="AH102" s="64"/>
      <c r="AI102" s="61"/>
      <c r="AJ102" s="59"/>
    </row>
    <row r="103" spans="1:36" s="65" customForma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60"/>
      <c r="R103" s="60"/>
      <c r="S103" s="60"/>
      <c r="T103" s="61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60"/>
      <c r="AH103" s="60"/>
      <c r="AI103" s="60"/>
      <c r="AJ103" s="59"/>
    </row>
    <row r="104" spans="1:36" s="65" customForma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60"/>
      <c r="R104" s="60"/>
      <c r="S104" s="60"/>
      <c r="T104" s="61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60"/>
      <c r="AH104" s="60"/>
      <c r="AI104" s="60"/>
      <c r="AJ104" s="59"/>
    </row>
    <row r="105" spans="1:36" s="65" customForma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60"/>
      <c r="R105" s="60"/>
      <c r="S105" s="60"/>
      <c r="T105" s="61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60"/>
      <c r="AH105" s="60"/>
      <c r="AI105" s="60"/>
      <c r="AJ105" s="59"/>
    </row>
    <row r="106" spans="1:36" s="65" customFormat="1" ht="12.75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1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59"/>
    </row>
    <row r="107" spans="1:36" s="65" customForma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1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59"/>
    </row>
    <row r="108" spans="1:36" s="65" customForma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1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59"/>
    </row>
    <row r="109" spans="1:36" s="65" customForma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1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59"/>
    </row>
    <row r="110" spans="1:36" s="54" customForma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1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2"/>
    </row>
    <row r="111" spans="1:36" s="65" customForma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1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59"/>
    </row>
    <row r="112" spans="1:36" s="65" customFormat="1" ht="12.7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1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59"/>
    </row>
    <row r="113" spans="1:36" s="65" customForma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1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59"/>
    </row>
    <row r="114" spans="1:36" s="65" customForma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1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59"/>
    </row>
    <row r="115" spans="1:36" s="65" customForma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1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59"/>
    </row>
    <row r="116" spans="1:36" s="65" customForma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61"/>
      <c r="R116" s="64"/>
      <c r="S116" s="61"/>
      <c r="T116" s="61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61"/>
      <c r="AH116" s="64"/>
      <c r="AI116" s="61"/>
      <c r="AJ116" s="59"/>
    </row>
    <row r="117" spans="1:36" s="65" customForma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60"/>
      <c r="R117" s="60"/>
      <c r="S117" s="60"/>
      <c r="T117" s="61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60"/>
      <c r="AH117" s="60"/>
      <c r="AI117" s="60"/>
      <c r="AJ117" s="59"/>
    </row>
    <row r="118" spans="1:36" s="65" customForma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60"/>
      <c r="R118" s="60"/>
      <c r="S118" s="60"/>
      <c r="T118" s="61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60"/>
      <c r="AH118" s="60"/>
      <c r="AI118" s="60"/>
      <c r="AJ118" s="59"/>
    </row>
    <row r="119" spans="1:36" s="65" customForma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60"/>
      <c r="R119" s="60"/>
      <c r="S119" s="60"/>
      <c r="T119" s="61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0"/>
      <c r="AH119" s="60"/>
      <c r="AI119" s="60"/>
      <c r="AJ119" s="59"/>
    </row>
    <row r="120" spans="1:36" s="65" customFormat="1" ht="12.75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1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59"/>
    </row>
    <row r="121" spans="1:36" s="65" customForma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1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59"/>
    </row>
    <row r="122" spans="1:36" s="65" customForma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1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59"/>
    </row>
    <row r="123" spans="1:36" s="54" customForma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1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2"/>
    </row>
    <row r="124" spans="1:36" s="54" customForma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1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2"/>
    </row>
    <row r="125" spans="1:36" s="54" customForma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1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2"/>
    </row>
    <row r="126" spans="1:36" s="54" customForma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1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2"/>
    </row>
    <row r="127" spans="1:36" s="54" customForma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1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2"/>
    </row>
    <row r="128" spans="1:36" s="54" customForma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1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2"/>
    </row>
    <row r="129" spans="1:36" s="54" customForma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1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2"/>
    </row>
    <row r="130" spans="1:36" s="65" customForma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61"/>
      <c r="R130" s="64"/>
      <c r="S130" s="61"/>
      <c r="T130" s="61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61"/>
      <c r="AH130" s="64"/>
      <c r="AI130" s="61"/>
      <c r="AJ130" s="59"/>
    </row>
    <row r="131" spans="1:36" s="65" customForma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60"/>
      <c r="R131" s="60"/>
      <c r="S131" s="60"/>
      <c r="T131" s="61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60"/>
      <c r="AH131" s="60"/>
      <c r="AI131" s="60"/>
      <c r="AJ131" s="59"/>
    </row>
    <row r="132" spans="1:36" s="65" customForma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60"/>
      <c r="R132" s="60"/>
      <c r="S132" s="60"/>
      <c r="T132" s="61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60"/>
      <c r="AH132" s="60"/>
      <c r="AI132" s="60"/>
      <c r="AJ132" s="59"/>
    </row>
    <row r="133" spans="1:36" s="65" customForma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60"/>
      <c r="R133" s="60"/>
      <c r="S133" s="60"/>
      <c r="T133" s="61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60"/>
      <c r="AH133" s="60"/>
      <c r="AI133" s="60"/>
      <c r="AJ133" s="59"/>
    </row>
    <row r="134" spans="1:36" s="65" customFormat="1" ht="12.75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1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59"/>
    </row>
    <row r="135" spans="1:36" s="65" customForma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1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59"/>
    </row>
    <row r="136" spans="1:36" s="65" customForma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1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59"/>
    </row>
    <row r="137" spans="1:36" s="54" customForma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1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2"/>
    </row>
    <row r="138" spans="1:36" s="54" customForma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1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2"/>
    </row>
    <row r="139" spans="1:36" s="54" customForma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1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2"/>
    </row>
    <row r="140" spans="1:36" s="54" customForma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1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2"/>
    </row>
    <row r="141" spans="1:36" s="54" customForma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1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2"/>
    </row>
    <row r="142" spans="1:36" s="54" customForma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1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2"/>
    </row>
    <row r="143" spans="1:36" s="54" customForma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1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2"/>
    </row>
    <row r="144" spans="1:36" s="65" customForma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61"/>
      <c r="R144" s="64"/>
      <c r="S144" s="61"/>
      <c r="T144" s="61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61"/>
      <c r="AH144" s="64"/>
      <c r="AI144" s="61"/>
      <c r="AJ144" s="59"/>
    </row>
    <row r="145" spans="1:36" s="65" customForma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60"/>
      <c r="R145" s="60"/>
      <c r="S145" s="60"/>
      <c r="T145" s="61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60"/>
      <c r="AH145" s="60"/>
      <c r="AI145" s="60"/>
      <c r="AJ145" s="59"/>
    </row>
    <row r="146" spans="1:36" s="65" customForma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  <c r="R146" s="60"/>
      <c r="S146" s="60"/>
      <c r="T146" s="61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60"/>
      <c r="AH146" s="60"/>
      <c r="AI146" s="60"/>
      <c r="AJ146" s="59"/>
    </row>
    <row r="147" spans="1:36" s="65" customForma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  <c r="R147" s="60"/>
      <c r="S147" s="60"/>
      <c r="T147" s="61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60"/>
      <c r="AH147" s="60"/>
      <c r="AI147" s="60"/>
      <c r="AJ147" s="59"/>
    </row>
    <row r="148" spans="1:36" s="65" customFormat="1" ht="12.7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1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59"/>
    </row>
    <row r="149" spans="1:36" s="65" customForma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1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59"/>
    </row>
    <row r="150" spans="1:36" s="65" customForma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1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59"/>
    </row>
    <row r="151" spans="1:36" s="54" customForma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1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2"/>
    </row>
    <row r="152" spans="1:36" s="54" customForma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1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2"/>
    </row>
    <row r="153" spans="1:36" s="54" customForma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1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2"/>
    </row>
    <row r="154" spans="1:36" s="54" customForma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1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2"/>
    </row>
    <row r="155" spans="1:36" s="54" customForma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1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2"/>
    </row>
    <row r="156" spans="1:36" s="54" customForma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1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2"/>
    </row>
    <row r="157" spans="1:36" s="54" customForma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1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2"/>
    </row>
    <row r="158" spans="1:36" s="65" customForma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61"/>
      <c r="R158" s="64"/>
      <c r="S158" s="61"/>
      <c r="T158" s="61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61"/>
      <c r="AH158" s="64"/>
      <c r="AI158" s="61"/>
      <c r="AJ158" s="59"/>
    </row>
    <row r="159" spans="1:36" s="65" customForma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60"/>
      <c r="R159" s="60"/>
      <c r="S159" s="60"/>
      <c r="T159" s="61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60"/>
      <c r="AH159" s="60"/>
      <c r="AI159" s="60"/>
      <c r="AJ159" s="59"/>
    </row>
    <row r="160" spans="1:36" s="65" customForma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60"/>
      <c r="R160" s="60"/>
      <c r="S160" s="60"/>
      <c r="T160" s="61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60"/>
      <c r="AH160" s="60"/>
      <c r="AI160" s="60"/>
      <c r="AJ160" s="59"/>
    </row>
    <row r="161" spans="1:36" s="65" customForma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60"/>
      <c r="R161" s="60"/>
      <c r="S161" s="60"/>
      <c r="T161" s="61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60"/>
      <c r="AH161" s="60"/>
      <c r="AI161" s="60"/>
      <c r="AJ161" s="59"/>
    </row>
    <row r="162" spans="1:36" s="65" customFormat="1" ht="12.75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1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59"/>
    </row>
    <row r="163" spans="1:36" s="65" customForma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1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59"/>
    </row>
    <row r="164" spans="1:36" s="65" customForma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1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59"/>
    </row>
    <row r="165" spans="1:36" s="54" customForma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1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2"/>
    </row>
    <row r="166" spans="1:36" s="54" customForma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1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2"/>
    </row>
    <row r="167" spans="1:36" s="65" customForma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1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59"/>
    </row>
    <row r="168" spans="1:36" s="65" customForma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1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59"/>
    </row>
    <row r="169" spans="1:36" s="65" customForma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1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59"/>
    </row>
    <row r="170" spans="1:36" s="65" customForma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1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59"/>
    </row>
    <row r="171" spans="1:36" s="65" customForma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1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59"/>
    </row>
    <row r="172" spans="1:36" s="54" customFormat="1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1"/>
      <c r="R172" s="61"/>
      <c r="S172" s="61"/>
      <c r="T172" s="61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61"/>
      <c r="AH172" s="64"/>
      <c r="AI172" s="61"/>
      <c r="AJ172" s="62"/>
    </row>
    <row r="173" spans="1:36" s="54" customFormat="1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1"/>
      <c r="R173" s="61"/>
      <c r="S173" s="61"/>
      <c r="T173" s="61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60"/>
      <c r="AH173" s="60"/>
      <c r="AI173" s="60"/>
      <c r="AJ173" s="62"/>
    </row>
    <row r="174" spans="1:36" s="54" customFormat="1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1"/>
      <c r="R174" s="61"/>
      <c r="S174" s="61"/>
      <c r="T174" s="61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60"/>
      <c r="AH174" s="60"/>
      <c r="AI174" s="60"/>
      <c r="AJ174" s="62"/>
    </row>
    <row r="175" spans="1:36" s="54" customFormat="1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1"/>
      <c r="R175" s="61"/>
      <c r="S175" s="61"/>
      <c r="T175" s="61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60"/>
      <c r="AH175" s="60"/>
      <c r="AI175" s="60"/>
      <c r="AJ175" s="62"/>
    </row>
    <row r="176" spans="1:36" s="54" customFormat="1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1"/>
      <c r="R176" s="61"/>
      <c r="S176" s="61"/>
      <c r="T176" s="61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2"/>
    </row>
    <row r="177" spans="1:36" s="54" customFormat="1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1"/>
      <c r="R177" s="61"/>
      <c r="S177" s="61"/>
      <c r="T177" s="61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2"/>
    </row>
    <row r="178" spans="1:36" s="54" customFormat="1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1"/>
      <c r="R178" s="61"/>
      <c r="S178" s="61"/>
      <c r="T178" s="61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2"/>
    </row>
    <row r="179" spans="1:36" s="54" customFormat="1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1"/>
      <c r="R179" s="61"/>
      <c r="S179" s="61"/>
      <c r="T179" s="61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2"/>
    </row>
    <row r="180" spans="1:36" s="54" customFormat="1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1"/>
      <c r="R180" s="61"/>
      <c r="S180" s="61"/>
      <c r="T180" s="61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2"/>
    </row>
    <row r="181" spans="1:36" s="54" customFormat="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1"/>
      <c r="R181" s="61"/>
      <c r="S181" s="61"/>
      <c r="T181" s="61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2"/>
    </row>
    <row r="182" spans="1:36" s="54" customFormat="1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1"/>
      <c r="R182" s="61"/>
      <c r="S182" s="61"/>
      <c r="T182" s="61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2"/>
    </row>
    <row r="183" spans="1:36" s="54" customFormat="1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1"/>
      <c r="R183" s="61"/>
      <c r="S183" s="61"/>
      <c r="T183" s="61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2"/>
    </row>
    <row r="184" spans="1:36" s="54" customForma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1"/>
      <c r="R184" s="61"/>
      <c r="S184" s="61"/>
      <c r="T184" s="61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2"/>
    </row>
    <row r="185" spans="1:36" s="54" customFormat="1">
      <c r="Q185" s="63"/>
      <c r="R185" s="63"/>
      <c r="S185" s="63"/>
      <c r="T185" s="63"/>
    </row>
    <row r="186" spans="1:36" s="54" customFormat="1">
      <c r="Q186" s="63"/>
      <c r="R186" s="63"/>
      <c r="S186" s="63"/>
      <c r="T186" s="63"/>
    </row>
    <row r="187" spans="1:36" s="54" customFormat="1">
      <c r="Q187" s="63"/>
      <c r="R187" s="63"/>
      <c r="S187" s="63"/>
      <c r="T187" s="63"/>
    </row>
    <row r="188" spans="1:36" s="54" customFormat="1">
      <c r="Q188" s="63"/>
      <c r="R188" s="63"/>
      <c r="S188" s="63"/>
      <c r="T188" s="63"/>
    </row>
    <row r="189" spans="1:36" s="54" customFormat="1">
      <c r="Q189" s="63"/>
      <c r="R189" s="63"/>
      <c r="S189" s="63"/>
      <c r="T189" s="63"/>
    </row>
    <row r="190" spans="1:36" s="54" customFormat="1">
      <c r="Q190" s="63"/>
      <c r="R190" s="63"/>
      <c r="S190" s="63"/>
      <c r="T190" s="63"/>
    </row>
    <row r="191" spans="1:36" s="54" customFormat="1">
      <c r="Q191" s="63"/>
      <c r="R191" s="63"/>
      <c r="S191" s="63"/>
      <c r="T191" s="63"/>
    </row>
    <row r="192" spans="1:36" s="54" customFormat="1">
      <c r="Q192" s="63"/>
      <c r="R192" s="63"/>
      <c r="S192" s="63"/>
      <c r="T192" s="63"/>
    </row>
    <row r="193" spans="17:20" s="54" customFormat="1">
      <c r="Q193" s="63"/>
      <c r="R193" s="63"/>
      <c r="S193" s="63"/>
      <c r="T193" s="63"/>
    </row>
    <row r="194" spans="17:20" s="54" customFormat="1">
      <c r="Q194" s="63"/>
      <c r="R194" s="63"/>
      <c r="S194" s="63"/>
      <c r="T194" s="63"/>
    </row>
    <row r="195" spans="17:20" s="54" customFormat="1">
      <c r="Q195" s="63"/>
      <c r="R195" s="63"/>
      <c r="S195" s="63"/>
      <c r="T195" s="63"/>
    </row>
    <row r="196" spans="17:20" s="54" customFormat="1">
      <c r="Q196" s="63"/>
      <c r="R196" s="63"/>
      <c r="S196" s="63"/>
      <c r="T196" s="63"/>
    </row>
    <row r="197" spans="17:20" s="54" customFormat="1">
      <c r="Q197" s="63"/>
      <c r="R197" s="63"/>
      <c r="S197" s="63"/>
      <c r="T197" s="63"/>
    </row>
    <row r="198" spans="17:20" s="54" customFormat="1">
      <c r="Q198" s="63"/>
      <c r="R198" s="63"/>
      <c r="S198" s="63"/>
      <c r="T198" s="63"/>
    </row>
    <row r="199" spans="17:20" s="54" customFormat="1">
      <c r="Q199" s="63"/>
      <c r="R199" s="63"/>
      <c r="S199" s="63"/>
      <c r="T199" s="63"/>
    </row>
    <row r="200" spans="17:20" s="54" customFormat="1">
      <c r="Q200" s="63"/>
      <c r="R200" s="63"/>
      <c r="S200" s="63"/>
      <c r="T200" s="63"/>
    </row>
    <row r="201" spans="17:20" s="54" customFormat="1">
      <c r="Q201" s="63"/>
      <c r="R201" s="63"/>
      <c r="S201" s="63"/>
      <c r="T201" s="63"/>
    </row>
    <row r="202" spans="17:20" s="54" customFormat="1">
      <c r="Q202" s="63"/>
      <c r="R202" s="63"/>
      <c r="S202" s="63"/>
      <c r="T202" s="63"/>
    </row>
    <row r="203" spans="17:20" s="54" customFormat="1">
      <c r="Q203" s="63"/>
      <c r="R203" s="63"/>
      <c r="S203" s="63"/>
      <c r="T203" s="63"/>
    </row>
    <row r="204" spans="17:20" s="54" customFormat="1">
      <c r="Q204" s="63"/>
      <c r="R204" s="63"/>
      <c r="S204" s="63"/>
      <c r="T204" s="63"/>
    </row>
    <row r="205" spans="17:20" s="54" customFormat="1">
      <c r="Q205" s="63"/>
      <c r="R205" s="63"/>
      <c r="S205" s="63"/>
      <c r="T205" s="63"/>
    </row>
    <row r="206" spans="17:20" s="54" customFormat="1">
      <c r="Q206" s="63"/>
      <c r="R206" s="63"/>
      <c r="S206" s="63"/>
      <c r="T206" s="63"/>
    </row>
    <row r="207" spans="17:20" s="54" customFormat="1">
      <c r="Q207" s="63"/>
      <c r="R207" s="63"/>
      <c r="S207" s="63"/>
      <c r="T207" s="63"/>
    </row>
    <row r="208" spans="17:20" s="54" customFormat="1">
      <c r="Q208" s="63"/>
      <c r="R208" s="63"/>
      <c r="S208" s="63"/>
      <c r="T208" s="63"/>
    </row>
    <row r="209" spans="17:20" s="54" customFormat="1">
      <c r="Q209" s="63"/>
      <c r="R209" s="63"/>
      <c r="S209" s="63"/>
      <c r="T209" s="63"/>
    </row>
    <row r="210" spans="17:20" s="54" customFormat="1">
      <c r="Q210" s="63"/>
      <c r="R210" s="63"/>
      <c r="S210" s="63"/>
      <c r="T210" s="63"/>
    </row>
    <row r="211" spans="17:20" s="54" customFormat="1">
      <c r="Q211" s="63"/>
      <c r="R211" s="63"/>
      <c r="S211" s="63"/>
      <c r="T211" s="63"/>
    </row>
    <row r="212" spans="17:20" s="54" customFormat="1">
      <c r="Q212" s="63"/>
      <c r="R212" s="63"/>
      <c r="S212" s="63"/>
      <c r="T212" s="63"/>
    </row>
    <row r="213" spans="17:20" s="54" customFormat="1">
      <c r="Q213" s="63"/>
      <c r="R213" s="63"/>
      <c r="S213" s="63"/>
      <c r="T213" s="63"/>
    </row>
    <row r="214" spans="17:20" s="54" customFormat="1">
      <c r="Q214" s="63"/>
      <c r="R214" s="63"/>
      <c r="S214" s="63"/>
      <c r="T214" s="63"/>
    </row>
    <row r="215" spans="17:20" s="54" customFormat="1">
      <c r="Q215" s="63"/>
      <c r="R215" s="63"/>
      <c r="S215" s="63"/>
      <c r="T215" s="63"/>
    </row>
    <row r="216" spans="17:20" s="54" customFormat="1">
      <c r="Q216" s="63"/>
      <c r="R216" s="63"/>
      <c r="S216" s="63"/>
      <c r="T216" s="63"/>
    </row>
    <row r="217" spans="17:20" s="54" customFormat="1">
      <c r="Q217" s="63"/>
      <c r="R217" s="63"/>
      <c r="S217" s="63"/>
      <c r="T217" s="63"/>
    </row>
    <row r="218" spans="17:20" s="54" customFormat="1">
      <c r="Q218" s="63"/>
      <c r="R218" s="63"/>
      <c r="S218" s="63"/>
      <c r="T218" s="63"/>
    </row>
    <row r="219" spans="17:20" s="54" customFormat="1">
      <c r="Q219" s="63"/>
      <c r="R219" s="63"/>
      <c r="S219" s="63"/>
      <c r="T219" s="63"/>
    </row>
    <row r="220" spans="17:20" s="54" customFormat="1">
      <c r="Q220" s="63"/>
      <c r="R220" s="63"/>
      <c r="S220" s="63"/>
      <c r="T220" s="63"/>
    </row>
    <row r="221" spans="17:20" s="54" customFormat="1">
      <c r="Q221" s="63"/>
      <c r="R221" s="63"/>
      <c r="S221" s="63"/>
      <c r="T221" s="63"/>
    </row>
    <row r="222" spans="17:20" s="54" customFormat="1">
      <c r="Q222" s="63"/>
      <c r="R222" s="63"/>
      <c r="S222" s="63"/>
      <c r="T222" s="63"/>
    </row>
    <row r="223" spans="17:20" s="54" customFormat="1">
      <c r="Q223" s="63"/>
      <c r="R223" s="63"/>
      <c r="S223" s="63"/>
      <c r="T223" s="63"/>
    </row>
    <row r="224" spans="17:20" s="54" customFormat="1">
      <c r="Q224" s="63"/>
      <c r="R224" s="63"/>
      <c r="S224" s="63"/>
      <c r="T224" s="63"/>
    </row>
    <row r="225" spans="17:20" s="54" customFormat="1">
      <c r="Q225" s="63"/>
      <c r="R225" s="63"/>
      <c r="S225" s="63"/>
      <c r="T225" s="63"/>
    </row>
    <row r="226" spans="17:20" s="54" customFormat="1">
      <c r="Q226" s="63"/>
      <c r="R226" s="63"/>
      <c r="S226" s="63"/>
      <c r="T226" s="63"/>
    </row>
    <row r="227" spans="17:20" s="54" customFormat="1">
      <c r="Q227" s="63"/>
      <c r="R227" s="63"/>
      <c r="S227" s="63"/>
      <c r="T227" s="63"/>
    </row>
    <row r="228" spans="17:20" s="54" customFormat="1">
      <c r="Q228" s="63"/>
      <c r="R228" s="63"/>
      <c r="S228" s="63"/>
      <c r="T228" s="63"/>
    </row>
    <row r="229" spans="17:20" s="54" customFormat="1">
      <c r="Q229" s="63"/>
      <c r="R229" s="63"/>
      <c r="S229" s="63"/>
      <c r="T229" s="63"/>
    </row>
    <row r="230" spans="17:20" s="54" customFormat="1">
      <c r="Q230" s="63"/>
      <c r="R230" s="63"/>
      <c r="S230" s="63"/>
      <c r="T230" s="63"/>
    </row>
    <row r="231" spans="17:20" s="54" customFormat="1">
      <c r="Q231" s="63"/>
      <c r="R231" s="63"/>
      <c r="S231" s="63"/>
      <c r="T231" s="63"/>
    </row>
    <row r="232" spans="17:20" s="54" customFormat="1">
      <c r="Q232" s="63"/>
      <c r="R232" s="63"/>
      <c r="S232" s="63"/>
      <c r="T232" s="63"/>
    </row>
    <row r="233" spans="17:20" s="54" customFormat="1">
      <c r="Q233" s="63"/>
      <c r="R233" s="63"/>
      <c r="S233" s="63"/>
      <c r="T233" s="63"/>
    </row>
    <row r="234" spans="17:20" s="54" customFormat="1">
      <c r="Q234" s="63"/>
      <c r="R234" s="63"/>
      <c r="S234" s="63"/>
      <c r="T234" s="63"/>
    </row>
    <row r="235" spans="17:20" s="54" customFormat="1">
      <c r="Q235" s="63"/>
      <c r="R235" s="63"/>
      <c r="S235" s="63"/>
      <c r="T235" s="63"/>
    </row>
    <row r="236" spans="17:20" s="54" customFormat="1">
      <c r="Q236" s="63"/>
      <c r="R236" s="63"/>
      <c r="S236" s="63"/>
      <c r="T236" s="63"/>
    </row>
    <row r="237" spans="17:20" s="54" customFormat="1">
      <c r="Q237" s="63"/>
      <c r="R237" s="63"/>
      <c r="S237" s="63"/>
      <c r="T237" s="63"/>
    </row>
    <row r="238" spans="17:20" s="54" customFormat="1">
      <c r="Q238" s="63"/>
      <c r="R238" s="63"/>
      <c r="S238" s="63"/>
      <c r="T238" s="63"/>
    </row>
    <row r="239" spans="17:20" s="54" customFormat="1">
      <c r="Q239" s="63"/>
      <c r="R239" s="63"/>
      <c r="S239" s="63"/>
      <c r="T239" s="63"/>
    </row>
    <row r="240" spans="17:20" s="54" customFormat="1">
      <c r="Q240" s="63"/>
      <c r="R240" s="63"/>
      <c r="S240" s="63"/>
      <c r="T240" s="63"/>
    </row>
    <row r="241" spans="17:20" s="54" customFormat="1">
      <c r="Q241" s="63"/>
      <c r="R241" s="63"/>
      <c r="S241" s="63"/>
      <c r="T241" s="63"/>
    </row>
    <row r="242" spans="17:20" s="54" customFormat="1">
      <c r="Q242" s="63"/>
      <c r="R242" s="63"/>
      <c r="S242" s="63"/>
      <c r="T242" s="63"/>
    </row>
    <row r="243" spans="17:20" s="54" customFormat="1">
      <c r="Q243" s="63"/>
      <c r="R243" s="63"/>
      <c r="S243" s="63"/>
      <c r="T243" s="63"/>
    </row>
    <row r="244" spans="17:20" s="54" customFormat="1">
      <c r="Q244" s="63"/>
      <c r="R244" s="63"/>
      <c r="S244" s="63"/>
      <c r="T244" s="63"/>
    </row>
    <row r="245" spans="17:20" s="54" customFormat="1">
      <c r="Q245" s="63"/>
      <c r="R245" s="63"/>
      <c r="S245" s="63"/>
      <c r="T245" s="63"/>
    </row>
    <row r="246" spans="17:20" s="54" customFormat="1">
      <c r="Q246" s="63"/>
      <c r="R246" s="63"/>
      <c r="S246" s="63"/>
      <c r="T246" s="63"/>
    </row>
    <row r="247" spans="17:20" s="54" customFormat="1">
      <c r="Q247" s="63"/>
      <c r="R247" s="63"/>
      <c r="S247" s="63"/>
      <c r="T247" s="63"/>
    </row>
    <row r="248" spans="17:20" s="54" customFormat="1">
      <c r="Q248" s="63"/>
      <c r="R248" s="63"/>
      <c r="S248" s="63"/>
      <c r="T248" s="63"/>
    </row>
    <row r="249" spans="17:20" s="54" customFormat="1">
      <c r="Q249" s="63"/>
      <c r="R249" s="63"/>
      <c r="S249" s="63"/>
      <c r="T249" s="63"/>
    </row>
    <row r="250" spans="17:20" s="54" customFormat="1">
      <c r="Q250" s="63"/>
      <c r="R250" s="63"/>
      <c r="S250" s="63"/>
      <c r="T250" s="63"/>
    </row>
    <row r="251" spans="17:20" s="54" customFormat="1">
      <c r="Q251" s="63"/>
      <c r="R251" s="63"/>
      <c r="S251" s="63"/>
      <c r="T251" s="63"/>
    </row>
    <row r="252" spans="17:20" s="54" customFormat="1">
      <c r="Q252" s="63"/>
      <c r="R252" s="63"/>
      <c r="S252" s="63"/>
      <c r="T252" s="63"/>
    </row>
    <row r="253" spans="17:20" s="54" customFormat="1">
      <c r="Q253" s="63"/>
      <c r="R253" s="63"/>
      <c r="S253" s="63"/>
      <c r="T253" s="63"/>
    </row>
    <row r="254" spans="17:20" s="54" customFormat="1">
      <c r="Q254" s="63"/>
      <c r="R254" s="63"/>
      <c r="S254" s="63"/>
      <c r="T254" s="63"/>
    </row>
    <row r="255" spans="17:20" s="54" customFormat="1">
      <c r="Q255" s="63"/>
      <c r="R255" s="63"/>
      <c r="S255" s="63"/>
      <c r="T255" s="63"/>
    </row>
    <row r="256" spans="17:20" s="54" customFormat="1">
      <c r="Q256" s="63"/>
      <c r="R256" s="63"/>
      <c r="S256" s="63"/>
      <c r="T256" s="63"/>
    </row>
    <row r="257" spans="17:20" s="54" customFormat="1">
      <c r="Q257" s="63"/>
      <c r="R257" s="63"/>
      <c r="S257" s="63"/>
      <c r="T257" s="63"/>
    </row>
    <row r="258" spans="17:20" s="54" customFormat="1">
      <c r="Q258" s="63"/>
      <c r="R258" s="63"/>
      <c r="S258" s="63"/>
      <c r="T258" s="63"/>
    </row>
  </sheetData>
  <mergeCells count="1">
    <mergeCell ref="A8:B8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ayfa2">
    <tabColor theme="6" tint="-0.499984740745262"/>
  </sheetPr>
  <dimension ref="A1:AO258"/>
  <sheetViews>
    <sheetView topLeftCell="B1" workbookViewId="0"/>
  </sheetViews>
  <sheetFormatPr defaultRowHeight="12.75"/>
  <cols>
    <col min="1" max="1" width="9.140625" style="54"/>
    <col min="2" max="2" width="30.85546875" style="3" customWidth="1"/>
    <col min="3" max="10" width="25.7109375" style="3" customWidth="1"/>
    <col min="11" max="21" width="9.140625" style="54"/>
    <col min="22" max="25" width="9.140625" style="63"/>
    <col min="26" max="41" width="9.140625" style="54"/>
    <col min="42" max="16384" width="9.140625" style="3"/>
  </cols>
  <sheetData>
    <row r="1" spans="1:41" s="54" customFormat="1">
      <c r="V1" s="63"/>
      <c r="W1" s="63"/>
      <c r="X1" s="63"/>
      <c r="Y1" s="63"/>
    </row>
    <row r="2" spans="1:41" s="54" customFormat="1">
      <c r="V2" s="63"/>
      <c r="W2" s="63"/>
      <c r="X2" s="63"/>
      <c r="Y2" s="63"/>
    </row>
    <row r="3" spans="1:41" s="54" customFormat="1">
      <c r="V3" s="63"/>
      <c r="W3" s="63"/>
      <c r="X3" s="63"/>
      <c r="Y3" s="63"/>
    </row>
    <row r="4" spans="1:41" s="54" customFormat="1">
      <c r="V4" s="63"/>
      <c r="W4" s="63"/>
      <c r="X4" s="63"/>
      <c r="Y4" s="63"/>
    </row>
    <row r="5" spans="1:41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1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1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60"/>
      <c r="W7" s="60"/>
      <c r="X7" s="60"/>
      <c r="Y7" s="61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60"/>
      <c r="AM7" s="60"/>
      <c r="AN7" s="60"/>
      <c r="AO7" s="59"/>
    </row>
    <row r="8" spans="1:41" s="4" customFormat="1" ht="12.75" customHeight="1">
      <c r="A8" s="289"/>
      <c r="B8" s="290"/>
      <c r="C8" s="67" t="s">
        <v>8</v>
      </c>
      <c r="D8" s="67" t="s">
        <v>9</v>
      </c>
      <c r="E8" s="67" t="s">
        <v>10</v>
      </c>
      <c r="F8" s="67" t="s">
        <v>11</v>
      </c>
      <c r="G8" s="67" t="s">
        <v>12</v>
      </c>
      <c r="H8" s="67" t="s">
        <v>13</v>
      </c>
      <c r="I8" s="67" t="s">
        <v>14</v>
      </c>
      <c r="J8" s="67" t="s">
        <v>15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1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59"/>
    </row>
    <row r="9" spans="1:41" s="4" customFormat="1" ht="40.5" customHeight="1">
      <c r="A9" s="66" t="s">
        <v>31</v>
      </c>
      <c r="B9" s="16" t="str">
        <f>'TARİH GİRİŞ'!H10</f>
        <v>19/Eyl/2016-23/Eyl/2016</v>
      </c>
      <c r="C9" s="101" t="s">
        <v>470</v>
      </c>
      <c r="D9" s="102" t="s">
        <v>411</v>
      </c>
      <c r="E9" s="102" t="s">
        <v>420</v>
      </c>
      <c r="F9" s="102" t="s">
        <v>421</v>
      </c>
      <c r="G9" s="102" t="s">
        <v>440</v>
      </c>
      <c r="H9" s="102" t="s">
        <v>454</v>
      </c>
      <c r="I9" s="102" t="s">
        <v>457</v>
      </c>
      <c r="J9" s="102" t="s">
        <v>462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1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59"/>
    </row>
    <row r="10" spans="1:41" s="4" customFormat="1" ht="40.5" customHeight="1">
      <c r="A10" s="66" t="s">
        <v>32</v>
      </c>
      <c r="B10" s="16" t="str">
        <f>'TARİH GİRİŞ'!H11</f>
        <v>26/Eyl/2016-30/Eyl/2016</v>
      </c>
      <c r="C10" s="102" t="s">
        <v>471</v>
      </c>
      <c r="D10" s="102" t="s">
        <v>412</v>
      </c>
      <c r="E10" s="102" t="s">
        <v>421</v>
      </c>
      <c r="F10" s="102" t="s">
        <v>420</v>
      </c>
      <c r="G10" s="102" t="s">
        <v>441</v>
      </c>
      <c r="H10" s="102" t="s">
        <v>452</v>
      </c>
      <c r="I10" s="102" t="s">
        <v>458</v>
      </c>
      <c r="J10" s="102" t="s">
        <v>465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59"/>
    </row>
    <row r="11" spans="1:41" ht="40.5" customHeight="1">
      <c r="A11" s="66" t="s">
        <v>33</v>
      </c>
      <c r="B11" s="16" t="str">
        <f>'TARİH GİRİŞ'!H12</f>
        <v>03/Eki/2016-07/Eki/2016</v>
      </c>
      <c r="C11" s="101" t="s">
        <v>472</v>
      </c>
      <c r="D11" s="102" t="s">
        <v>407</v>
      </c>
      <c r="E11" s="102" t="s">
        <v>422</v>
      </c>
      <c r="F11" s="102" t="s">
        <v>429</v>
      </c>
      <c r="G11" s="102" t="s">
        <v>442</v>
      </c>
      <c r="H11" s="102" t="s">
        <v>441</v>
      </c>
      <c r="I11" s="102" t="s">
        <v>459</v>
      </c>
      <c r="J11" s="102" t="s">
        <v>464</v>
      </c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2"/>
    </row>
    <row r="12" spans="1:41" ht="40.5" customHeight="1">
      <c r="A12" s="66" t="s">
        <v>34</v>
      </c>
      <c r="B12" s="16" t="str">
        <f>'TARİH GİRİŞ'!H13</f>
        <v>10/Eki/2016-14/Eki/2016</v>
      </c>
      <c r="C12" s="102" t="s">
        <v>473</v>
      </c>
      <c r="D12" s="102" t="s">
        <v>406</v>
      </c>
      <c r="E12" s="102" t="s">
        <v>423</v>
      </c>
      <c r="F12" s="102" t="s">
        <v>438</v>
      </c>
      <c r="G12" s="101" t="s">
        <v>443</v>
      </c>
      <c r="H12" s="102" t="s">
        <v>446</v>
      </c>
      <c r="I12" s="102" t="s">
        <v>460</v>
      </c>
      <c r="J12" s="102" t="s">
        <v>462</v>
      </c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1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2"/>
    </row>
    <row r="13" spans="1:41" ht="40.5" customHeight="1">
      <c r="A13" s="66" t="s">
        <v>35</v>
      </c>
      <c r="B13" s="16" t="str">
        <f>'TARİH GİRİŞ'!H14</f>
        <v>17/Eki/2016-21/Eki/2016</v>
      </c>
      <c r="C13" s="101" t="s">
        <v>474</v>
      </c>
      <c r="D13" s="101" t="s">
        <v>411</v>
      </c>
      <c r="E13" s="101" t="s">
        <v>424</v>
      </c>
      <c r="F13" s="101" t="s">
        <v>428</v>
      </c>
      <c r="G13" s="101" t="s">
        <v>444</v>
      </c>
      <c r="H13" s="101" t="s">
        <v>449</v>
      </c>
      <c r="I13" s="101" t="s">
        <v>461</v>
      </c>
      <c r="J13" s="101" t="s">
        <v>457</v>
      </c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1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2"/>
    </row>
    <row r="14" spans="1:41" ht="40.5" customHeight="1">
      <c r="A14" s="66" t="s">
        <v>36</v>
      </c>
      <c r="B14" s="16" t="str">
        <f>'TARİH GİRİŞ'!H15</f>
        <v>24/Eki/2016-28/Eki/2016</v>
      </c>
      <c r="C14" s="101" t="s">
        <v>475</v>
      </c>
      <c r="D14" s="102" t="s">
        <v>409</v>
      </c>
      <c r="E14" s="102" t="s">
        <v>420</v>
      </c>
      <c r="F14" s="102" t="s">
        <v>422</v>
      </c>
      <c r="G14" s="102" t="s">
        <v>445</v>
      </c>
      <c r="H14" s="102" t="s">
        <v>443</v>
      </c>
      <c r="I14" s="102" t="s">
        <v>462</v>
      </c>
      <c r="J14" s="102" t="s">
        <v>457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1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2"/>
    </row>
    <row r="15" spans="1:41" ht="40.5" customHeight="1">
      <c r="A15" s="66" t="s">
        <v>37</v>
      </c>
      <c r="B15" s="16" t="str">
        <f>'TARİH GİRİŞ'!H16</f>
        <v>31/Eki/2016-04/Kas/2016</v>
      </c>
      <c r="C15" s="102" t="s">
        <v>476</v>
      </c>
      <c r="D15" s="102" t="s">
        <v>404</v>
      </c>
      <c r="E15" s="102" t="s">
        <v>425</v>
      </c>
      <c r="F15" s="102" t="s">
        <v>430</v>
      </c>
      <c r="G15" s="102" t="s">
        <v>442</v>
      </c>
      <c r="H15" s="102" t="s">
        <v>445</v>
      </c>
      <c r="I15" s="102" t="s">
        <v>460</v>
      </c>
      <c r="J15" s="102" t="s">
        <v>438</v>
      </c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1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2"/>
    </row>
    <row r="16" spans="1:41" ht="40.5" customHeight="1">
      <c r="A16" s="66" t="s">
        <v>38</v>
      </c>
      <c r="B16" s="16" t="str">
        <f>'TARİH GİRİŞ'!H17</f>
        <v>07/Kas/2016-11/Kas/2016</v>
      </c>
      <c r="C16" s="102" t="s">
        <v>477</v>
      </c>
      <c r="D16" s="102" t="s">
        <v>418</v>
      </c>
      <c r="E16" s="102" t="s">
        <v>426</v>
      </c>
      <c r="F16" s="102" t="s">
        <v>428</v>
      </c>
      <c r="G16" s="102" t="s">
        <v>446</v>
      </c>
      <c r="H16" s="102" t="s">
        <v>444</v>
      </c>
      <c r="I16" s="102" t="s">
        <v>463</v>
      </c>
      <c r="J16" s="102" t="s">
        <v>463</v>
      </c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1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2"/>
    </row>
    <row r="17" spans="1:41" ht="40.5" customHeight="1">
      <c r="A17" s="66" t="s">
        <v>39</v>
      </c>
      <c r="B17" s="16" t="str">
        <f>'TARİH GİRİŞ'!H18</f>
        <v>14/Kas/2016-18/Kas/2016</v>
      </c>
      <c r="C17" s="102" t="s">
        <v>354</v>
      </c>
      <c r="D17" s="102" t="s">
        <v>354</v>
      </c>
      <c r="E17" s="102" t="s">
        <v>354</v>
      </c>
      <c r="F17" s="102" t="s">
        <v>354</v>
      </c>
      <c r="G17" s="102" t="s">
        <v>354</v>
      </c>
      <c r="H17" s="102" t="s">
        <v>354</v>
      </c>
      <c r="I17" s="102" t="s">
        <v>354</v>
      </c>
      <c r="J17" s="102" t="s">
        <v>354</v>
      </c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1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2"/>
    </row>
    <row r="18" spans="1:41" s="4" customFormat="1" ht="40.5" customHeight="1">
      <c r="A18" s="66" t="s">
        <v>40</v>
      </c>
      <c r="B18" s="16" t="str">
        <f>'TARİH GİRİŞ'!H19</f>
        <v>21/Kas/2016-25/Kas/2016</v>
      </c>
      <c r="C18" s="102" t="s">
        <v>478</v>
      </c>
      <c r="D18" s="102" t="s">
        <v>403</v>
      </c>
      <c r="E18" s="102" t="s">
        <v>428</v>
      </c>
      <c r="F18" s="102" t="s">
        <v>439</v>
      </c>
      <c r="G18" s="102" t="s">
        <v>448</v>
      </c>
      <c r="H18" s="102" t="s">
        <v>448</v>
      </c>
      <c r="I18" s="102" t="s">
        <v>463</v>
      </c>
      <c r="J18" s="102" t="s">
        <v>461</v>
      </c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61"/>
      <c r="W18" s="64"/>
      <c r="X18" s="61"/>
      <c r="Y18" s="61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61"/>
      <c r="AM18" s="64"/>
      <c r="AN18" s="61"/>
      <c r="AO18" s="59"/>
    </row>
    <row r="19" spans="1:41" s="4" customFormat="1" ht="40.5" customHeight="1">
      <c r="A19" s="66" t="s">
        <v>41</v>
      </c>
      <c r="B19" s="16" t="str">
        <f>'TARİH GİRİŞ'!H20</f>
        <v>28/Kas/2016-02/Ara/2016</v>
      </c>
      <c r="C19" s="102" t="s">
        <v>479</v>
      </c>
      <c r="D19" s="102" t="s">
        <v>410</v>
      </c>
      <c r="E19" s="102" t="s">
        <v>429</v>
      </c>
      <c r="F19" s="102" t="s">
        <v>431</v>
      </c>
      <c r="G19" s="102" t="s">
        <v>441</v>
      </c>
      <c r="H19" s="102" t="s">
        <v>453</v>
      </c>
      <c r="I19" s="102" t="s">
        <v>438</v>
      </c>
      <c r="J19" s="102" t="s">
        <v>467</v>
      </c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60"/>
      <c r="W19" s="60"/>
      <c r="X19" s="60"/>
      <c r="Y19" s="61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60"/>
      <c r="AM19" s="60"/>
      <c r="AN19" s="60"/>
      <c r="AO19" s="59"/>
    </row>
    <row r="20" spans="1:41" s="4" customFormat="1" ht="40.5" customHeight="1">
      <c r="A20" s="66" t="s">
        <v>42</v>
      </c>
      <c r="B20" s="16" t="str">
        <f>'TARİH GİRİŞ'!H21</f>
        <v>05/Ara/2016-09/Ara/2016</v>
      </c>
      <c r="C20" s="102" t="s">
        <v>480</v>
      </c>
      <c r="D20" s="102" t="s">
        <v>408</v>
      </c>
      <c r="E20" s="102" t="s">
        <v>430</v>
      </c>
      <c r="F20" s="102" t="s">
        <v>421</v>
      </c>
      <c r="G20" s="102" t="s">
        <v>449</v>
      </c>
      <c r="H20" s="102" t="s">
        <v>447</v>
      </c>
      <c r="I20" s="102" t="s">
        <v>465</v>
      </c>
      <c r="J20" s="102" t="s">
        <v>466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60"/>
      <c r="W20" s="60"/>
      <c r="X20" s="60"/>
      <c r="Y20" s="61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60"/>
      <c r="AM20" s="60"/>
      <c r="AN20" s="60"/>
      <c r="AO20" s="59"/>
    </row>
    <row r="21" spans="1:41" s="4" customFormat="1" ht="40.5" customHeight="1">
      <c r="A21" s="66" t="s">
        <v>43</v>
      </c>
      <c r="B21" s="16" t="str">
        <f>'TARİH GİRİŞ'!H22</f>
        <v>12/Ara/2016-16/Ara/2016</v>
      </c>
      <c r="C21" s="102" t="s">
        <v>481</v>
      </c>
      <c r="D21" s="102" t="s">
        <v>409</v>
      </c>
      <c r="E21" s="102" t="s">
        <v>431</v>
      </c>
      <c r="F21" s="102" t="s">
        <v>423</v>
      </c>
      <c r="G21" s="102" t="s">
        <v>450</v>
      </c>
      <c r="H21" s="102" t="s">
        <v>442</v>
      </c>
      <c r="I21" s="102" t="s">
        <v>466</v>
      </c>
      <c r="J21" s="102" t="s">
        <v>461</v>
      </c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60"/>
      <c r="W21" s="60"/>
      <c r="X21" s="60"/>
      <c r="Y21" s="61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0"/>
      <c r="AM21" s="60"/>
      <c r="AN21" s="60"/>
      <c r="AO21" s="59"/>
    </row>
    <row r="22" spans="1:41" s="4" customFormat="1" ht="40.5" customHeight="1">
      <c r="A22" s="66" t="s">
        <v>44</v>
      </c>
      <c r="B22" s="16" t="str">
        <f>'TARİH GİRİŞ'!H23</f>
        <v>19/Ara/2016-23/Ara/2016</v>
      </c>
      <c r="C22" s="102" t="s">
        <v>482</v>
      </c>
      <c r="D22" s="102" t="s">
        <v>407</v>
      </c>
      <c r="E22" s="102" t="s">
        <v>432</v>
      </c>
      <c r="F22" s="102" t="s">
        <v>436</v>
      </c>
      <c r="G22" s="102" t="s">
        <v>441</v>
      </c>
      <c r="H22" s="102" t="s">
        <v>450</v>
      </c>
      <c r="I22" s="102" t="s">
        <v>457</v>
      </c>
      <c r="J22" s="102" t="s">
        <v>467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1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59"/>
    </row>
    <row r="23" spans="1:41" s="4" customFormat="1" ht="40.5" customHeight="1">
      <c r="A23" s="66" t="s">
        <v>45</v>
      </c>
      <c r="B23" s="16" t="str">
        <f>'TARİH GİRİŞ'!H24</f>
        <v>26/Ara/2016-30/Ara/2016</v>
      </c>
      <c r="C23" s="102" t="s">
        <v>483</v>
      </c>
      <c r="D23" s="102" t="s">
        <v>415</v>
      </c>
      <c r="E23" s="102" t="s">
        <v>433</v>
      </c>
      <c r="F23" s="102" t="s">
        <v>434</v>
      </c>
      <c r="G23" s="102" t="s">
        <v>447</v>
      </c>
      <c r="H23" s="102" t="s">
        <v>455</v>
      </c>
      <c r="I23" s="102" t="s">
        <v>458</v>
      </c>
      <c r="J23" s="102" t="s">
        <v>468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1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59"/>
    </row>
    <row r="24" spans="1:41" s="4" customFormat="1" ht="40.5" customHeight="1">
      <c r="A24" s="66" t="s">
        <v>46</v>
      </c>
      <c r="B24" s="16" t="str">
        <f>'TARİH GİRİŞ'!H25</f>
        <v>02/Oca/2017-06/Oca/2017</v>
      </c>
      <c r="C24" s="102" t="s">
        <v>484</v>
      </c>
      <c r="D24" s="102" t="s">
        <v>417</v>
      </c>
      <c r="E24" s="102" t="s">
        <v>422</v>
      </c>
      <c r="F24" s="102" t="s">
        <v>438</v>
      </c>
      <c r="G24" s="102" t="s">
        <v>450</v>
      </c>
      <c r="H24" s="102" t="s">
        <v>451</v>
      </c>
      <c r="I24" s="102" t="s">
        <v>466</v>
      </c>
      <c r="J24" s="102" t="s">
        <v>457</v>
      </c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1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59"/>
    </row>
    <row r="25" spans="1:41" s="4" customFormat="1" ht="40.5" customHeight="1">
      <c r="A25" s="66" t="s">
        <v>47</v>
      </c>
      <c r="B25" s="16" t="str">
        <f>'TARİH GİRİŞ'!H26</f>
        <v>09/Oca/2017-13/Oca/2017</v>
      </c>
      <c r="C25" s="102" t="s">
        <v>485</v>
      </c>
      <c r="D25" s="102" t="s">
        <v>412</v>
      </c>
      <c r="E25" s="102" t="s">
        <v>431</v>
      </c>
      <c r="F25" s="102" t="s">
        <v>431</v>
      </c>
      <c r="G25" s="102" t="s">
        <v>444</v>
      </c>
      <c r="H25" s="102" t="s">
        <v>448</v>
      </c>
      <c r="I25" s="102" t="s">
        <v>438</v>
      </c>
      <c r="J25" s="102" t="s">
        <v>463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1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59"/>
    </row>
    <row r="26" spans="1:41" ht="40.5" customHeight="1">
      <c r="A26" s="66" t="s">
        <v>48</v>
      </c>
      <c r="B26" s="16" t="str">
        <f>'TARİH GİRİŞ'!H27</f>
        <v>16/Oca/2017-20/Oca/2017</v>
      </c>
      <c r="C26" s="102" t="s">
        <v>354</v>
      </c>
      <c r="D26" s="102" t="s">
        <v>354</v>
      </c>
      <c r="E26" s="102" t="s">
        <v>354</v>
      </c>
      <c r="F26" s="102" t="s">
        <v>354</v>
      </c>
      <c r="G26" s="102" t="s">
        <v>354</v>
      </c>
      <c r="H26" s="102" t="s">
        <v>354</v>
      </c>
      <c r="I26" s="102" t="s">
        <v>354</v>
      </c>
      <c r="J26" s="102" t="s">
        <v>354</v>
      </c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1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2"/>
    </row>
    <row r="27" spans="1:41" ht="40.5" customHeight="1">
      <c r="A27" s="66" t="s">
        <v>49</v>
      </c>
      <c r="B27" s="16" t="str">
        <f>'TARİH GİRİŞ'!H28</f>
        <v>06/Şub/2017-10/Şub/2017</v>
      </c>
      <c r="C27" s="102" t="s">
        <v>486</v>
      </c>
      <c r="D27" s="102" t="s">
        <v>418</v>
      </c>
      <c r="E27" s="102" t="s">
        <v>434</v>
      </c>
      <c r="F27" s="102" t="s">
        <v>437</v>
      </c>
      <c r="G27" s="102" t="s">
        <v>451</v>
      </c>
      <c r="H27" s="102" t="s">
        <v>450</v>
      </c>
      <c r="I27" s="102" t="s">
        <v>467</v>
      </c>
      <c r="J27" s="102" t="s">
        <v>459</v>
      </c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1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2"/>
    </row>
    <row r="28" spans="1:41" ht="40.5" customHeight="1">
      <c r="A28" s="66" t="s">
        <v>50</v>
      </c>
      <c r="B28" s="16" t="str">
        <f>'TARİH GİRİŞ'!H29</f>
        <v>13/Şub/2017-17/Şub/2017</v>
      </c>
      <c r="C28" s="102" t="s">
        <v>487</v>
      </c>
      <c r="D28" s="102" t="s">
        <v>415</v>
      </c>
      <c r="E28" s="102" t="s">
        <v>433</v>
      </c>
      <c r="F28" s="102" t="s">
        <v>435</v>
      </c>
      <c r="G28" s="102" t="s">
        <v>451</v>
      </c>
      <c r="H28" s="102" t="s">
        <v>446</v>
      </c>
      <c r="I28" s="102" t="s">
        <v>467</v>
      </c>
      <c r="J28" s="102" t="s">
        <v>469</v>
      </c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1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2"/>
    </row>
    <row r="29" spans="1:41" ht="40.5" customHeight="1">
      <c r="A29" s="66" t="s">
        <v>51</v>
      </c>
      <c r="B29" s="16" t="str">
        <f>'TARİH GİRİŞ'!H30</f>
        <v>20/Şub/2017-24/Şub/2017</v>
      </c>
      <c r="C29" s="102" t="s">
        <v>488</v>
      </c>
      <c r="D29" s="102" t="s">
        <v>416</v>
      </c>
      <c r="E29" s="102" t="s">
        <v>435</v>
      </c>
      <c r="F29" s="102" t="s">
        <v>429</v>
      </c>
      <c r="G29" s="102" t="s">
        <v>452</v>
      </c>
      <c r="H29" s="102" t="s">
        <v>440</v>
      </c>
      <c r="I29" s="102" t="s">
        <v>462</v>
      </c>
      <c r="J29" s="102" t="s">
        <v>438</v>
      </c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1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2"/>
    </row>
    <row r="30" spans="1:41" ht="40.5" customHeight="1">
      <c r="A30" s="66" t="s">
        <v>52</v>
      </c>
      <c r="B30" s="16" t="str">
        <f>'TARİH GİRİŞ'!H31</f>
        <v>27/Şub/2017-03/Mar/2017</v>
      </c>
      <c r="C30" s="102" t="s">
        <v>489</v>
      </c>
      <c r="D30" s="102" t="s">
        <v>408</v>
      </c>
      <c r="E30" s="102" t="s">
        <v>434</v>
      </c>
      <c r="F30" s="102" t="s">
        <v>433</v>
      </c>
      <c r="G30" s="102" t="s">
        <v>446</v>
      </c>
      <c r="H30" s="102" t="s">
        <v>449</v>
      </c>
      <c r="I30" s="102" t="s">
        <v>462</v>
      </c>
      <c r="J30" s="102" t="s">
        <v>468</v>
      </c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2"/>
    </row>
    <row r="31" spans="1:41" ht="40.5" customHeight="1">
      <c r="A31" s="66" t="s">
        <v>53</v>
      </c>
      <c r="B31" s="16" t="str">
        <f>'TARİH GİRİŞ'!H32</f>
        <v>06/Mar/2017-10/Mar/2017</v>
      </c>
      <c r="C31" s="102" t="s">
        <v>490</v>
      </c>
      <c r="D31" s="102" t="s">
        <v>413</v>
      </c>
      <c r="E31" s="102" t="s">
        <v>435</v>
      </c>
      <c r="F31" s="102" t="s">
        <v>435</v>
      </c>
      <c r="G31" s="102" t="s">
        <v>452</v>
      </c>
      <c r="H31" s="102" t="s">
        <v>443</v>
      </c>
      <c r="I31" s="102" t="s">
        <v>468</v>
      </c>
      <c r="J31" s="102" t="s">
        <v>469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1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2"/>
    </row>
    <row r="32" spans="1:41" s="4" customFormat="1" ht="40.5" customHeight="1">
      <c r="A32" s="66" t="s">
        <v>54</v>
      </c>
      <c r="B32" s="16" t="str">
        <f>'TARİH GİRİŞ'!H33</f>
        <v>13/Mar/2017-17/Mar/2017</v>
      </c>
      <c r="C32" s="102" t="s">
        <v>491</v>
      </c>
      <c r="D32" s="102" t="s">
        <v>416</v>
      </c>
      <c r="E32" s="102" t="s">
        <v>436</v>
      </c>
      <c r="F32" s="102" t="s">
        <v>436</v>
      </c>
      <c r="G32" s="102" t="s">
        <v>453</v>
      </c>
      <c r="H32" s="102" t="s">
        <v>447</v>
      </c>
      <c r="I32" s="102" t="s">
        <v>463</v>
      </c>
      <c r="J32" s="102" t="s">
        <v>458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61"/>
      <c r="W32" s="64"/>
      <c r="X32" s="61"/>
      <c r="Y32" s="61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61"/>
      <c r="AM32" s="64"/>
      <c r="AN32" s="61"/>
      <c r="AO32" s="59"/>
    </row>
    <row r="33" spans="1:41" s="4" customFormat="1" ht="40.5" customHeight="1">
      <c r="A33" s="66" t="s">
        <v>55</v>
      </c>
      <c r="B33" s="16" t="str">
        <f>'TARİH GİRİŞ'!H34</f>
        <v>20/Mar/2017-24/Mar/2017</v>
      </c>
      <c r="C33" s="102" t="s">
        <v>492</v>
      </c>
      <c r="D33" s="102" t="s">
        <v>404</v>
      </c>
      <c r="E33" s="102" t="s">
        <v>437</v>
      </c>
      <c r="F33" s="102" t="s">
        <v>426</v>
      </c>
      <c r="G33" s="102" t="s">
        <v>454</v>
      </c>
      <c r="H33" s="102" t="s">
        <v>442</v>
      </c>
      <c r="I33" s="102" t="s">
        <v>458</v>
      </c>
      <c r="J33" s="102" t="s">
        <v>467</v>
      </c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60"/>
      <c r="W33" s="60"/>
      <c r="X33" s="60"/>
      <c r="Y33" s="61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60"/>
      <c r="AM33" s="60"/>
      <c r="AN33" s="60"/>
      <c r="AO33" s="59"/>
    </row>
    <row r="34" spans="1:41" s="4" customFormat="1" ht="40.5" customHeight="1">
      <c r="A34" s="66" t="s">
        <v>56</v>
      </c>
      <c r="B34" s="16" t="str">
        <f>'TARİH GİRİŞ'!H35</f>
        <v>27/Mar/2017-31/Mar/2017</v>
      </c>
      <c r="C34" s="102" t="s">
        <v>493</v>
      </c>
      <c r="D34" s="102" t="s">
        <v>414</v>
      </c>
      <c r="E34" s="102" t="s">
        <v>437</v>
      </c>
      <c r="F34" s="102" t="s">
        <v>423</v>
      </c>
      <c r="G34" s="102" t="s">
        <v>454</v>
      </c>
      <c r="H34" s="102" t="s">
        <v>445</v>
      </c>
      <c r="I34" s="102" t="s">
        <v>465</v>
      </c>
      <c r="J34" s="102" t="s">
        <v>462</v>
      </c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60"/>
      <c r="W34" s="60"/>
      <c r="X34" s="60"/>
      <c r="Y34" s="61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60"/>
      <c r="AM34" s="60"/>
      <c r="AN34" s="60"/>
      <c r="AO34" s="59"/>
    </row>
    <row r="35" spans="1:41" s="4" customFormat="1" ht="40.5" customHeight="1">
      <c r="A35" s="66" t="s">
        <v>57</v>
      </c>
      <c r="B35" s="16" t="str">
        <f>'TARİH GİRİŞ'!H36</f>
        <v>03/Nis/2017-07/Nis/2017</v>
      </c>
      <c r="C35" s="102" t="s">
        <v>354</v>
      </c>
      <c r="D35" s="102" t="s">
        <v>354</v>
      </c>
      <c r="E35" s="102" t="s">
        <v>354</v>
      </c>
      <c r="F35" s="102" t="s">
        <v>354</v>
      </c>
      <c r="G35" s="102" t="s">
        <v>354</v>
      </c>
      <c r="H35" s="102" t="s">
        <v>354</v>
      </c>
      <c r="I35" s="102" t="s">
        <v>354</v>
      </c>
      <c r="J35" s="102" t="s">
        <v>354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60"/>
      <c r="W35" s="60"/>
      <c r="X35" s="60"/>
      <c r="Y35" s="61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60"/>
      <c r="AM35" s="60"/>
      <c r="AN35" s="60"/>
      <c r="AO35" s="59"/>
    </row>
    <row r="36" spans="1:41" s="4" customFormat="1" ht="40.5" customHeight="1">
      <c r="A36" s="66" t="s">
        <v>58</v>
      </c>
      <c r="B36" s="16" t="str">
        <f>'TARİH GİRİŞ'!H37</f>
        <v>10/Nis/2017-14/Nis/2017</v>
      </c>
      <c r="C36" s="102" t="s">
        <v>494</v>
      </c>
      <c r="D36" s="102" t="s">
        <v>405</v>
      </c>
      <c r="E36" s="102" t="s">
        <v>436</v>
      </c>
      <c r="F36" s="102" t="s">
        <v>420</v>
      </c>
      <c r="G36" s="102" t="s">
        <v>448</v>
      </c>
      <c r="H36" s="102" t="s">
        <v>451</v>
      </c>
      <c r="I36" s="102" t="s">
        <v>469</v>
      </c>
      <c r="J36" s="102" t="s">
        <v>458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1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59"/>
    </row>
    <row r="37" spans="1:41" s="4" customFormat="1" ht="40.5" customHeight="1">
      <c r="A37" s="66" t="s">
        <v>59</v>
      </c>
      <c r="B37" s="16" t="str">
        <f>'TARİH GİRİŞ'!H38</f>
        <v>17/Nis/2017-21/Nis/2017</v>
      </c>
      <c r="C37" s="102" t="s">
        <v>495</v>
      </c>
      <c r="D37" s="102" t="s">
        <v>408</v>
      </c>
      <c r="E37" s="102" t="s">
        <v>426</v>
      </c>
      <c r="F37" s="102" t="s">
        <v>437</v>
      </c>
      <c r="G37" s="102" t="s">
        <v>443</v>
      </c>
      <c r="H37" s="102" t="s">
        <v>446</v>
      </c>
      <c r="I37" s="102" t="s">
        <v>468</v>
      </c>
      <c r="J37" s="102" t="s">
        <v>460</v>
      </c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1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59"/>
    </row>
    <row r="38" spans="1:41" s="4" customFormat="1" ht="40.5" customHeight="1">
      <c r="A38" s="66" t="s">
        <v>60</v>
      </c>
      <c r="B38" s="16" t="str">
        <f>'TARİH GİRİŞ'!H39</f>
        <v>24/Nis/2017-28/Nis/2017</v>
      </c>
      <c r="C38" s="102" t="s">
        <v>496</v>
      </c>
      <c r="D38" s="102" t="s">
        <v>404</v>
      </c>
      <c r="E38" s="102" t="s">
        <v>428</v>
      </c>
      <c r="F38" s="102" t="s">
        <v>425</v>
      </c>
      <c r="G38" s="102" t="s">
        <v>446</v>
      </c>
      <c r="H38" s="102" t="s">
        <v>441</v>
      </c>
      <c r="I38" s="102" t="s">
        <v>460</v>
      </c>
      <c r="J38" s="102" t="s">
        <v>459</v>
      </c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59"/>
    </row>
    <row r="39" spans="1:41" s="4" customFormat="1" ht="40.5" customHeight="1">
      <c r="A39" s="66" t="s">
        <v>61</v>
      </c>
      <c r="B39" s="16" t="str">
        <f>'TARİH GİRİŞ'!H40</f>
        <v>01/May/2017-05/May/2017</v>
      </c>
      <c r="C39" s="103" t="s">
        <v>198</v>
      </c>
      <c r="D39" s="102" t="s">
        <v>497</v>
      </c>
      <c r="E39" s="102" t="s">
        <v>425</v>
      </c>
      <c r="F39" s="102" t="s">
        <v>422</v>
      </c>
      <c r="G39" s="102" t="s">
        <v>449</v>
      </c>
      <c r="H39" s="102" t="s">
        <v>444</v>
      </c>
      <c r="I39" s="102" t="s">
        <v>467</v>
      </c>
      <c r="J39" s="102" t="s">
        <v>460</v>
      </c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1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59"/>
    </row>
    <row r="40" spans="1:41" ht="40.5" customHeight="1">
      <c r="A40" s="66" t="s">
        <v>62</v>
      </c>
      <c r="B40" s="16" t="str">
        <f>'TARİH GİRİŞ'!H41</f>
        <v>08/May/2017-12/May/2017</v>
      </c>
      <c r="C40" s="102" t="s">
        <v>498</v>
      </c>
      <c r="D40" s="102" t="s">
        <v>408</v>
      </c>
      <c r="E40" s="102" t="s">
        <v>430</v>
      </c>
      <c r="F40" s="102" t="s">
        <v>427</v>
      </c>
      <c r="G40" s="102" t="s">
        <v>445</v>
      </c>
      <c r="H40" s="102" t="s">
        <v>441</v>
      </c>
      <c r="I40" s="102" t="s">
        <v>469</v>
      </c>
      <c r="J40" s="102" t="s">
        <v>463</v>
      </c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1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2"/>
    </row>
    <row r="41" spans="1:41" ht="40.5" customHeight="1">
      <c r="A41" s="66" t="s">
        <v>63</v>
      </c>
      <c r="B41" s="16" t="str">
        <f>'TARİH GİRİŞ'!H42</f>
        <v>15/May/2017-19/May/2017</v>
      </c>
      <c r="C41" s="102" t="s">
        <v>499</v>
      </c>
      <c r="D41" s="102" t="s">
        <v>419</v>
      </c>
      <c r="E41" s="102" t="s">
        <v>423</v>
      </c>
      <c r="F41" s="102" t="s">
        <v>424</v>
      </c>
      <c r="G41" s="102" t="s">
        <v>456</v>
      </c>
      <c r="H41" s="102" t="s">
        <v>456</v>
      </c>
      <c r="I41" s="103" t="s">
        <v>199</v>
      </c>
      <c r="J41" s="103" t="s">
        <v>199</v>
      </c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1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2"/>
    </row>
    <row r="42" spans="1:41" ht="40.5" customHeight="1">
      <c r="A42" s="66" t="s">
        <v>64</v>
      </c>
      <c r="B42" s="16" t="str">
        <f>'TARİH GİRİŞ'!H43</f>
        <v>22/May/2017-26/May/2017</v>
      </c>
      <c r="C42" s="102" t="s">
        <v>500</v>
      </c>
      <c r="D42" s="102" t="s">
        <v>410</v>
      </c>
      <c r="E42" s="102" t="s">
        <v>438</v>
      </c>
      <c r="F42" s="102" t="s">
        <v>426</v>
      </c>
      <c r="G42" s="102" t="s">
        <v>453</v>
      </c>
      <c r="H42" s="102" t="s">
        <v>452</v>
      </c>
      <c r="I42" s="102" t="s">
        <v>459</v>
      </c>
      <c r="J42" s="102" t="s">
        <v>438</v>
      </c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1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2"/>
    </row>
    <row r="43" spans="1:41" ht="40.5" customHeight="1">
      <c r="A43" s="66" t="s">
        <v>65</v>
      </c>
      <c r="B43" s="16" t="str">
        <f>'TARİH GİRİŞ'!H44</f>
        <v>29/May/2017-02/Haz/2017</v>
      </c>
      <c r="C43" s="102" t="s">
        <v>501</v>
      </c>
      <c r="D43" s="102" t="s">
        <v>407</v>
      </c>
      <c r="E43" s="102" t="s">
        <v>439</v>
      </c>
      <c r="F43" s="102" t="s">
        <v>433</v>
      </c>
      <c r="G43" s="102" t="s">
        <v>456</v>
      </c>
      <c r="H43" s="102" t="s">
        <v>456</v>
      </c>
      <c r="I43" s="102" t="s">
        <v>438</v>
      </c>
      <c r="J43" s="102" t="s">
        <v>466</v>
      </c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1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2"/>
    </row>
    <row r="44" spans="1:41" ht="40.5" customHeight="1">
      <c r="A44" s="66" t="s">
        <v>66</v>
      </c>
      <c r="B44" s="16" t="str">
        <f>'TARİH GİRİŞ'!H45</f>
        <v>05/Haz/2017-09/Haz/2017</v>
      </c>
      <c r="C44" s="102" t="s">
        <v>354</v>
      </c>
      <c r="D44" s="102" t="s">
        <v>354</v>
      </c>
      <c r="E44" s="102" t="s">
        <v>354</v>
      </c>
      <c r="F44" s="102" t="s">
        <v>354</v>
      </c>
      <c r="G44" s="102" t="s">
        <v>354</v>
      </c>
      <c r="H44" s="102" t="s">
        <v>354</v>
      </c>
      <c r="I44" s="102" t="s">
        <v>354</v>
      </c>
      <c r="J44" s="102" t="s">
        <v>354</v>
      </c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1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2"/>
    </row>
    <row r="45" spans="1:41" s="65" customForma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61"/>
      <c r="W45" s="64"/>
      <c r="X45" s="61"/>
      <c r="Y45" s="61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61"/>
      <c r="AM45" s="64"/>
      <c r="AN45" s="61"/>
      <c r="AO45" s="59"/>
    </row>
    <row r="46" spans="1:41" s="65" customForma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60"/>
      <c r="W46" s="60"/>
      <c r="X46" s="60"/>
      <c r="Y46" s="61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60"/>
      <c r="AM46" s="60"/>
      <c r="AN46" s="60"/>
      <c r="AO46" s="59"/>
    </row>
    <row r="47" spans="1:41" s="65" customForma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60"/>
      <c r="W47" s="60"/>
      <c r="X47" s="60"/>
      <c r="Y47" s="61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60"/>
      <c r="AM47" s="60"/>
      <c r="AN47" s="60"/>
      <c r="AO47" s="59"/>
    </row>
    <row r="48" spans="1:41" s="65" customForma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60"/>
      <c r="W48" s="60"/>
      <c r="X48" s="60"/>
      <c r="Y48" s="61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60"/>
      <c r="AM48" s="60"/>
      <c r="AN48" s="60"/>
      <c r="AO48" s="59"/>
    </row>
    <row r="49" spans="1:41" s="65" customFormat="1" ht="12.75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1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59"/>
    </row>
    <row r="50" spans="1:41" s="65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1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59"/>
    </row>
    <row r="51" spans="1:41" s="65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1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59"/>
    </row>
    <row r="52" spans="1:41" s="54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1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2"/>
    </row>
    <row r="53" spans="1:41" s="54" customForma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1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2"/>
    </row>
    <row r="54" spans="1:41" s="54" customForma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1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2"/>
    </row>
    <row r="55" spans="1:41" s="54" customForma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1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2"/>
    </row>
    <row r="56" spans="1:41" s="54" customForma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1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2"/>
    </row>
    <row r="57" spans="1:41" s="54" customForma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1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2"/>
    </row>
    <row r="58" spans="1:41" s="54" customForma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1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2"/>
    </row>
    <row r="59" spans="1:41" s="65" customForma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61"/>
      <c r="W59" s="64"/>
      <c r="X59" s="61"/>
      <c r="Y59" s="61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61"/>
      <c r="AM59" s="64"/>
      <c r="AN59" s="61"/>
      <c r="AO59" s="59"/>
    </row>
    <row r="60" spans="1:41" s="65" customForma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60"/>
      <c r="W60" s="60"/>
      <c r="X60" s="60"/>
      <c r="Y60" s="61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60"/>
      <c r="AM60" s="60"/>
      <c r="AN60" s="60"/>
      <c r="AO60" s="59"/>
    </row>
    <row r="61" spans="1:41" s="65" customForma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60"/>
      <c r="W61" s="60"/>
      <c r="X61" s="60"/>
      <c r="Y61" s="61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60"/>
      <c r="AM61" s="60"/>
      <c r="AN61" s="60"/>
      <c r="AO61" s="59"/>
    </row>
    <row r="62" spans="1:41" s="65" customForma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60"/>
      <c r="W62" s="60"/>
      <c r="X62" s="60"/>
      <c r="Y62" s="61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60"/>
      <c r="AM62" s="60"/>
      <c r="AN62" s="60"/>
      <c r="AO62" s="59"/>
    </row>
    <row r="63" spans="1:41" s="65" customFormat="1" ht="12.7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59"/>
    </row>
    <row r="64" spans="1:41" s="65" customForma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59"/>
    </row>
    <row r="65" spans="1:41" s="65" customForma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59"/>
    </row>
    <row r="66" spans="1:41" s="65" customForma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59"/>
    </row>
    <row r="67" spans="1:41" s="54" customForma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2"/>
    </row>
    <row r="68" spans="1:41" s="54" customForma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2"/>
    </row>
    <row r="69" spans="1:41" s="54" customForma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2"/>
    </row>
    <row r="70" spans="1:41" s="54" customForma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2"/>
    </row>
    <row r="71" spans="1:41" s="54" customForma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2"/>
    </row>
    <row r="72" spans="1:41" s="54" customForma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2"/>
    </row>
    <row r="73" spans="1:41" s="65" customForma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61"/>
      <c r="W73" s="64"/>
      <c r="X73" s="61"/>
      <c r="Y73" s="61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61"/>
      <c r="AM73" s="64"/>
      <c r="AN73" s="61"/>
      <c r="AO73" s="59"/>
    </row>
    <row r="74" spans="1:41" s="65" customForma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60"/>
      <c r="W74" s="60"/>
      <c r="X74" s="60"/>
      <c r="Y74" s="61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60"/>
      <c r="AM74" s="60"/>
      <c r="AN74" s="60"/>
      <c r="AO74" s="59"/>
    </row>
    <row r="75" spans="1:41" s="65" customForma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60"/>
      <c r="W75" s="60"/>
      <c r="X75" s="60"/>
      <c r="Y75" s="61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60"/>
      <c r="AM75" s="60"/>
      <c r="AN75" s="60"/>
      <c r="AO75" s="59"/>
    </row>
    <row r="76" spans="1:41" s="65" customForma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60"/>
      <c r="W76" s="60"/>
      <c r="X76" s="60"/>
      <c r="Y76" s="61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60"/>
      <c r="AM76" s="60"/>
      <c r="AN76" s="60"/>
      <c r="AO76" s="59"/>
    </row>
    <row r="77" spans="1:41" s="65" customFormat="1" ht="12.75" customHeight="1">
      <c r="A77" s="61"/>
      <c r="B77" s="61"/>
      <c r="C77" s="60"/>
      <c r="D77" s="61"/>
      <c r="E77" s="61"/>
      <c r="F77" s="60"/>
      <c r="G77" s="61"/>
      <c r="H77" s="61"/>
      <c r="I77" s="60"/>
      <c r="J77" s="61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59"/>
    </row>
    <row r="78" spans="1:41" s="65" customFormat="1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59"/>
    </row>
    <row r="79" spans="1:41" s="65" customForma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59"/>
    </row>
    <row r="80" spans="1:41" s="54" customFormat="1">
      <c r="A80" s="61"/>
      <c r="B80" s="61"/>
      <c r="C80" s="60"/>
      <c r="D80" s="61"/>
      <c r="E80" s="61"/>
      <c r="F80" s="60"/>
      <c r="G80" s="61"/>
      <c r="H80" s="61"/>
      <c r="I80" s="60"/>
      <c r="J80" s="61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1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2"/>
    </row>
    <row r="81" spans="1:41" s="54" customFormat="1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2"/>
    </row>
    <row r="82" spans="1:41" s="54" customForma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2"/>
    </row>
    <row r="83" spans="1:41" s="54" customFormat="1">
      <c r="A83" s="60"/>
      <c r="B83" s="60"/>
      <c r="C83" s="60"/>
      <c r="D83" s="60"/>
      <c r="E83" s="60"/>
      <c r="F83" s="60"/>
      <c r="G83" s="60"/>
      <c r="H83" s="60"/>
      <c r="I83" s="60"/>
      <c r="J83" s="61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1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2"/>
    </row>
    <row r="84" spans="1:41" s="54" customFormat="1">
      <c r="A84" s="60"/>
      <c r="B84" s="60"/>
      <c r="C84" s="60"/>
      <c r="D84" s="60"/>
      <c r="E84" s="60"/>
      <c r="F84" s="60"/>
      <c r="G84" s="60"/>
      <c r="H84" s="60"/>
      <c r="I84" s="61"/>
      <c r="J84" s="61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2"/>
    </row>
    <row r="85" spans="1:41" s="54" customFormat="1">
      <c r="A85" s="60"/>
      <c r="B85" s="60"/>
      <c r="C85" s="60"/>
      <c r="D85" s="60"/>
      <c r="E85" s="60"/>
      <c r="F85" s="60"/>
      <c r="G85" s="60"/>
      <c r="H85" s="60"/>
      <c r="I85" s="61"/>
      <c r="J85" s="61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2"/>
    </row>
    <row r="86" spans="1:41" s="54" customForma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2"/>
    </row>
    <row r="87" spans="1:41" s="65" customForma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61"/>
      <c r="W87" s="64"/>
      <c r="X87" s="61"/>
      <c r="Y87" s="61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61"/>
      <c r="AM87" s="64"/>
      <c r="AN87" s="61"/>
      <c r="AO87" s="59"/>
    </row>
    <row r="88" spans="1:41" s="65" customForma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60"/>
      <c r="W88" s="60"/>
      <c r="X88" s="60"/>
      <c r="Y88" s="61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60"/>
      <c r="AM88" s="60"/>
      <c r="AN88" s="60"/>
      <c r="AO88" s="59"/>
    </row>
    <row r="89" spans="1:41" s="65" customForma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60"/>
      <c r="W89" s="60"/>
      <c r="X89" s="60"/>
      <c r="Y89" s="61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60"/>
      <c r="AM89" s="60"/>
      <c r="AN89" s="60"/>
      <c r="AO89" s="59"/>
    </row>
    <row r="90" spans="1:41" s="65" customForma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60"/>
      <c r="W90" s="60"/>
      <c r="X90" s="60"/>
      <c r="Y90" s="61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60"/>
      <c r="AM90" s="60"/>
      <c r="AN90" s="60"/>
      <c r="AO90" s="59"/>
    </row>
    <row r="91" spans="1:41" s="65" customFormat="1" ht="12.75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59"/>
    </row>
    <row r="92" spans="1:41" s="65" customForma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59"/>
    </row>
    <row r="93" spans="1:41" s="65" customForma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1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59"/>
    </row>
    <row r="94" spans="1:41" s="65" customForma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1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59"/>
    </row>
    <row r="95" spans="1:41" s="65" customForma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1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59"/>
    </row>
    <row r="96" spans="1:41" s="54" customForma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1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2"/>
    </row>
    <row r="97" spans="1:41" s="54" customForma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1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2"/>
    </row>
    <row r="98" spans="1:41" s="54" customForma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1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2"/>
    </row>
    <row r="99" spans="1:41" s="54" customForma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1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2"/>
    </row>
    <row r="100" spans="1:41" s="54" customForma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1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2"/>
    </row>
    <row r="101" spans="1:41" s="54" customForma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1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2"/>
    </row>
    <row r="102" spans="1:41" s="65" customForma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61"/>
      <c r="W102" s="64"/>
      <c r="X102" s="61"/>
      <c r="Y102" s="61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61"/>
      <c r="AM102" s="64"/>
      <c r="AN102" s="61"/>
      <c r="AO102" s="59"/>
    </row>
    <row r="103" spans="1:41" s="65" customForma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60"/>
      <c r="W103" s="60"/>
      <c r="X103" s="60"/>
      <c r="Y103" s="61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60"/>
      <c r="AM103" s="60"/>
      <c r="AN103" s="60"/>
      <c r="AO103" s="59"/>
    </row>
    <row r="104" spans="1:41" s="65" customForma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60"/>
      <c r="W104" s="60"/>
      <c r="X104" s="60"/>
      <c r="Y104" s="61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60"/>
      <c r="AM104" s="60"/>
      <c r="AN104" s="60"/>
      <c r="AO104" s="59"/>
    </row>
    <row r="105" spans="1:41" s="65" customForma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60"/>
      <c r="W105" s="60"/>
      <c r="X105" s="60"/>
      <c r="Y105" s="61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60"/>
      <c r="AM105" s="60"/>
      <c r="AN105" s="60"/>
      <c r="AO105" s="59"/>
    </row>
    <row r="106" spans="1:41" s="65" customFormat="1" ht="12.75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1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59"/>
    </row>
    <row r="107" spans="1:41" s="65" customForma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1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59"/>
    </row>
    <row r="108" spans="1:41" s="65" customForma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1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59"/>
    </row>
    <row r="109" spans="1:41" s="65" customForma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1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59"/>
    </row>
    <row r="110" spans="1:41" s="54" customForma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1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2"/>
    </row>
    <row r="111" spans="1:41" s="65" customForma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1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59"/>
    </row>
    <row r="112" spans="1:41" s="65" customFormat="1" ht="12.7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1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59"/>
    </row>
    <row r="113" spans="1:41" s="65" customForma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1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59"/>
    </row>
    <row r="114" spans="1:41" s="65" customForma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1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59"/>
    </row>
    <row r="115" spans="1:41" s="65" customForma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1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59"/>
    </row>
    <row r="116" spans="1:41" s="65" customForma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61"/>
      <c r="W116" s="64"/>
      <c r="X116" s="61"/>
      <c r="Y116" s="61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61"/>
      <c r="AM116" s="64"/>
      <c r="AN116" s="61"/>
      <c r="AO116" s="59"/>
    </row>
    <row r="117" spans="1:41" s="65" customForma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60"/>
      <c r="W117" s="60"/>
      <c r="X117" s="60"/>
      <c r="Y117" s="61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60"/>
      <c r="AM117" s="60"/>
      <c r="AN117" s="60"/>
      <c r="AO117" s="59"/>
    </row>
    <row r="118" spans="1:41" s="65" customForma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60"/>
      <c r="W118" s="60"/>
      <c r="X118" s="60"/>
      <c r="Y118" s="61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60"/>
      <c r="AM118" s="60"/>
      <c r="AN118" s="60"/>
      <c r="AO118" s="59"/>
    </row>
    <row r="119" spans="1:41" s="65" customForma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60"/>
      <c r="W119" s="60"/>
      <c r="X119" s="60"/>
      <c r="Y119" s="61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60"/>
      <c r="AM119" s="60"/>
      <c r="AN119" s="60"/>
      <c r="AO119" s="59"/>
    </row>
    <row r="120" spans="1:41" s="65" customFormat="1" ht="12.75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1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59"/>
    </row>
    <row r="121" spans="1:41" s="65" customForma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1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59"/>
    </row>
    <row r="122" spans="1:41" s="65" customForma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1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59"/>
    </row>
    <row r="123" spans="1:41" s="54" customForma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1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2"/>
    </row>
    <row r="124" spans="1:41" s="54" customForma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1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2"/>
    </row>
    <row r="125" spans="1:41" s="54" customForma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1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2"/>
    </row>
    <row r="126" spans="1:41" s="54" customForma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1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2"/>
    </row>
    <row r="127" spans="1:41" s="54" customForma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1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2"/>
    </row>
    <row r="128" spans="1:41" s="54" customForma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1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2"/>
    </row>
    <row r="129" spans="1:41" s="54" customForma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1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2"/>
    </row>
    <row r="130" spans="1:41" s="65" customForma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61"/>
      <c r="W130" s="64"/>
      <c r="X130" s="61"/>
      <c r="Y130" s="61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61"/>
      <c r="AM130" s="64"/>
      <c r="AN130" s="61"/>
      <c r="AO130" s="59"/>
    </row>
    <row r="131" spans="1:41" s="65" customForma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60"/>
      <c r="W131" s="60"/>
      <c r="X131" s="60"/>
      <c r="Y131" s="61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60"/>
      <c r="AM131" s="60"/>
      <c r="AN131" s="60"/>
      <c r="AO131" s="59"/>
    </row>
    <row r="132" spans="1:41" s="65" customForma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60"/>
      <c r="W132" s="60"/>
      <c r="X132" s="60"/>
      <c r="Y132" s="61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60"/>
      <c r="AM132" s="60"/>
      <c r="AN132" s="60"/>
      <c r="AO132" s="59"/>
    </row>
    <row r="133" spans="1:41" s="65" customForma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60"/>
      <c r="W133" s="60"/>
      <c r="X133" s="60"/>
      <c r="Y133" s="61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60"/>
      <c r="AM133" s="60"/>
      <c r="AN133" s="60"/>
      <c r="AO133" s="59"/>
    </row>
    <row r="134" spans="1:41" s="65" customFormat="1" ht="12.75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1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59"/>
    </row>
    <row r="135" spans="1:41" s="65" customForma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1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59"/>
    </row>
    <row r="136" spans="1:41" s="65" customForma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1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59"/>
    </row>
    <row r="137" spans="1:41" s="54" customForma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1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2"/>
    </row>
    <row r="138" spans="1:41" s="54" customForma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1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2"/>
    </row>
    <row r="139" spans="1:41" s="54" customForma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1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2"/>
    </row>
    <row r="140" spans="1:41" s="54" customForma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1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2"/>
    </row>
    <row r="141" spans="1:41" s="54" customForma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1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2"/>
    </row>
    <row r="142" spans="1:41" s="54" customForma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1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2"/>
    </row>
    <row r="143" spans="1:41" s="54" customForma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1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2"/>
    </row>
    <row r="144" spans="1:41" s="65" customForma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61"/>
      <c r="W144" s="64"/>
      <c r="X144" s="61"/>
      <c r="Y144" s="61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61"/>
      <c r="AM144" s="64"/>
      <c r="AN144" s="61"/>
      <c r="AO144" s="59"/>
    </row>
    <row r="145" spans="1:41" s="65" customForma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60"/>
      <c r="W145" s="60"/>
      <c r="X145" s="60"/>
      <c r="Y145" s="61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60"/>
      <c r="AM145" s="60"/>
      <c r="AN145" s="60"/>
      <c r="AO145" s="59"/>
    </row>
    <row r="146" spans="1:41" s="65" customForma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60"/>
      <c r="W146" s="60"/>
      <c r="X146" s="60"/>
      <c r="Y146" s="61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60"/>
      <c r="AM146" s="60"/>
      <c r="AN146" s="60"/>
      <c r="AO146" s="59"/>
    </row>
    <row r="147" spans="1:41" s="65" customForma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60"/>
      <c r="W147" s="60"/>
      <c r="X147" s="60"/>
      <c r="Y147" s="61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60"/>
      <c r="AM147" s="60"/>
      <c r="AN147" s="60"/>
      <c r="AO147" s="59"/>
    </row>
    <row r="148" spans="1:41" s="65" customFormat="1" ht="12.7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1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59"/>
    </row>
    <row r="149" spans="1:41" s="65" customForma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1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59"/>
    </row>
    <row r="150" spans="1:41" s="65" customForma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1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59"/>
    </row>
    <row r="151" spans="1:41" s="54" customForma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1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2"/>
    </row>
    <row r="152" spans="1:41" s="54" customForma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1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2"/>
    </row>
    <row r="153" spans="1:41" s="54" customForma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1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2"/>
    </row>
    <row r="154" spans="1:41" s="54" customForma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1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2"/>
    </row>
    <row r="155" spans="1:41" s="54" customForma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1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2"/>
    </row>
    <row r="156" spans="1:41" s="54" customForma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1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2"/>
    </row>
    <row r="157" spans="1:41" s="54" customForma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1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2"/>
    </row>
    <row r="158" spans="1:41" s="65" customForma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61"/>
      <c r="W158" s="64"/>
      <c r="X158" s="61"/>
      <c r="Y158" s="61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61"/>
      <c r="AM158" s="64"/>
      <c r="AN158" s="61"/>
      <c r="AO158" s="59"/>
    </row>
    <row r="159" spans="1:41" s="65" customForma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60"/>
      <c r="W159" s="60"/>
      <c r="X159" s="60"/>
      <c r="Y159" s="61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60"/>
      <c r="AM159" s="60"/>
      <c r="AN159" s="60"/>
      <c r="AO159" s="59"/>
    </row>
    <row r="160" spans="1:41" s="65" customForma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60"/>
      <c r="W160" s="60"/>
      <c r="X160" s="60"/>
      <c r="Y160" s="61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60"/>
      <c r="AM160" s="60"/>
      <c r="AN160" s="60"/>
      <c r="AO160" s="59"/>
    </row>
    <row r="161" spans="1:41" s="65" customForma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60"/>
      <c r="W161" s="60"/>
      <c r="X161" s="60"/>
      <c r="Y161" s="61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60"/>
      <c r="AM161" s="60"/>
      <c r="AN161" s="60"/>
      <c r="AO161" s="59"/>
    </row>
    <row r="162" spans="1:41" s="65" customFormat="1" ht="12.75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1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59"/>
    </row>
    <row r="163" spans="1:41" s="65" customForma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1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59"/>
    </row>
    <row r="164" spans="1:41" s="65" customForma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1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59"/>
    </row>
    <row r="165" spans="1:41" s="54" customForma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1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2"/>
    </row>
    <row r="166" spans="1:41" s="54" customForma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1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2"/>
    </row>
    <row r="167" spans="1:41" s="65" customForma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1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59"/>
    </row>
    <row r="168" spans="1:41" s="65" customForma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1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59"/>
    </row>
    <row r="169" spans="1:41" s="65" customForma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1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59"/>
    </row>
    <row r="170" spans="1:41" s="65" customForma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1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59"/>
    </row>
    <row r="171" spans="1:41" s="65" customForma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1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59"/>
    </row>
    <row r="172" spans="1:41" s="54" customFormat="1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1"/>
      <c r="W172" s="61"/>
      <c r="X172" s="61"/>
      <c r="Y172" s="61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61"/>
      <c r="AM172" s="64"/>
      <c r="AN172" s="61"/>
      <c r="AO172" s="62"/>
    </row>
    <row r="173" spans="1:41" s="54" customFormat="1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1"/>
      <c r="W173" s="61"/>
      <c r="X173" s="61"/>
      <c r="Y173" s="61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60"/>
      <c r="AM173" s="60"/>
      <c r="AN173" s="60"/>
      <c r="AO173" s="62"/>
    </row>
    <row r="174" spans="1:41" s="54" customFormat="1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1"/>
      <c r="W174" s="61"/>
      <c r="X174" s="61"/>
      <c r="Y174" s="61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60"/>
      <c r="AM174" s="60"/>
      <c r="AN174" s="60"/>
      <c r="AO174" s="62"/>
    </row>
    <row r="175" spans="1:41" s="54" customFormat="1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1"/>
      <c r="W175" s="61"/>
      <c r="X175" s="61"/>
      <c r="Y175" s="61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60"/>
      <c r="AM175" s="60"/>
      <c r="AN175" s="60"/>
      <c r="AO175" s="62"/>
    </row>
    <row r="176" spans="1:41" s="54" customFormat="1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1"/>
      <c r="W176" s="61"/>
      <c r="X176" s="61"/>
      <c r="Y176" s="61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2"/>
    </row>
    <row r="177" spans="1:41" s="54" customFormat="1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1"/>
      <c r="W177" s="61"/>
      <c r="X177" s="61"/>
      <c r="Y177" s="61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AK177" s="60"/>
      <c r="AL177" s="60"/>
      <c r="AM177" s="60"/>
      <c r="AN177" s="60"/>
      <c r="AO177" s="62"/>
    </row>
    <row r="178" spans="1:41" s="54" customFormat="1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1"/>
      <c r="W178" s="61"/>
      <c r="X178" s="61"/>
      <c r="Y178" s="61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2"/>
    </row>
    <row r="179" spans="1:41" s="54" customFormat="1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1"/>
      <c r="W179" s="61"/>
      <c r="X179" s="61"/>
      <c r="Y179" s="61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  <c r="AO179" s="62"/>
    </row>
    <row r="180" spans="1:41" s="54" customFormat="1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1"/>
      <c r="W180" s="61"/>
      <c r="X180" s="61"/>
      <c r="Y180" s="61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2"/>
    </row>
    <row r="181" spans="1:41" s="54" customFormat="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1"/>
      <c r="W181" s="61"/>
      <c r="X181" s="61"/>
      <c r="Y181" s="61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2"/>
    </row>
    <row r="182" spans="1:41" s="54" customFormat="1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1"/>
      <c r="W182" s="61"/>
      <c r="X182" s="61"/>
      <c r="Y182" s="61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2"/>
    </row>
    <row r="183" spans="1:41" s="54" customFormat="1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1"/>
      <c r="W183" s="61"/>
      <c r="X183" s="61"/>
      <c r="Y183" s="61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2"/>
    </row>
    <row r="184" spans="1:41" s="54" customForma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1"/>
      <c r="W184" s="61"/>
      <c r="X184" s="61"/>
      <c r="Y184" s="61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2"/>
    </row>
    <row r="185" spans="1:41" s="54" customFormat="1">
      <c r="V185" s="63"/>
      <c r="W185" s="63"/>
      <c r="X185" s="63"/>
      <c r="Y185" s="63"/>
    </row>
    <row r="186" spans="1:41" s="54" customFormat="1">
      <c r="V186" s="63"/>
      <c r="W186" s="63"/>
      <c r="X186" s="63"/>
      <c r="Y186" s="63"/>
    </row>
    <row r="187" spans="1:41" s="54" customFormat="1">
      <c r="V187" s="63"/>
      <c r="W187" s="63"/>
      <c r="X187" s="63"/>
      <c r="Y187" s="63"/>
    </row>
    <row r="188" spans="1:41" s="54" customFormat="1">
      <c r="V188" s="63"/>
      <c r="W188" s="63"/>
      <c r="X188" s="63"/>
      <c r="Y188" s="63"/>
    </row>
    <row r="189" spans="1:41" s="54" customFormat="1">
      <c r="V189" s="63"/>
      <c r="W189" s="63"/>
      <c r="X189" s="63"/>
      <c r="Y189" s="63"/>
    </row>
    <row r="190" spans="1:41" s="54" customFormat="1">
      <c r="V190" s="63"/>
      <c r="W190" s="63"/>
      <c r="X190" s="63"/>
      <c r="Y190" s="63"/>
    </row>
    <row r="191" spans="1:41" s="54" customFormat="1">
      <c r="V191" s="63"/>
      <c r="W191" s="63"/>
      <c r="X191" s="63"/>
      <c r="Y191" s="63"/>
    </row>
    <row r="192" spans="1:41" s="54" customFormat="1">
      <c r="V192" s="63"/>
      <c r="W192" s="63"/>
      <c r="X192" s="63"/>
      <c r="Y192" s="63"/>
    </row>
    <row r="193" spans="22:25" s="54" customFormat="1">
      <c r="V193" s="63"/>
      <c r="W193" s="63"/>
      <c r="X193" s="63"/>
      <c r="Y193" s="63"/>
    </row>
    <row r="194" spans="22:25" s="54" customFormat="1">
      <c r="V194" s="63"/>
      <c r="W194" s="63"/>
      <c r="X194" s="63"/>
      <c r="Y194" s="63"/>
    </row>
    <row r="195" spans="22:25" s="54" customFormat="1">
      <c r="V195" s="63"/>
      <c r="W195" s="63"/>
      <c r="X195" s="63"/>
      <c r="Y195" s="63"/>
    </row>
    <row r="196" spans="22:25" s="54" customFormat="1">
      <c r="V196" s="63"/>
      <c r="W196" s="63"/>
      <c r="X196" s="63"/>
      <c r="Y196" s="63"/>
    </row>
    <row r="197" spans="22:25" s="54" customFormat="1">
      <c r="V197" s="63"/>
      <c r="W197" s="63"/>
      <c r="X197" s="63"/>
      <c r="Y197" s="63"/>
    </row>
    <row r="198" spans="22:25" s="54" customFormat="1">
      <c r="V198" s="63"/>
      <c r="W198" s="63"/>
      <c r="X198" s="63"/>
      <c r="Y198" s="63"/>
    </row>
    <row r="199" spans="22:25" s="54" customFormat="1">
      <c r="V199" s="63"/>
      <c r="W199" s="63"/>
      <c r="X199" s="63"/>
      <c r="Y199" s="63"/>
    </row>
    <row r="200" spans="22:25" s="54" customFormat="1">
      <c r="V200" s="63"/>
      <c r="W200" s="63"/>
      <c r="X200" s="63"/>
      <c r="Y200" s="63"/>
    </row>
    <row r="201" spans="22:25" s="54" customFormat="1">
      <c r="V201" s="63"/>
      <c r="W201" s="63"/>
      <c r="X201" s="63"/>
      <c r="Y201" s="63"/>
    </row>
    <row r="202" spans="22:25" s="54" customFormat="1">
      <c r="V202" s="63"/>
      <c r="W202" s="63"/>
      <c r="X202" s="63"/>
      <c r="Y202" s="63"/>
    </row>
    <row r="203" spans="22:25" s="54" customFormat="1">
      <c r="V203" s="63"/>
      <c r="W203" s="63"/>
      <c r="X203" s="63"/>
      <c r="Y203" s="63"/>
    </row>
    <row r="204" spans="22:25" s="54" customFormat="1">
      <c r="V204" s="63"/>
      <c r="W204" s="63"/>
      <c r="X204" s="63"/>
      <c r="Y204" s="63"/>
    </row>
    <row r="205" spans="22:25" s="54" customFormat="1">
      <c r="V205" s="63"/>
      <c r="W205" s="63"/>
      <c r="X205" s="63"/>
      <c r="Y205" s="63"/>
    </row>
    <row r="206" spans="22:25" s="54" customFormat="1">
      <c r="V206" s="63"/>
      <c r="W206" s="63"/>
      <c r="X206" s="63"/>
      <c r="Y206" s="63"/>
    </row>
    <row r="207" spans="22:25" s="54" customFormat="1">
      <c r="V207" s="63"/>
      <c r="W207" s="63"/>
      <c r="X207" s="63"/>
      <c r="Y207" s="63"/>
    </row>
    <row r="208" spans="22:25" s="54" customFormat="1">
      <c r="V208" s="63"/>
      <c r="W208" s="63"/>
      <c r="X208" s="63"/>
      <c r="Y208" s="63"/>
    </row>
    <row r="209" spans="22:25" s="54" customFormat="1">
      <c r="V209" s="63"/>
      <c r="W209" s="63"/>
      <c r="X209" s="63"/>
      <c r="Y209" s="63"/>
    </row>
    <row r="210" spans="22:25" s="54" customFormat="1">
      <c r="V210" s="63"/>
      <c r="W210" s="63"/>
      <c r="X210" s="63"/>
      <c r="Y210" s="63"/>
    </row>
    <row r="211" spans="22:25" s="54" customFormat="1">
      <c r="V211" s="63"/>
      <c r="W211" s="63"/>
      <c r="X211" s="63"/>
      <c r="Y211" s="63"/>
    </row>
    <row r="212" spans="22:25" s="54" customFormat="1">
      <c r="V212" s="63"/>
      <c r="W212" s="63"/>
      <c r="X212" s="63"/>
      <c r="Y212" s="63"/>
    </row>
    <row r="213" spans="22:25" s="54" customFormat="1">
      <c r="V213" s="63"/>
      <c r="W213" s="63"/>
      <c r="X213" s="63"/>
      <c r="Y213" s="63"/>
    </row>
    <row r="214" spans="22:25" s="54" customFormat="1">
      <c r="V214" s="63"/>
      <c r="W214" s="63"/>
      <c r="X214" s="63"/>
      <c r="Y214" s="63"/>
    </row>
    <row r="215" spans="22:25" s="54" customFormat="1">
      <c r="V215" s="63"/>
      <c r="W215" s="63"/>
      <c r="X215" s="63"/>
      <c r="Y215" s="63"/>
    </row>
    <row r="216" spans="22:25" s="54" customFormat="1">
      <c r="V216" s="63"/>
      <c r="W216" s="63"/>
      <c r="X216" s="63"/>
      <c r="Y216" s="63"/>
    </row>
    <row r="217" spans="22:25" s="54" customFormat="1">
      <c r="V217" s="63"/>
      <c r="W217" s="63"/>
      <c r="X217" s="63"/>
      <c r="Y217" s="63"/>
    </row>
    <row r="218" spans="22:25" s="54" customFormat="1">
      <c r="V218" s="63"/>
      <c r="W218" s="63"/>
      <c r="X218" s="63"/>
      <c r="Y218" s="63"/>
    </row>
    <row r="219" spans="22:25" s="54" customFormat="1">
      <c r="V219" s="63"/>
      <c r="W219" s="63"/>
      <c r="X219" s="63"/>
      <c r="Y219" s="63"/>
    </row>
    <row r="220" spans="22:25" s="54" customFormat="1">
      <c r="V220" s="63"/>
      <c r="W220" s="63"/>
      <c r="X220" s="63"/>
      <c r="Y220" s="63"/>
    </row>
    <row r="221" spans="22:25" s="54" customFormat="1">
      <c r="V221" s="63"/>
      <c r="W221" s="63"/>
      <c r="X221" s="63"/>
      <c r="Y221" s="63"/>
    </row>
    <row r="222" spans="22:25" s="54" customFormat="1">
      <c r="V222" s="63"/>
      <c r="W222" s="63"/>
      <c r="X222" s="63"/>
      <c r="Y222" s="63"/>
    </row>
    <row r="223" spans="22:25" s="54" customFormat="1">
      <c r="V223" s="63"/>
      <c r="W223" s="63"/>
      <c r="X223" s="63"/>
      <c r="Y223" s="63"/>
    </row>
    <row r="224" spans="22:25" s="54" customFormat="1">
      <c r="V224" s="63"/>
      <c r="W224" s="63"/>
      <c r="X224" s="63"/>
      <c r="Y224" s="63"/>
    </row>
    <row r="225" spans="22:25" s="54" customFormat="1">
      <c r="V225" s="63"/>
      <c r="W225" s="63"/>
      <c r="X225" s="63"/>
      <c r="Y225" s="63"/>
    </row>
    <row r="226" spans="22:25" s="54" customFormat="1">
      <c r="V226" s="63"/>
      <c r="W226" s="63"/>
      <c r="X226" s="63"/>
      <c r="Y226" s="63"/>
    </row>
    <row r="227" spans="22:25" s="54" customFormat="1">
      <c r="V227" s="63"/>
      <c r="W227" s="63"/>
      <c r="X227" s="63"/>
      <c r="Y227" s="63"/>
    </row>
    <row r="228" spans="22:25" s="54" customFormat="1">
      <c r="V228" s="63"/>
      <c r="W228" s="63"/>
      <c r="X228" s="63"/>
      <c r="Y228" s="63"/>
    </row>
    <row r="229" spans="22:25" s="54" customFormat="1">
      <c r="V229" s="63"/>
      <c r="W229" s="63"/>
      <c r="X229" s="63"/>
      <c r="Y229" s="63"/>
    </row>
    <row r="230" spans="22:25" s="54" customFormat="1">
      <c r="V230" s="63"/>
      <c r="W230" s="63"/>
      <c r="X230" s="63"/>
      <c r="Y230" s="63"/>
    </row>
    <row r="231" spans="22:25" s="54" customFormat="1">
      <c r="V231" s="63"/>
      <c r="W231" s="63"/>
      <c r="X231" s="63"/>
      <c r="Y231" s="63"/>
    </row>
    <row r="232" spans="22:25" s="54" customFormat="1">
      <c r="V232" s="63"/>
      <c r="W232" s="63"/>
      <c r="X232" s="63"/>
      <c r="Y232" s="63"/>
    </row>
    <row r="233" spans="22:25" s="54" customFormat="1">
      <c r="V233" s="63"/>
      <c r="W233" s="63"/>
      <c r="X233" s="63"/>
      <c r="Y233" s="63"/>
    </row>
    <row r="234" spans="22:25" s="54" customFormat="1">
      <c r="V234" s="63"/>
      <c r="W234" s="63"/>
      <c r="X234" s="63"/>
      <c r="Y234" s="63"/>
    </row>
    <row r="235" spans="22:25" s="54" customFormat="1">
      <c r="V235" s="63"/>
      <c r="W235" s="63"/>
      <c r="X235" s="63"/>
      <c r="Y235" s="63"/>
    </row>
    <row r="236" spans="22:25" s="54" customFormat="1">
      <c r="V236" s="63"/>
      <c r="W236" s="63"/>
      <c r="X236" s="63"/>
      <c r="Y236" s="63"/>
    </row>
    <row r="237" spans="22:25" s="54" customFormat="1">
      <c r="V237" s="63"/>
      <c r="W237" s="63"/>
      <c r="X237" s="63"/>
      <c r="Y237" s="63"/>
    </row>
    <row r="238" spans="22:25" s="54" customFormat="1">
      <c r="V238" s="63"/>
      <c r="W238" s="63"/>
      <c r="X238" s="63"/>
      <c r="Y238" s="63"/>
    </row>
    <row r="239" spans="22:25" s="54" customFormat="1">
      <c r="V239" s="63"/>
      <c r="W239" s="63"/>
      <c r="X239" s="63"/>
      <c r="Y239" s="63"/>
    </row>
    <row r="240" spans="22:25" s="54" customFormat="1">
      <c r="V240" s="63"/>
      <c r="W240" s="63"/>
      <c r="X240" s="63"/>
      <c r="Y240" s="63"/>
    </row>
    <row r="241" spans="22:25" s="54" customFormat="1">
      <c r="V241" s="63"/>
      <c r="W241" s="63"/>
      <c r="X241" s="63"/>
      <c r="Y241" s="63"/>
    </row>
    <row r="242" spans="22:25" s="54" customFormat="1">
      <c r="V242" s="63"/>
      <c r="W242" s="63"/>
      <c r="X242" s="63"/>
      <c r="Y242" s="63"/>
    </row>
    <row r="243" spans="22:25" s="54" customFormat="1">
      <c r="V243" s="63"/>
      <c r="W243" s="63"/>
      <c r="X243" s="63"/>
      <c r="Y243" s="63"/>
    </row>
    <row r="244" spans="22:25" s="54" customFormat="1">
      <c r="V244" s="63"/>
      <c r="W244" s="63"/>
      <c r="X244" s="63"/>
      <c r="Y244" s="63"/>
    </row>
    <row r="245" spans="22:25" s="54" customFormat="1">
      <c r="V245" s="63"/>
      <c r="W245" s="63"/>
      <c r="X245" s="63"/>
      <c r="Y245" s="63"/>
    </row>
    <row r="246" spans="22:25" s="54" customFormat="1">
      <c r="V246" s="63"/>
      <c r="W246" s="63"/>
      <c r="X246" s="63"/>
      <c r="Y246" s="63"/>
    </row>
    <row r="247" spans="22:25" s="54" customFormat="1">
      <c r="V247" s="63"/>
      <c r="W247" s="63"/>
      <c r="X247" s="63"/>
      <c r="Y247" s="63"/>
    </row>
    <row r="248" spans="22:25" s="54" customFormat="1">
      <c r="V248" s="63"/>
      <c r="W248" s="63"/>
      <c r="X248" s="63"/>
      <c r="Y248" s="63"/>
    </row>
    <row r="249" spans="22:25" s="54" customFormat="1">
      <c r="V249" s="63"/>
      <c r="W249" s="63"/>
      <c r="X249" s="63"/>
      <c r="Y249" s="63"/>
    </row>
    <row r="250" spans="22:25" s="54" customFormat="1">
      <c r="V250" s="63"/>
      <c r="W250" s="63"/>
      <c r="X250" s="63"/>
      <c r="Y250" s="63"/>
    </row>
    <row r="251" spans="22:25" s="54" customFormat="1">
      <c r="V251" s="63"/>
      <c r="W251" s="63"/>
      <c r="X251" s="63"/>
      <c r="Y251" s="63"/>
    </row>
    <row r="252" spans="22:25" s="54" customFormat="1">
      <c r="V252" s="63"/>
      <c r="W252" s="63"/>
      <c r="X252" s="63"/>
      <c r="Y252" s="63"/>
    </row>
    <row r="253" spans="22:25" s="54" customFormat="1">
      <c r="V253" s="63"/>
      <c r="W253" s="63"/>
      <c r="X253" s="63"/>
      <c r="Y253" s="63"/>
    </row>
    <row r="254" spans="22:25" s="54" customFormat="1">
      <c r="V254" s="63"/>
      <c r="W254" s="63"/>
      <c r="X254" s="63"/>
      <c r="Y254" s="63"/>
    </row>
    <row r="255" spans="22:25" s="54" customFormat="1">
      <c r="V255" s="63"/>
      <c r="W255" s="63"/>
      <c r="X255" s="63"/>
      <c r="Y255" s="63"/>
    </row>
    <row r="256" spans="22:25" s="54" customFormat="1">
      <c r="V256" s="63"/>
      <c r="W256" s="63"/>
      <c r="X256" s="63"/>
      <c r="Y256" s="63"/>
    </row>
    <row r="257" spans="22:25" s="54" customFormat="1">
      <c r="V257" s="63"/>
      <c r="W257" s="63"/>
      <c r="X257" s="63"/>
      <c r="Y257" s="63"/>
    </row>
    <row r="258" spans="22:25" s="54" customFormat="1">
      <c r="V258" s="63"/>
      <c r="W258" s="63"/>
      <c r="X258" s="63"/>
      <c r="Y258" s="63"/>
    </row>
  </sheetData>
  <mergeCells count="1">
    <mergeCell ref="A8:B8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ayfa3">
    <tabColor rgb="FF00B0F0"/>
  </sheetPr>
  <dimension ref="A1:AX89"/>
  <sheetViews>
    <sheetView workbookViewId="0">
      <selection activeCell="D43" sqref="D43"/>
    </sheetView>
  </sheetViews>
  <sheetFormatPr defaultRowHeight="12.75"/>
  <cols>
    <col min="1" max="1" width="9.140625" style="54"/>
    <col min="2" max="2" width="30.85546875" style="17" customWidth="1"/>
    <col min="3" max="6" width="25.7109375" customWidth="1"/>
    <col min="7" max="7" width="25.7109375" style="54" customWidth="1"/>
    <col min="8" max="11" width="9.140625" style="54"/>
    <col min="12" max="12" width="9.140625" style="63"/>
    <col min="13" max="13" width="9.140625" style="54"/>
    <col min="14" max="14" width="9.7109375" style="54" customWidth="1"/>
    <col min="15" max="24" width="9.140625" style="54"/>
    <col min="25" max="25" width="9.140625" style="63"/>
    <col min="26" max="42" width="9.140625" style="54"/>
  </cols>
  <sheetData>
    <row r="1" spans="1:50" s="54" customFormat="1">
      <c r="L1" s="63"/>
      <c r="M1" s="63"/>
      <c r="Y1" s="63"/>
      <c r="Z1" s="63"/>
      <c r="AA1" s="63"/>
      <c r="AB1" s="63"/>
    </row>
    <row r="2" spans="1:50" s="54" customFormat="1">
      <c r="L2" s="63"/>
      <c r="M2" s="63"/>
      <c r="Y2" s="63"/>
      <c r="Z2" s="63"/>
      <c r="AA2" s="63"/>
      <c r="AB2" s="63"/>
    </row>
    <row r="3" spans="1:50" s="54" customFormat="1">
      <c r="L3" s="63"/>
      <c r="M3" s="63"/>
      <c r="Y3" s="63"/>
      <c r="Z3" s="63"/>
      <c r="AA3" s="63"/>
      <c r="AB3" s="63"/>
    </row>
    <row r="4" spans="1:50" s="54" customFormat="1">
      <c r="L4" s="63"/>
      <c r="M4" s="63"/>
      <c r="Y4" s="63"/>
      <c r="Z4" s="63"/>
      <c r="AA4" s="63"/>
      <c r="AB4" s="63"/>
    </row>
    <row r="5" spans="1:50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50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50" s="54" customFormat="1">
      <c r="A7" s="60"/>
      <c r="B7" s="80"/>
      <c r="C7" s="60"/>
      <c r="D7" s="60"/>
      <c r="E7" s="60"/>
      <c r="F7" s="60"/>
      <c r="G7" s="60"/>
      <c r="H7" s="60"/>
      <c r="I7" s="60"/>
      <c r="J7" s="60"/>
      <c r="K7" s="60"/>
      <c r="L7" s="63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1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</row>
    <row r="8" spans="1:50">
      <c r="A8" s="60"/>
      <c r="B8" s="81"/>
      <c r="C8" s="9" t="s">
        <v>0</v>
      </c>
      <c r="D8" s="9" t="s">
        <v>1</v>
      </c>
      <c r="E8" s="9" t="s">
        <v>2</v>
      </c>
      <c r="F8" s="9" t="s">
        <v>3</v>
      </c>
      <c r="G8" s="9" t="s">
        <v>75</v>
      </c>
      <c r="H8" s="60"/>
      <c r="I8" s="60"/>
      <c r="J8" s="60"/>
      <c r="K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1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Q8" s="3"/>
      <c r="AR8" s="3"/>
      <c r="AS8" s="3"/>
      <c r="AT8" s="3"/>
      <c r="AU8" s="3"/>
      <c r="AV8" s="3"/>
      <c r="AW8" s="3"/>
      <c r="AX8" s="3"/>
    </row>
    <row r="9" spans="1:50" s="2" customFormat="1" ht="40.5" customHeight="1">
      <c r="A9" s="66" t="s">
        <v>31</v>
      </c>
      <c r="B9" s="108" t="str">
        <f>'TARİH GİRİŞ'!H10</f>
        <v>19/Eyl/2016-23/Eyl/2016</v>
      </c>
      <c r="C9" s="109" t="s">
        <v>292</v>
      </c>
      <c r="D9" s="109" t="s">
        <v>293</v>
      </c>
      <c r="E9" s="109" t="s">
        <v>294</v>
      </c>
      <c r="F9" s="109" t="s">
        <v>294</v>
      </c>
      <c r="G9" s="109" t="s">
        <v>294</v>
      </c>
      <c r="H9" s="59"/>
      <c r="I9" s="59"/>
      <c r="J9" s="59"/>
      <c r="K9" s="59"/>
      <c r="L9" s="63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61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65"/>
      <c r="AM9" s="65"/>
      <c r="AN9" s="65"/>
      <c r="AO9" s="65"/>
      <c r="AP9" s="65"/>
      <c r="AQ9" s="4"/>
      <c r="AR9" s="4"/>
      <c r="AS9" s="4"/>
      <c r="AT9" s="4"/>
      <c r="AU9" s="4"/>
      <c r="AV9" s="4"/>
      <c r="AW9" s="4"/>
      <c r="AX9" s="4"/>
    </row>
    <row r="10" spans="1:50" s="2" customFormat="1" ht="40.5" customHeight="1">
      <c r="A10" s="66" t="s">
        <v>32</v>
      </c>
      <c r="B10" s="108" t="str">
        <f>'TARİH GİRİŞ'!H11</f>
        <v>26/Eyl/2016-30/Eyl/2016</v>
      </c>
      <c r="C10" s="109" t="s">
        <v>295</v>
      </c>
      <c r="D10" s="109" t="s">
        <v>296</v>
      </c>
      <c r="E10" s="109" t="s">
        <v>297</v>
      </c>
      <c r="F10" s="109" t="s">
        <v>297</v>
      </c>
      <c r="G10" s="109" t="s">
        <v>297</v>
      </c>
      <c r="H10" s="60"/>
      <c r="I10" s="60"/>
      <c r="J10" s="60"/>
      <c r="K10" s="60"/>
      <c r="L10" s="63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5"/>
      <c r="AM10" s="65"/>
      <c r="AN10" s="65"/>
      <c r="AO10" s="65"/>
      <c r="AP10" s="65"/>
      <c r="AQ10" s="4"/>
      <c r="AR10" s="4"/>
      <c r="AS10" s="4"/>
      <c r="AT10" s="4"/>
      <c r="AU10" s="4"/>
      <c r="AV10" s="4"/>
      <c r="AW10" s="4"/>
      <c r="AX10" s="4"/>
    </row>
    <row r="11" spans="1:50" ht="40.5" customHeight="1">
      <c r="A11" s="66" t="s">
        <v>33</v>
      </c>
      <c r="B11" s="108" t="str">
        <f>'TARİH GİRİŞ'!H12</f>
        <v>03/Eki/2016-07/Eki/2016</v>
      </c>
      <c r="C11" s="109" t="s">
        <v>298</v>
      </c>
      <c r="D11" s="109" t="s">
        <v>298</v>
      </c>
      <c r="E11" s="109" t="s">
        <v>299</v>
      </c>
      <c r="F11" s="109" t="s">
        <v>299</v>
      </c>
      <c r="G11" s="109" t="s">
        <v>300</v>
      </c>
      <c r="H11" s="60"/>
      <c r="I11" s="60"/>
      <c r="J11" s="60"/>
      <c r="K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Q11" s="3"/>
      <c r="AR11" s="3"/>
      <c r="AS11" s="3"/>
      <c r="AT11" s="3"/>
      <c r="AU11" s="3"/>
      <c r="AV11" s="3"/>
      <c r="AW11" s="3"/>
      <c r="AX11" s="3"/>
    </row>
    <row r="12" spans="1:50" ht="40.5" customHeight="1">
      <c r="A12" s="66" t="s">
        <v>34</v>
      </c>
      <c r="B12" s="108" t="str">
        <f>'TARİH GİRİŞ'!H13</f>
        <v>10/Eki/2016-14/Eki/2016</v>
      </c>
      <c r="C12" s="109" t="s">
        <v>301</v>
      </c>
      <c r="D12" s="109" t="s">
        <v>301</v>
      </c>
      <c r="E12" s="109" t="s">
        <v>302</v>
      </c>
      <c r="F12" s="109" t="s">
        <v>302</v>
      </c>
      <c r="G12" s="109" t="s">
        <v>302</v>
      </c>
      <c r="H12" s="60"/>
      <c r="I12" s="60"/>
      <c r="J12" s="60"/>
      <c r="K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1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Q12" s="3"/>
      <c r="AR12" s="3"/>
      <c r="AS12" s="3"/>
      <c r="AT12" s="3"/>
      <c r="AU12" s="3"/>
      <c r="AV12" s="3"/>
      <c r="AW12" s="3"/>
      <c r="AX12" s="3"/>
    </row>
    <row r="13" spans="1:50" s="2" customFormat="1" ht="40.5" customHeight="1">
      <c r="A13" s="66" t="s">
        <v>35</v>
      </c>
      <c r="B13" s="108" t="str">
        <f>'TARİH GİRİŞ'!H14</f>
        <v>17/Eki/2016-21/Eki/2016</v>
      </c>
      <c r="C13" s="109" t="s">
        <v>303</v>
      </c>
      <c r="D13" s="109" t="s">
        <v>303</v>
      </c>
      <c r="E13" s="109" t="s">
        <v>303</v>
      </c>
      <c r="F13" s="109" t="s">
        <v>304</v>
      </c>
      <c r="G13" s="109" t="s">
        <v>304</v>
      </c>
      <c r="H13" s="59"/>
      <c r="I13" s="59"/>
      <c r="J13" s="59"/>
      <c r="K13" s="59"/>
      <c r="L13" s="63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61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65"/>
      <c r="AM13" s="65"/>
      <c r="AN13" s="65"/>
      <c r="AO13" s="65"/>
      <c r="AP13" s="65"/>
      <c r="AQ13" s="4"/>
      <c r="AR13" s="4"/>
      <c r="AS13" s="4"/>
      <c r="AT13" s="4"/>
      <c r="AU13" s="4"/>
      <c r="AV13" s="4"/>
      <c r="AW13" s="4"/>
      <c r="AX13" s="4"/>
    </row>
    <row r="14" spans="1:50" s="2" customFormat="1" ht="40.5" customHeight="1">
      <c r="A14" s="66" t="s">
        <v>36</v>
      </c>
      <c r="B14" s="108" t="str">
        <f>'TARİH GİRİŞ'!H15</f>
        <v>24/Eki/2016-28/Eki/2016</v>
      </c>
      <c r="C14" s="109" t="s">
        <v>305</v>
      </c>
      <c r="D14" s="109" t="s">
        <v>305</v>
      </c>
      <c r="E14" s="109" t="s">
        <v>306</v>
      </c>
      <c r="F14" s="109" t="s">
        <v>307</v>
      </c>
      <c r="G14" s="112" t="s">
        <v>200</v>
      </c>
      <c r="H14" s="60"/>
      <c r="I14" s="60"/>
      <c r="J14" s="60"/>
      <c r="K14" s="60"/>
      <c r="L14" s="63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1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5"/>
      <c r="AM14" s="65"/>
      <c r="AN14" s="65"/>
      <c r="AO14" s="65"/>
      <c r="AP14" s="65"/>
      <c r="AQ14" s="4"/>
      <c r="AR14" s="4"/>
      <c r="AS14" s="4"/>
      <c r="AT14" s="4"/>
      <c r="AU14" s="4"/>
      <c r="AV14" s="4"/>
      <c r="AW14" s="4"/>
      <c r="AX14" s="4"/>
    </row>
    <row r="15" spans="1:50" ht="40.5" customHeight="1">
      <c r="A15" s="66" t="s">
        <v>37</v>
      </c>
      <c r="B15" s="108" t="str">
        <f>'TARİH GİRİŞ'!H16</f>
        <v>31/Eki/2016-04/Kas/2016</v>
      </c>
      <c r="C15" s="109" t="s">
        <v>308</v>
      </c>
      <c r="D15" s="109" t="s">
        <v>308</v>
      </c>
      <c r="E15" s="109" t="s">
        <v>308</v>
      </c>
      <c r="F15" s="109" t="s">
        <v>308</v>
      </c>
      <c r="G15" s="109" t="s">
        <v>308</v>
      </c>
      <c r="H15" s="60"/>
      <c r="I15" s="60"/>
      <c r="J15" s="60"/>
      <c r="K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1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Q15" s="3"/>
      <c r="AR15" s="3"/>
      <c r="AS15" s="3"/>
      <c r="AT15" s="3"/>
      <c r="AU15" s="3"/>
      <c r="AV15" s="3"/>
      <c r="AW15" s="3"/>
      <c r="AX15" s="3"/>
    </row>
    <row r="16" spans="1:50" ht="40.5" customHeight="1">
      <c r="A16" s="66" t="s">
        <v>38</v>
      </c>
      <c r="B16" s="108" t="str">
        <f>'TARİH GİRİŞ'!H17</f>
        <v>07/Kas/2016-11/Kas/2016</v>
      </c>
      <c r="C16" s="109" t="s">
        <v>309</v>
      </c>
      <c r="D16" s="109" t="s">
        <v>309</v>
      </c>
      <c r="E16" s="109" t="s">
        <v>309</v>
      </c>
      <c r="F16" s="109" t="s">
        <v>309</v>
      </c>
      <c r="G16" s="109" t="s">
        <v>309</v>
      </c>
      <c r="H16" s="60"/>
      <c r="I16" s="60"/>
      <c r="J16" s="60"/>
      <c r="K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1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Q16" s="3"/>
      <c r="AR16" s="3"/>
      <c r="AS16" s="3"/>
      <c r="AT16" s="3"/>
      <c r="AU16" s="3"/>
      <c r="AV16" s="3"/>
      <c r="AW16" s="3"/>
      <c r="AX16" s="3"/>
    </row>
    <row r="17" spans="1:50" s="2" customFormat="1" ht="40.5" customHeight="1">
      <c r="A17" s="66" t="s">
        <v>39</v>
      </c>
      <c r="B17" s="108" t="str">
        <f>'TARİH GİRİŞ'!H18</f>
        <v>14/Kas/2016-18/Kas/2016</v>
      </c>
      <c r="C17" s="109" t="s">
        <v>310</v>
      </c>
      <c r="D17" s="109" t="s">
        <v>311</v>
      </c>
      <c r="E17" s="109" t="s">
        <v>312</v>
      </c>
      <c r="F17" s="109" t="s">
        <v>313</v>
      </c>
      <c r="G17" s="109" t="s">
        <v>314</v>
      </c>
      <c r="H17" s="59"/>
      <c r="I17" s="59"/>
      <c r="J17" s="59"/>
      <c r="K17" s="59"/>
      <c r="L17" s="63"/>
      <c r="M17" s="71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61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65"/>
      <c r="AM17" s="65"/>
      <c r="AN17" s="65"/>
      <c r="AO17" s="65"/>
      <c r="AP17" s="65"/>
      <c r="AQ17" s="4"/>
      <c r="AR17" s="4"/>
      <c r="AS17" s="4"/>
      <c r="AT17" s="4"/>
      <c r="AU17" s="4"/>
      <c r="AV17" s="4"/>
      <c r="AW17" s="4"/>
      <c r="AX17" s="4"/>
    </row>
    <row r="18" spans="1:50" ht="40.5" customHeight="1">
      <c r="A18" s="66" t="s">
        <v>40</v>
      </c>
      <c r="B18" s="108" t="str">
        <f>'TARİH GİRİŞ'!H19</f>
        <v>21/Kas/2016-25/Kas/2016</v>
      </c>
      <c r="C18" s="109" t="s">
        <v>315</v>
      </c>
      <c r="D18" s="109" t="s">
        <v>315</v>
      </c>
      <c r="E18" s="109" t="s">
        <v>315</v>
      </c>
      <c r="F18" s="111" t="s">
        <v>316</v>
      </c>
      <c r="G18" s="111" t="s">
        <v>317</v>
      </c>
      <c r="H18" s="60"/>
      <c r="I18" s="60"/>
      <c r="J18" s="60"/>
      <c r="K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1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Q18" s="3"/>
      <c r="AR18" s="3"/>
      <c r="AS18" s="3"/>
      <c r="AT18" s="3"/>
      <c r="AU18" s="3"/>
      <c r="AV18" s="3"/>
      <c r="AW18" s="3"/>
      <c r="AX18" s="3"/>
    </row>
    <row r="19" spans="1:50" ht="40.5" customHeight="1">
      <c r="A19" s="66" t="s">
        <v>41</v>
      </c>
      <c r="B19" s="108" t="str">
        <f>'TARİH GİRİŞ'!H20</f>
        <v>28/Kas/2016-02/Ara/2016</v>
      </c>
      <c r="C19" s="109" t="s">
        <v>318</v>
      </c>
      <c r="D19" s="109" t="s">
        <v>319</v>
      </c>
      <c r="E19" s="109" t="s">
        <v>319</v>
      </c>
      <c r="F19" s="109" t="s">
        <v>320</v>
      </c>
      <c r="G19" s="109" t="s">
        <v>320</v>
      </c>
      <c r="H19" s="60"/>
      <c r="I19" s="60"/>
      <c r="J19" s="60"/>
      <c r="K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1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Q19" s="3"/>
      <c r="AR19" s="3"/>
      <c r="AS19" s="3"/>
      <c r="AT19" s="3"/>
      <c r="AU19" s="3"/>
      <c r="AV19" s="3"/>
      <c r="AW19" s="3"/>
      <c r="AX19" s="3"/>
    </row>
    <row r="20" spans="1:50" ht="40.5" customHeight="1">
      <c r="A20" s="66" t="s">
        <v>42</v>
      </c>
      <c r="B20" s="108" t="str">
        <f>'TARİH GİRİŞ'!H21</f>
        <v>05/Ara/2016-09/Ara/2016</v>
      </c>
      <c r="C20" s="109" t="s">
        <v>321</v>
      </c>
      <c r="D20" s="109" t="s">
        <v>322</v>
      </c>
      <c r="E20" s="109" t="s">
        <v>322</v>
      </c>
      <c r="F20" s="109" t="s">
        <v>323</v>
      </c>
      <c r="G20" s="109" t="s">
        <v>323</v>
      </c>
      <c r="H20" s="60"/>
      <c r="I20" s="60"/>
      <c r="J20" s="60"/>
      <c r="K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1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Q20" s="3"/>
      <c r="AR20" s="3"/>
      <c r="AS20" s="3"/>
      <c r="AT20" s="3"/>
      <c r="AU20" s="3"/>
      <c r="AV20" s="3"/>
      <c r="AW20" s="3"/>
      <c r="AX20" s="3"/>
    </row>
    <row r="21" spans="1:50" s="2" customFormat="1" ht="40.5" customHeight="1">
      <c r="A21" s="66" t="s">
        <v>43</v>
      </c>
      <c r="B21" s="108" t="str">
        <f>'TARİH GİRİŞ'!H22</f>
        <v>12/Ara/2016-16/Ara/2016</v>
      </c>
      <c r="C21" s="110" t="s">
        <v>324</v>
      </c>
      <c r="D21" s="110" t="s">
        <v>324</v>
      </c>
      <c r="E21" s="109" t="s">
        <v>325</v>
      </c>
      <c r="F21" s="109" t="s">
        <v>325</v>
      </c>
      <c r="G21" s="109" t="s">
        <v>326</v>
      </c>
      <c r="H21" s="59"/>
      <c r="I21" s="59"/>
      <c r="J21" s="59"/>
      <c r="K21" s="59"/>
      <c r="L21" s="63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61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5"/>
      <c r="AM21" s="65"/>
      <c r="AN21" s="65"/>
      <c r="AO21" s="65"/>
      <c r="AP21" s="65"/>
      <c r="AQ21" s="4"/>
      <c r="AR21" s="4"/>
      <c r="AS21" s="4"/>
      <c r="AT21" s="4"/>
      <c r="AU21" s="4"/>
      <c r="AV21" s="4"/>
      <c r="AW21" s="4"/>
      <c r="AX21" s="4"/>
    </row>
    <row r="22" spans="1:50" s="2" customFormat="1" ht="40.5" customHeight="1">
      <c r="A22" s="66" t="s">
        <v>44</v>
      </c>
      <c r="B22" s="108" t="str">
        <f>'TARİH GİRİŞ'!H23</f>
        <v>19/Ara/2016-23/Ara/2016</v>
      </c>
      <c r="C22" s="109" t="s">
        <v>327</v>
      </c>
      <c r="D22" s="109" t="s">
        <v>327</v>
      </c>
      <c r="E22" s="109" t="s">
        <v>327</v>
      </c>
      <c r="F22" s="109" t="s">
        <v>327</v>
      </c>
      <c r="G22" s="109" t="s">
        <v>327</v>
      </c>
      <c r="H22" s="60"/>
      <c r="I22" s="60"/>
      <c r="J22" s="60"/>
      <c r="K22" s="60"/>
      <c r="L22" s="63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1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5"/>
      <c r="AM22" s="65"/>
      <c r="AN22" s="65"/>
      <c r="AO22" s="65"/>
      <c r="AP22" s="65"/>
      <c r="AQ22" s="4"/>
      <c r="AR22" s="4"/>
      <c r="AS22" s="4"/>
      <c r="AT22" s="4"/>
      <c r="AU22" s="4"/>
      <c r="AV22" s="4"/>
      <c r="AW22" s="4"/>
      <c r="AX22" s="4"/>
    </row>
    <row r="23" spans="1:50" ht="40.5" customHeight="1">
      <c r="A23" s="66" t="s">
        <v>45</v>
      </c>
      <c r="B23" s="108" t="str">
        <f>'TARİH GİRİŞ'!H24</f>
        <v>26/Ara/2016-30/Ara/2016</v>
      </c>
      <c r="C23" s="109" t="s">
        <v>328</v>
      </c>
      <c r="D23" s="109" t="s">
        <v>329</v>
      </c>
      <c r="E23" s="109" t="s">
        <v>329</v>
      </c>
      <c r="F23" s="109" t="s">
        <v>330</v>
      </c>
      <c r="G23" s="109" t="s">
        <v>330</v>
      </c>
      <c r="H23" s="60"/>
      <c r="I23" s="60"/>
      <c r="J23" s="60"/>
      <c r="K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1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Q23" s="3"/>
      <c r="AR23" s="3"/>
      <c r="AS23" s="3"/>
      <c r="AT23" s="3"/>
      <c r="AU23" s="3"/>
      <c r="AV23" s="3"/>
      <c r="AW23" s="3"/>
      <c r="AX23" s="3"/>
    </row>
    <row r="24" spans="1:50" ht="40.5" customHeight="1">
      <c r="A24" s="66" t="s">
        <v>46</v>
      </c>
      <c r="B24" s="108" t="str">
        <f>'TARİH GİRİŞ'!H25</f>
        <v>02/Oca/2017-06/Oca/2017</v>
      </c>
      <c r="C24" s="109" t="s">
        <v>331</v>
      </c>
      <c r="D24" s="110" t="s">
        <v>332</v>
      </c>
      <c r="E24" s="110" t="s">
        <v>332</v>
      </c>
      <c r="F24" s="109" t="s">
        <v>333</v>
      </c>
      <c r="G24" s="109" t="s">
        <v>334</v>
      </c>
      <c r="H24" s="60"/>
      <c r="I24" s="60"/>
      <c r="J24" s="60"/>
      <c r="K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1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Q24" s="3"/>
      <c r="AR24" s="3"/>
      <c r="AS24" s="3"/>
      <c r="AT24" s="3"/>
      <c r="AU24" s="3"/>
      <c r="AV24" s="3"/>
      <c r="AW24" s="3"/>
      <c r="AX24" s="3"/>
    </row>
    <row r="25" spans="1:50" s="2" customFormat="1" ht="40.5" customHeight="1">
      <c r="A25" s="66" t="s">
        <v>47</v>
      </c>
      <c r="B25" s="108" t="str">
        <f>'TARİH GİRİŞ'!H26</f>
        <v>09/Oca/2017-13/Oca/2017</v>
      </c>
      <c r="C25" s="109" t="s">
        <v>335</v>
      </c>
      <c r="D25" s="109" t="s">
        <v>335</v>
      </c>
      <c r="E25" s="109" t="s">
        <v>336</v>
      </c>
      <c r="F25" s="109" t="s">
        <v>336</v>
      </c>
      <c r="G25" s="109" t="s">
        <v>337</v>
      </c>
      <c r="H25" s="59"/>
      <c r="I25" s="59"/>
      <c r="J25" s="59"/>
      <c r="K25" s="59"/>
      <c r="L25" s="63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61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65"/>
      <c r="AM25" s="65"/>
      <c r="AN25" s="65"/>
      <c r="AO25" s="65"/>
      <c r="AP25" s="65"/>
      <c r="AQ25" s="4"/>
      <c r="AR25" s="4"/>
      <c r="AS25" s="4"/>
      <c r="AT25" s="4"/>
      <c r="AU25" s="4"/>
      <c r="AV25" s="4"/>
      <c r="AW25" s="4"/>
      <c r="AX25" s="4"/>
    </row>
    <row r="26" spans="1:50" ht="40.5" customHeight="1">
      <c r="A26" s="66" t="s">
        <v>48</v>
      </c>
      <c r="B26" s="108" t="str">
        <f>'TARİH GİRİŞ'!H27</f>
        <v>16/Oca/2017-20/Oca/2017</v>
      </c>
      <c r="C26" s="109" t="s">
        <v>338</v>
      </c>
      <c r="D26" s="109" t="s">
        <v>338</v>
      </c>
      <c r="E26" s="109" t="s">
        <v>338</v>
      </c>
      <c r="F26" s="109" t="s">
        <v>326</v>
      </c>
      <c r="G26" s="109" t="s">
        <v>326</v>
      </c>
      <c r="H26" s="60"/>
      <c r="I26" s="60"/>
      <c r="J26" s="60"/>
      <c r="K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1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Q26" s="3"/>
      <c r="AR26" s="3"/>
      <c r="AS26" s="3"/>
      <c r="AT26" s="3"/>
      <c r="AU26" s="3"/>
      <c r="AV26" s="3"/>
      <c r="AW26" s="3"/>
      <c r="AX26" s="3"/>
    </row>
    <row r="27" spans="1:50" ht="40.5" customHeight="1">
      <c r="A27" s="66" t="s">
        <v>49</v>
      </c>
      <c r="B27" s="108" t="str">
        <f>'TARİH GİRİŞ'!H28</f>
        <v>06/Şub/2017-10/Şub/2017</v>
      </c>
      <c r="C27" s="109" t="s">
        <v>339</v>
      </c>
      <c r="D27" s="109" t="s">
        <v>339</v>
      </c>
      <c r="E27" s="109" t="s">
        <v>339</v>
      </c>
      <c r="F27" s="109" t="s">
        <v>340</v>
      </c>
      <c r="G27" s="109" t="s">
        <v>340</v>
      </c>
      <c r="H27" s="60"/>
      <c r="I27" s="60"/>
      <c r="J27" s="60"/>
      <c r="K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1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Q27" s="3"/>
      <c r="AR27" s="3"/>
      <c r="AS27" s="3"/>
      <c r="AT27" s="3"/>
      <c r="AU27" s="3"/>
      <c r="AV27" s="3"/>
      <c r="AW27" s="3"/>
      <c r="AX27" s="3"/>
    </row>
    <row r="28" spans="1:50" ht="40.5" customHeight="1">
      <c r="A28" s="66" t="s">
        <v>50</v>
      </c>
      <c r="B28" s="108" t="str">
        <f>'TARİH GİRİŞ'!H29</f>
        <v>13/Şub/2017-17/Şub/2017</v>
      </c>
      <c r="C28" s="109" t="s">
        <v>341</v>
      </c>
      <c r="D28" s="109" t="s">
        <v>341</v>
      </c>
      <c r="E28" s="109" t="s">
        <v>342</v>
      </c>
      <c r="F28" s="109" t="s">
        <v>343</v>
      </c>
      <c r="G28" s="109" t="s">
        <v>344</v>
      </c>
      <c r="H28" s="60"/>
      <c r="I28" s="60"/>
      <c r="J28" s="60"/>
      <c r="K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1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Q28" s="3"/>
      <c r="AR28" s="3"/>
      <c r="AS28" s="3"/>
      <c r="AT28" s="3"/>
      <c r="AU28" s="3"/>
      <c r="AV28" s="3"/>
      <c r="AW28" s="3"/>
      <c r="AX28" s="3"/>
    </row>
    <row r="29" spans="1:50" s="2" customFormat="1" ht="40.5" customHeight="1">
      <c r="A29" s="66" t="s">
        <v>51</v>
      </c>
      <c r="B29" s="108" t="str">
        <f>'TARİH GİRİŞ'!H30</f>
        <v>20/Şub/2017-24/Şub/2017</v>
      </c>
      <c r="C29" s="109" t="s">
        <v>345</v>
      </c>
      <c r="D29" s="109" t="s">
        <v>345</v>
      </c>
      <c r="E29" s="109" t="s">
        <v>346</v>
      </c>
      <c r="F29" s="109" t="s">
        <v>346</v>
      </c>
      <c r="G29" s="109" t="s">
        <v>346</v>
      </c>
      <c r="H29" s="59"/>
      <c r="I29" s="59"/>
      <c r="J29" s="59"/>
      <c r="K29" s="59"/>
      <c r="L29" s="63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61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65"/>
      <c r="AM29" s="65"/>
      <c r="AN29" s="65"/>
      <c r="AO29" s="65"/>
      <c r="AP29" s="65"/>
      <c r="AQ29" s="4"/>
      <c r="AR29" s="4"/>
      <c r="AS29" s="4"/>
      <c r="AT29" s="4"/>
      <c r="AU29" s="4"/>
      <c r="AV29" s="4"/>
      <c r="AW29" s="4"/>
      <c r="AX29" s="4"/>
    </row>
    <row r="30" spans="1:50" s="2" customFormat="1" ht="40.5" customHeight="1">
      <c r="A30" s="66" t="s">
        <v>52</v>
      </c>
      <c r="B30" s="108" t="str">
        <f>'TARİH GİRİŞ'!H31</f>
        <v>27/Şub/2017-03/Mar/2017</v>
      </c>
      <c r="C30" s="110" t="s">
        <v>347</v>
      </c>
      <c r="D30" s="110" t="s">
        <v>347</v>
      </c>
      <c r="E30" s="109" t="s">
        <v>348</v>
      </c>
      <c r="F30" s="109" t="s">
        <v>348</v>
      </c>
      <c r="G30" s="109" t="s">
        <v>348</v>
      </c>
      <c r="H30" s="60"/>
      <c r="I30" s="60"/>
      <c r="J30" s="60"/>
      <c r="K30" s="60"/>
      <c r="L30" s="63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5"/>
      <c r="AM30" s="65"/>
      <c r="AN30" s="65"/>
      <c r="AO30" s="65"/>
      <c r="AP30" s="65"/>
      <c r="AQ30" s="4"/>
      <c r="AR30" s="4"/>
      <c r="AS30" s="4"/>
      <c r="AT30" s="4"/>
      <c r="AU30" s="4"/>
      <c r="AV30" s="4"/>
      <c r="AW30" s="4"/>
      <c r="AX30" s="4"/>
    </row>
    <row r="31" spans="1:50" ht="40.5" customHeight="1">
      <c r="A31" s="66" t="s">
        <v>53</v>
      </c>
      <c r="B31" s="108" t="str">
        <f>'TARİH GİRİŞ'!H32</f>
        <v>06/Mar/2017-10/Mar/2017</v>
      </c>
      <c r="C31" s="109" t="s">
        <v>349</v>
      </c>
      <c r="D31" s="109" t="s">
        <v>350</v>
      </c>
      <c r="E31" s="109" t="s">
        <v>350</v>
      </c>
      <c r="F31" s="109" t="s">
        <v>351</v>
      </c>
      <c r="G31" s="109" t="s">
        <v>351</v>
      </c>
      <c r="H31" s="60"/>
      <c r="I31" s="60"/>
      <c r="J31" s="60"/>
      <c r="K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1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Q31" s="3"/>
      <c r="AR31" s="3"/>
      <c r="AS31" s="3"/>
      <c r="AT31" s="3"/>
      <c r="AU31" s="3"/>
      <c r="AV31" s="3"/>
      <c r="AW31" s="3"/>
      <c r="AX31" s="3"/>
    </row>
    <row r="32" spans="1:50" ht="40.5" customHeight="1">
      <c r="A32" s="66" t="s">
        <v>54</v>
      </c>
      <c r="B32" s="108" t="str">
        <f>'TARİH GİRİŞ'!H33</f>
        <v>13/Mar/2017-17/Mar/2017</v>
      </c>
      <c r="C32" s="109" t="s">
        <v>352</v>
      </c>
      <c r="D32" s="109" t="s">
        <v>352</v>
      </c>
      <c r="E32" s="109" t="s">
        <v>352</v>
      </c>
      <c r="F32" s="109" t="s">
        <v>353</v>
      </c>
      <c r="G32" s="109" t="s">
        <v>353</v>
      </c>
      <c r="H32" s="60"/>
      <c r="I32" s="60"/>
      <c r="J32" s="60"/>
      <c r="K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1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Q32" s="3"/>
      <c r="AR32" s="3"/>
      <c r="AS32" s="3"/>
      <c r="AT32" s="3"/>
      <c r="AU32" s="3"/>
      <c r="AV32" s="3"/>
      <c r="AW32" s="3"/>
      <c r="AX32" s="3"/>
    </row>
    <row r="33" spans="1:50" s="2" customFormat="1" ht="40.5" customHeight="1">
      <c r="A33" s="66" t="s">
        <v>55</v>
      </c>
      <c r="B33" s="108" t="str">
        <f>'TARİH GİRİŞ'!H34</f>
        <v>20/Mar/2017-24/Mar/2017</v>
      </c>
      <c r="C33" s="109" t="s">
        <v>354</v>
      </c>
      <c r="D33" s="109" t="s">
        <v>354</v>
      </c>
      <c r="E33" s="109" t="s">
        <v>354</v>
      </c>
      <c r="F33" s="109" t="s">
        <v>354</v>
      </c>
      <c r="G33" s="109" t="s">
        <v>354</v>
      </c>
      <c r="H33" s="59"/>
      <c r="I33" s="59"/>
      <c r="J33" s="59"/>
      <c r="K33" s="59"/>
      <c r="L33" s="63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61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65"/>
      <c r="AM33" s="65"/>
      <c r="AN33" s="65"/>
      <c r="AO33" s="65"/>
      <c r="AP33" s="65"/>
      <c r="AQ33" s="4"/>
      <c r="AR33" s="4"/>
      <c r="AS33" s="4"/>
      <c r="AT33" s="4"/>
      <c r="AU33" s="4"/>
      <c r="AV33" s="4"/>
      <c r="AW33" s="4"/>
      <c r="AX33" s="4"/>
    </row>
    <row r="34" spans="1:50" s="2" customFormat="1" ht="40.5" customHeight="1">
      <c r="A34" s="66" t="s">
        <v>56</v>
      </c>
      <c r="B34" s="108" t="str">
        <f>'TARİH GİRİŞ'!H35</f>
        <v>27/Mar/2017-31/Mar/2017</v>
      </c>
      <c r="C34" s="109" t="s">
        <v>355</v>
      </c>
      <c r="D34" s="109" t="s">
        <v>355</v>
      </c>
      <c r="E34" s="109" t="s">
        <v>355</v>
      </c>
      <c r="F34" s="109" t="s">
        <v>355</v>
      </c>
      <c r="G34" s="109" t="s">
        <v>355</v>
      </c>
      <c r="H34" s="60"/>
      <c r="I34" s="60"/>
      <c r="J34" s="60"/>
      <c r="K34" s="60"/>
      <c r="L34" s="63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1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5"/>
      <c r="AM34" s="65"/>
      <c r="AN34" s="65"/>
      <c r="AO34" s="65"/>
      <c r="AP34" s="65"/>
      <c r="AQ34" s="4"/>
      <c r="AR34" s="4"/>
      <c r="AS34" s="4"/>
      <c r="AT34" s="4"/>
      <c r="AU34" s="4"/>
      <c r="AV34" s="4"/>
      <c r="AW34" s="4"/>
      <c r="AX34" s="4"/>
    </row>
    <row r="35" spans="1:50" ht="40.5" customHeight="1">
      <c r="A35" s="66" t="s">
        <v>57</v>
      </c>
      <c r="B35" s="108" t="str">
        <f>'TARİH GİRİŞ'!H36</f>
        <v>03/Nis/2017-07/Nis/2017</v>
      </c>
      <c r="C35" s="109" t="s">
        <v>356</v>
      </c>
      <c r="D35" s="109" t="s">
        <v>356</v>
      </c>
      <c r="E35" s="109" t="s">
        <v>356</v>
      </c>
      <c r="F35" s="109" t="s">
        <v>356</v>
      </c>
      <c r="G35" s="109" t="s">
        <v>356</v>
      </c>
      <c r="H35" s="60"/>
      <c r="I35" s="60"/>
      <c r="J35" s="60"/>
      <c r="K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1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Q35" s="3"/>
      <c r="AR35" s="3"/>
      <c r="AS35" s="3"/>
      <c r="AT35" s="3"/>
      <c r="AU35" s="3"/>
      <c r="AV35" s="3"/>
      <c r="AW35" s="3"/>
      <c r="AX35" s="3"/>
    </row>
    <row r="36" spans="1:50" s="2" customFormat="1" ht="40.5" customHeight="1">
      <c r="A36" s="66" t="s">
        <v>58</v>
      </c>
      <c r="B36" s="108" t="str">
        <f>'TARİH GİRİŞ'!H37</f>
        <v>10/Nis/2017-14/Nis/2017</v>
      </c>
      <c r="C36" s="109" t="s">
        <v>357</v>
      </c>
      <c r="D36" s="109" t="s">
        <v>357</v>
      </c>
      <c r="E36" s="109" t="s">
        <v>357</v>
      </c>
      <c r="F36" s="109" t="s">
        <v>358</v>
      </c>
      <c r="G36" s="109" t="s">
        <v>358</v>
      </c>
      <c r="H36" s="60"/>
      <c r="I36" s="60"/>
      <c r="J36" s="60"/>
      <c r="K36" s="60"/>
      <c r="L36" s="63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1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5"/>
      <c r="AM36" s="65"/>
      <c r="AN36" s="65"/>
      <c r="AO36" s="65"/>
      <c r="AP36" s="65"/>
      <c r="AQ36" s="4"/>
      <c r="AR36" s="4"/>
      <c r="AS36" s="4"/>
      <c r="AT36" s="4"/>
      <c r="AU36" s="4"/>
      <c r="AV36" s="4"/>
      <c r="AW36" s="4"/>
      <c r="AX36" s="4"/>
    </row>
    <row r="37" spans="1:50" s="2" customFormat="1" ht="40.5" customHeight="1">
      <c r="A37" s="66" t="s">
        <v>59</v>
      </c>
      <c r="B37" s="108" t="str">
        <f>'TARİH GİRİŞ'!H38</f>
        <v>17/Nis/2017-21/Nis/2017</v>
      </c>
      <c r="C37" s="109" t="s">
        <v>359</v>
      </c>
      <c r="D37" s="109" t="s">
        <v>359</v>
      </c>
      <c r="E37" s="109" t="s">
        <v>359</v>
      </c>
      <c r="F37" s="109" t="s">
        <v>359</v>
      </c>
      <c r="G37" s="109" t="s">
        <v>359</v>
      </c>
      <c r="H37" s="59"/>
      <c r="I37" s="59"/>
      <c r="J37" s="59"/>
      <c r="K37" s="59"/>
      <c r="L37" s="63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61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65"/>
      <c r="AM37" s="65"/>
      <c r="AN37" s="65"/>
      <c r="AO37" s="65"/>
      <c r="AP37" s="65"/>
      <c r="AQ37" s="4"/>
      <c r="AR37" s="4"/>
      <c r="AS37" s="4"/>
      <c r="AT37" s="4"/>
      <c r="AU37" s="4"/>
      <c r="AV37" s="4"/>
      <c r="AW37" s="4"/>
      <c r="AX37" s="4"/>
    </row>
    <row r="38" spans="1:50" ht="40.5" customHeight="1">
      <c r="A38" s="66" t="s">
        <v>60</v>
      </c>
      <c r="B38" s="108" t="str">
        <f>'TARİH GİRİŞ'!H39</f>
        <v>24/Nis/2017-28/Nis/2017</v>
      </c>
      <c r="C38" s="109" t="s">
        <v>360</v>
      </c>
      <c r="D38" s="109" t="s">
        <v>360</v>
      </c>
      <c r="E38" s="109" t="s">
        <v>360</v>
      </c>
      <c r="F38" s="109" t="s">
        <v>360</v>
      </c>
      <c r="G38" s="109" t="s">
        <v>360</v>
      </c>
      <c r="H38" s="60"/>
      <c r="I38" s="60"/>
      <c r="J38" s="60"/>
      <c r="K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Q38" s="3"/>
      <c r="AR38" s="3"/>
      <c r="AS38" s="3"/>
      <c r="AT38" s="3"/>
      <c r="AU38" s="3"/>
      <c r="AV38" s="3"/>
      <c r="AW38" s="3"/>
      <c r="AX38" s="3"/>
    </row>
    <row r="39" spans="1:50" ht="40.5" customHeight="1">
      <c r="A39" s="66" t="s">
        <v>61</v>
      </c>
      <c r="B39" s="108" t="str">
        <f>'TARİH GİRİŞ'!H40</f>
        <v>01/May/2017-05/May/2017</v>
      </c>
      <c r="C39" s="112" t="s">
        <v>198</v>
      </c>
      <c r="D39" s="109" t="s">
        <v>361</v>
      </c>
      <c r="E39" s="109" t="s">
        <v>361</v>
      </c>
      <c r="F39" s="109" t="s">
        <v>362</v>
      </c>
      <c r="G39" s="109" t="s">
        <v>362</v>
      </c>
      <c r="H39" s="60"/>
      <c r="I39" s="60"/>
      <c r="J39" s="60"/>
      <c r="K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1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Q39" s="3"/>
      <c r="AR39" s="3"/>
      <c r="AS39" s="3"/>
      <c r="AT39" s="3"/>
      <c r="AU39" s="3"/>
      <c r="AV39" s="3"/>
      <c r="AW39" s="3"/>
      <c r="AX39" s="3"/>
    </row>
    <row r="40" spans="1:50" ht="40.5" customHeight="1">
      <c r="A40" s="66" t="s">
        <v>62</v>
      </c>
      <c r="B40" s="108" t="str">
        <f>'TARİH GİRİŞ'!H41</f>
        <v>08/May/2017-12/May/2017</v>
      </c>
      <c r="C40" s="109" t="s">
        <v>363</v>
      </c>
      <c r="D40" s="109" t="s">
        <v>363</v>
      </c>
      <c r="E40" s="109" t="s">
        <v>363</v>
      </c>
      <c r="F40" s="109" t="s">
        <v>363</v>
      </c>
      <c r="G40" s="109" t="s">
        <v>363</v>
      </c>
      <c r="H40" s="60"/>
      <c r="I40" s="60"/>
      <c r="J40" s="60"/>
      <c r="K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1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Q40" s="3"/>
      <c r="AR40" s="3"/>
      <c r="AS40" s="3"/>
      <c r="AT40" s="3"/>
      <c r="AU40" s="3"/>
      <c r="AV40" s="3"/>
      <c r="AW40" s="3"/>
      <c r="AX40" s="3"/>
    </row>
    <row r="41" spans="1:50" s="2" customFormat="1" ht="40.5" customHeight="1">
      <c r="A41" s="66" t="s">
        <v>63</v>
      </c>
      <c r="B41" s="108" t="str">
        <f>'TARİH GİRİŞ'!H42</f>
        <v>15/May/2017-19/May/2017</v>
      </c>
      <c r="C41" s="109" t="s">
        <v>364</v>
      </c>
      <c r="D41" s="109" t="s">
        <v>364</v>
      </c>
      <c r="E41" s="110" t="s">
        <v>365</v>
      </c>
      <c r="F41" s="110" t="s">
        <v>365</v>
      </c>
      <c r="G41" s="112" t="s">
        <v>199</v>
      </c>
      <c r="H41" s="59"/>
      <c r="I41" s="59"/>
      <c r="J41" s="59"/>
      <c r="K41" s="59"/>
      <c r="L41" s="63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61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65"/>
      <c r="AM41" s="65"/>
      <c r="AN41" s="65"/>
      <c r="AO41" s="65"/>
      <c r="AP41" s="65"/>
      <c r="AQ41" s="4"/>
      <c r="AR41" s="4"/>
      <c r="AS41" s="4"/>
      <c r="AT41" s="4"/>
      <c r="AU41" s="4"/>
      <c r="AV41" s="4"/>
      <c r="AW41" s="4"/>
      <c r="AX41" s="4"/>
    </row>
    <row r="42" spans="1:50" ht="40.5" customHeight="1">
      <c r="A42" s="66" t="s">
        <v>64</v>
      </c>
      <c r="B42" s="108" t="str">
        <f>'TARİH GİRİŞ'!H43</f>
        <v>22/May/2017-26/May/2017</v>
      </c>
      <c r="C42" s="109" t="s">
        <v>366</v>
      </c>
      <c r="D42" s="109" t="s">
        <v>368</v>
      </c>
      <c r="E42" s="109" t="s">
        <v>369</v>
      </c>
      <c r="F42" s="109" t="s">
        <v>367</v>
      </c>
      <c r="G42" s="109" t="s">
        <v>367</v>
      </c>
      <c r="H42" s="60"/>
      <c r="I42" s="60"/>
      <c r="J42" s="60"/>
      <c r="K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1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Q42" s="3"/>
      <c r="AR42" s="3"/>
      <c r="AS42" s="3"/>
      <c r="AT42" s="3"/>
      <c r="AU42" s="3"/>
      <c r="AV42" s="3"/>
      <c r="AW42" s="3"/>
      <c r="AX42" s="3"/>
    </row>
    <row r="43" spans="1:50" ht="40.5" customHeight="1">
      <c r="A43" s="66" t="s">
        <v>65</v>
      </c>
      <c r="B43" s="108" t="str">
        <f>'TARİH GİRİŞ'!H44</f>
        <v>29/May/2017-02/Haz/2017</v>
      </c>
      <c r="C43" s="109" t="s">
        <v>370</v>
      </c>
      <c r="D43" s="109" t="s">
        <v>370</v>
      </c>
      <c r="E43" s="109" t="s">
        <v>354</v>
      </c>
      <c r="F43" s="109" t="s">
        <v>354</v>
      </c>
      <c r="G43" s="109" t="s">
        <v>354</v>
      </c>
      <c r="H43" s="60"/>
      <c r="I43" s="60"/>
      <c r="J43" s="60"/>
      <c r="K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1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Q43" s="3"/>
      <c r="AR43" s="3"/>
      <c r="AS43" s="3"/>
      <c r="AT43" s="3"/>
      <c r="AU43" s="3"/>
      <c r="AV43" s="3"/>
      <c r="AW43" s="3"/>
      <c r="AX43" s="3"/>
    </row>
    <row r="44" spans="1:50" ht="40.5" customHeight="1">
      <c r="A44" s="66" t="s">
        <v>66</v>
      </c>
      <c r="B44" s="108" t="str">
        <f>'TARİH GİRİŞ'!H45</f>
        <v>05/Haz/2017-09/Haz/2017</v>
      </c>
      <c r="C44" s="109" t="s">
        <v>354</v>
      </c>
      <c r="D44" s="109" t="s">
        <v>354</v>
      </c>
      <c r="E44" s="109" t="s">
        <v>354</v>
      </c>
      <c r="F44" s="109" t="s">
        <v>354</v>
      </c>
      <c r="G44" s="109" t="s">
        <v>354</v>
      </c>
      <c r="H44" s="60"/>
      <c r="I44" s="60"/>
      <c r="J44" s="60"/>
      <c r="K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1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Q44" s="3"/>
      <c r="AR44" s="3"/>
      <c r="AS44" s="3"/>
      <c r="AT44" s="3"/>
      <c r="AU44" s="3"/>
      <c r="AV44" s="3"/>
      <c r="AW44" s="3"/>
      <c r="AX44" s="3"/>
    </row>
    <row r="45" spans="1:50" s="54" customFormat="1">
      <c r="B45" s="82"/>
      <c r="L45" s="63"/>
      <c r="Y45" s="63"/>
    </row>
    <row r="46" spans="1:50" s="54" customFormat="1">
      <c r="B46" s="82"/>
      <c r="L46" s="63"/>
      <c r="Y46" s="63"/>
    </row>
    <row r="47" spans="1:50" s="54" customFormat="1">
      <c r="B47" s="82"/>
      <c r="L47" s="63"/>
      <c r="Y47" s="63"/>
    </row>
    <row r="48" spans="1:50" s="54" customFormat="1">
      <c r="B48" s="82"/>
      <c r="L48" s="63"/>
      <c r="Y48" s="63"/>
    </row>
    <row r="49" spans="2:25" s="54" customFormat="1">
      <c r="B49" s="82"/>
      <c r="L49" s="63"/>
      <c r="Y49" s="63"/>
    </row>
    <row r="50" spans="2:25" s="54" customFormat="1">
      <c r="B50" s="82"/>
      <c r="L50" s="63"/>
      <c r="Y50" s="63"/>
    </row>
    <row r="51" spans="2:25" s="54" customFormat="1">
      <c r="B51" s="82"/>
      <c r="L51" s="63"/>
      <c r="Y51" s="63"/>
    </row>
    <row r="52" spans="2:25" s="54" customFormat="1">
      <c r="B52" s="82"/>
      <c r="L52" s="63"/>
      <c r="Y52" s="63"/>
    </row>
    <row r="53" spans="2:25" s="54" customFormat="1">
      <c r="B53" s="82"/>
      <c r="L53" s="63"/>
      <c r="Y53" s="63"/>
    </row>
    <row r="54" spans="2:25" s="54" customFormat="1">
      <c r="B54" s="82"/>
      <c r="L54" s="63"/>
      <c r="Y54" s="63"/>
    </row>
    <row r="55" spans="2:25" s="54" customFormat="1">
      <c r="B55" s="82"/>
      <c r="L55" s="63"/>
      <c r="Y55" s="63"/>
    </row>
    <row r="56" spans="2:25" s="54" customFormat="1">
      <c r="B56" s="82"/>
      <c r="L56" s="63"/>
      <c r="Y56" s="63"/>
    </row>
    <row r="57" spans="2:25" s="54" customFormat="1">
      <c r="B57" s="82"/>
      <c r="L57" s="63"/>
      <c r="Y57" s="63"/>
    </row>
    <row r="58" spans="2:25" s="54" customFormat="1">
      <c r="B58" s="82"/>
      <c r="L58" s="63"/>
      <c r="Y58" s="63"/>
    </row>
    <row r="59" spans="2:25" s="54" customFormat="1">
      <c r="B59" s="82"/>
      <c r="L59" s="63"/>
      <c r="Y59" s="63"/>
    </row>
    <row r="60" spans="2:25" s="54" customFormat="1">
      <c r="B60" s="82"/>
      <c r="L60" s="63"/>
      <c r="Y60" s="63"/>
    </row>
    <row r="61" spans="2:25" s="54" customFormat="1">
      <c r="B61" s="82"/>
      <c r="L61" s="63"/>
      <c r="Y61" s="63"/>
    </row>
    <row r="62" spans="2:25" s="54" customFormat="1">
      <c r="B62" s="82"/>
      <c r="L62" s="63"/>
      <c r="Y62" s="63"/>
    </row>
    <row r="63" spans="2:25" s="54" customFormat="1">
      <c r="B63" s="82"/>
      <c r="L63" s="63"/>
      <c r="Y63" s="63"/>
    </row>
    <row r="64" spans="2:25" s="54" customFormat="1">
      <c r="B64" s="82"/>
      <c r="L64" s="63"/>
      <c r="Y64" s="63"/>
    </row>
    <row r="65" spans="2:25" s="54" customFormat="1">
      <c r="B65" s="82"/>
      <c r="L65" s="63"/>
      <c r="Y65" s="63"/>
    </row>
    <row r="66" spans="2:25" s="54" customFormat="1">
      <c r="B66" s="82"/>
      <c r="L66" s="63"/>
      <c r="Y66" s="63"/>
    </row>
    <row r="67" spans="2:25" s="54" customFormat="1">
      <c r="B67" s="82"/>
      <c r="L67" s="63"/>
      <c r="Y67" s="63"/>
    </row>
    <row r="68" spans="2:25" s="54" customFormat="1">
      <c r="B68" s="82"/>
      <c r="L68" s="63"/>
      <c r="Y68" s="63"/>
    </row>
    <row r="69" spans="2:25" s="54" customFormat="1">
      <c r="B69" s="82"/>
      <c r="L69" s="63"/>
      <c r="Y69" s="63"/>
    </row>
    <row r="70" spans="2:25" s="54" customFormat="1">
      <c r="B70" s="82"/>
      <c r="L70" s="63"/>
      <c r="Y70" s="63"/>
    </row>
    <row r="71" spans="2:25" s="54" customFormat="1">
      <c r="B71" s="82"/>
      <c r="L71" s="63"/>
      <c r="Y71" s="63"/>
    </row>
    <row r="72" spans="2:25" s="54" customFormat="1">
      <c r="B72" s="82"/>
      <c r="L72" s="63"/>
      <c r="Y72" s="63"/>
    </row>
    <row r="73" spans="2:25" s="54" customFormat="1">
      <c r="B73" s="82"/>
      <c r="L73" s="63"/>
      <c r="Y73" s="63"/>
    </row>
    <row r="74" spans="2:25" s="54" customFormat="1">
      <c r="B74" s="82"/>
      <c r="L74" s="63"/>
      <c r="Y74" s="63"/>
    </row>
    <row r="75" spans="2:25" s="54" customFormat="1">
      <c r="B75" s="82"/>
      <c r="L75" s="63"/>
      <c r="Y75" s="63"/>
    </row>
    <row r="76" spans="2:25" s="54" customFormat="1">
      <c r="B76" s="82"/>
      <c r="L76" s="63"/>
      <c r="Y76" s="63"/>
    </row>
    <row r="77" spans="2:25" s="54" customFormat="1">
      <c r="B77" s="82"/>
      <c r="L77" s="63"/>
      <c r="Y77" s="63"/>
    </row>
    <row r="78" spans="2:25" s="54" customFormat="1">
      <c r="B78" s="82"/>
      <c r="L78" s="63"/>
      <c r="Y78" s="63"/>
    </row>
    <row r="79" spans="2:25" s="54" customFormat="1">
      <c r="B79" s="82"/>
      <c r="L79" s="63"/>
      <c r="Y79" s="63"/>
    </row>
    <row r="80" spans="2:25" s="54" customFormat="1">
      <c r="B80" s="82"/>
      <c r="L80" s="63"/>
      <c r="Y80" s="63"/>
    </row>
    <row r="81" spans="2:50" s="54" customFormat="1">
      <c r="B81" s="82"/>
      <c r="L81" s="63"/>
      <c r="Y81" s="63"/>
    </row>
    <row r="82" spans="2:50" s="54" customFormat="1">
      <c r="B82" s="82"/>
      <c r="L82" s="63"/>
      <c r="Y82" s="63"/>
    </row>
    <row r="83" spans="2:50" s="54" customFormat="1">
      <c r="B83" s="82"/>
      <c r="L83" s="63"/>
      <c r="Y83" s="63"/>
    </row>
    <row r="84" spans="2:50" s="54" customFormat="1">
      <c r="B84" s="82"/>
      <c r="L84" s="63"/>
      <c r="Y84" s="63"/>
    </row>
    <row r="85" spans="2:50" s="54" customFormat="1">
      <c r="B85" s="82"/>
      <c r="L85" s="63"/>
      <c r="Y85" s="63"/>
    </row>
    <row r="86" spans="2:50" s="54" customFormat="1">
      <c r="B86" s="82"/>
      <c r="L86" s="63"/>
      <c r="Y86" s="63"/>
    </row>
    <row r="87" spans="2:50" s="54" customFormat="1">
      <c r="B87" s="82"/>
      <c r="L87" s="63"/>
      <c r="Y87" s="63"/>
    </row>
    <row r="88" spans="2:50" s="54" customFormat="1">
      <c r="B88" s="82"/>
      <c r="L88" s="63"/>
      <c r="Y88" s="63"/>
    </row>
    <row r="89" spans="2:50">
      <c r="AQ89" s="3"/>
      <c r="AR89" s="3"/>
      <c r="AS89" s="3"/>
      <c r="AT89" s="3"/>
      <c r="AU89" s="3"/>
      <c r="AV89" s="3"/>
      <c r="AW89" s="3"/>
      <c r="AX89" s="3"/>
    </row>
  </sheetData>
  <phoneticPr fontId="2" type="noConversion"/>
  <pageMargins left="0.75" right="0.75" top="1" bottom="1" header="0.5" footer="0.5"/>
  <pageSetup paperSize="9" scale="51" orientation="landscape" blackAndWhite="1" horizontalDpi="300" verticalDpi="300" r:id="rId1"/>
  <headerFooter alignWithMargins="0"/>
  <colBreaks count="1" manualBreakCount="1">
    <brk id="2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ayfa4">
    <tabColor rgb="FFC00000"/>
  </sheetPr>
  <dimension ref="A1:AQ389"/>
  <sheetViews>
    <sheetView zoomScale="120" zoomScaleNormal="120" workbookViewId="0"/>
  </sheetViews>
  <sheetFormatPr defaultRowHeight="12.75"/>
  <cols>
    <col min="1" max="1" width="9.140625" style="76"/>
    <col min="2" max="2" width="30.7109375" style="7" customWidth="1"/>
    <col min="3" max="3" width="30.85546875" style="7" customWidth="1"/>
    <col min="4" max="4" width="26.140625" style="76" customWidth="1"/>
    <col min="5" max="5" width="9.140625" style="76"/>
    <col min="6" max="6" width="9.140625" style="77"/>
    <col min="7" max="12" width="9.140625" style="76"/>
    <col min="13" max="13" width="9.140625" style="77"/>
    <col min="14" max="35" width="9.140625" style="76"/>
    <col min="36" max="16384" width="9.140625" style="7"/>
  </cols>
  <sheetData>
    <row r="1" spans="1:43" s="54" customFormat="1">
      <c r="K1" s="63"/>
      <c r="L1" s="63"/>
      <c r="X1" s="63"/>
      <c r="Y1" s="63"/>
      <c r="Z1" s="63"/>
      <c r="AA1" s="63"/>
    </row>
    <row r="2" spans="1:43" s="54" customFormat="1">
      <c r="K2" s="63"/>
      <c r="L2" s="63"/>
      <c r="X2" s="63"/>
      <c r="Y2" s="63"/>
      <c r="Z2" s="63"/>
      <c r="AA2" s="63"/>
    </row>
    <row r="3" spans="1:43" s="54" customFormat="1">
      <c r="K3" s="63"/>
      <c r="L3" s="63"/>
      <c r="X3" s="63"/>
      <c r="Y3" s="63"/>
      <c r="Z3" s="63"/>
      <c r="AA3" s="63"/>
    </row>
    <row r="4" spans="1:43" s="54" customFormat="1">
      <c r="K4" s="63"/>
      <c r="L4" s="63"/>
      <c r="X4" s="63"/>
      <c r="Y4" s="63"/>
      <c r="Z4" s="63"/>
      <c r="AA4" s="63"/>
    </row>
    <row r="5" spans="1:43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61"/>
      <c r="L5" s="64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61"/>
      <c r="Y5" s="64"/>
      <c r="Z5" s="61"/>
      <c r="AA5" s="61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61"/>
      <c r="AO5" s="64"/>
      <c r="AP5" s="61"/>
      <c r="AQ5" s="59"/>
    </row>
    <row r="6" spans="1:43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60"/>
      <c r="Z6" s="60"/>
      <c r="AA6" s="61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60"/>
      <c r="AO6" s="60"/>
      <c r="AP6" s="60"/>
      <c r="AQ6" s="59"/>
    </row>
    <row r="7" spans="1:43" s="78" customFormat="1">
      <c r="A7" s="68"/>
      <c r="B7" s="68"/>
      <c r="C7" s="68"/>
      <c r="D7" s="68"/>
      <c r="E7" s="68"/>
      <c r="F7" s="70"/>
      <c r="G7" s="68"/>
      <c r="H7" s="68"/>
      <c r="I7" s="68"/>
      <c r="J7" s="68"/>
      <c r="K7" s="68"/>
      <c r="L7" s="68"/>
      <c r="M7" s="70"/>
      <c r="N7" s="68"/>
      <c r="O7" s="68"/>
      <c r="P7" s="68"/>
      <c r="Q7" s="68"/>
      <c r="R7" s="68"/>
      <c r="S7" s="68"/>
    </row>
    <row r="8" spans="1:43">
      <c r="A8" s="60"/>
      <c r="B8" s="79"/>
      <c r="C8" s="9" t="s">
        <v>8</v>
      </c>
      <c r="D8" s="60"/>
      <c r="E8" s="60"/>
      <c r="F8" s="70"/>
      <c r="G8" s="60"/>
      <c r="H8" s="60"/>
      <c r="I8" s="60"/>
      <c r="J8" s="60"/>
      <c r="K8" s="60"/>
      <c r="L8" s="60"/>
      <c r="M8" s="70"/>
      <c r="N8" s="60"/>
      <c r="O8" s="60"/>
      <c r="P8" s="60"/>
      <c r="Q8" s="60"/>
      <c r="R8" s="60"/>
      <c r="S8" s="60"/>
    </row>
    <row r="9" spans="1:43" ht="40.5" customHeight="1">
      <c r="A9" s="66" t="s">
        <v>31</v>
      </c>
      <c r="B9" s="16" t="str">
        <f>'TARİH GİRİŞ'!H10</f>
        <v>19/Eyl/2016-23/Eyl/2016</v>
      </c>
      <c r="C9" s="21" t="s">
        <v>504</v>
      </c>
      <c r="D9" s="60"/>
      <c r="E9" s="60"/>
      <c r="F9" s="70"/>
      <c r="G9" s="60"/>
      <c r="H9" s="60"/>
      <c r="I9" s="60"/>
      <c r="J9" s="60"/>
      <c r="K9" s="60"/>
      <c r="L9" s="60"/>
      <c r="M9" s="70"/>
      <c r="N9" s="60"/>
      <c r="O9" s="60"/>
      <c r="P9" s="60"/>
      <c r="Q9" s="60"/>
      <c r="R9" s="60"/>
      <c r="S9" s="60"/>
    </row>
    <row r="10" spans="1:43" s="18" customFormat="1" ht="40.5" customHeight="1">
      <c r="A10" s="66" t="s">
        <v>32</v>
      </c>
      <c r="B10" s="16" t="str">
        <f>'TARİH GİRİŞ'!H11</f>
        <v>26/Eyl/2016-30/Eyl/2016</v>
      </c>
      <c r="C10" s="21" t="s">
        <v>505</v>
      </c>
      <c r="D10" s="68"/>
      <c r="E10" s="68"/>
      <c r="F10" s="70"/>
      <c r="G10" s="68"/>
      <c r="H10" s="68"/>
      <c r="I10" s="68"/>
      <c r="J10" s="68"/>
      <c r="K10" s="68"/>
      <c r="L10" s="68"/>
      <c r="M10" s="70"/>
      <c r="N10" s="68"/>
      <c r="O10" s="68"/>
      <c r="P10" s="68"/>
      <c r="Q10" s="68"/>
      <c r="R10" s="68"/>
      <c r="S10" s="6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43" s="18" customFormat="1" ht="40.5" customHeight="1">
      <c r="A11" s="66" t="s">
        <v>33</v>
      </c>
      <c r="B11" s="16" t="str">
        <f>'TARİH GİRİŞ'!H12</f>
        <v>03/Eki/2016-07/Eki/2016</v>
      </c>
      <c r="C11" s="21" t="s">
        <v>506</v>
      </c>
      <c r="D11" s="60"/>
      <c r="E11" s="60"/>
      <c r="F11" s="70"/>
      <c r="G11" s="60"/>
      <c r="H11" s="60"/>
      <c r="I11" s="60"/>
      <c r="J11" s="60"/>
      <c r="K11" s="60"/>
      <c r="L11" s="60"/>
      <c r="M11" s="70"/>
      <c r="N11" s="60"/>
      <c r="O11" s="60"/>
      <c r="P11" s="60"/>
      <c r="Q11" s="60"/>
      <c r="R11" s="60"/>
      <c r="S11" s="60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43" ht="40.5" customHeight="1">
      <c r="A12" s="66" t="s">
        <v>34</v>
      </c>
      <c r="B12" s="16" t="str">
        <f>'TARİH GİRİŞ'!H13</f>
        <v>10/Eki/2016-14/Eki/2016</v>
      </c>
      <c r="C12" s="21" t="s">
        <v>507</v>
      </c>
      <c r="D12" s="60"/>
      <c r="E12" s="60"/>
      <c r="F12" s="70"/>
      <c r="G12" s="60"/>
      <c r="H12" s="60"/>
      <c r="I12" s="60"/>
      <c r="J12" s="60"/>
      <c r="K12" s="60"/>
      <c r="L12" s="60"/>
      <c r="M12" s="70"/>
      <c r="N12" s="60"/>
      <c r="O12" s="60"/>
      <c r="P12" s="60"/>
      <c r="Q12" s="60"/>
      <c r="R12" s="60"/>
      <c r="S12" s="60"/>
    </row>
    <row r="13" spans="1:43" ht="40.5" customHeight="1">
      <c r="A13" s="66" t="s">
        <v>35</v>
      </c>
      <c r="B13" s="16" t="str">
        <f>'TARİH GİRİŞ'!H14</f>
        <v>17/Eki/2016-21/Eki/2016</v>
      </c>
      <c r="C13" s="21" t="s">
        <v>508</v>
      </c>
      <c r="D13" s="60"/>
      <c r="E13" s="60"/>
      <c r="F13" s="70"/>
      <c r="G13" s="60"/>
      <c r="H13" s="60"/>
      <c r="I13" s="60"/>
      <c r="J13" s="60"/>
      <c r="K13" s="60"/>
      <c r="L13" s="60"/>
      <c r="M13" s="70"/>
      <c r="N13" s="60"/>
      <c r="O13" s="60"/>
      <c r="P13" s="60"/>
      <c r="Q13" s="60"/>
      <c r="R13" s="60"/>
      <c r="S13" s="60"/>
    </row>
    <row r="14" spans="1:43" s="18" customFormat="1" ht="40.5" customHeight="1">
      <c r="A14" s="66" t="s">
        <v>36</v>
      </c>
      <c r="B14" s="16" t="str">
        <f>'TARİH GİRİŞ'!H15</f>
        <v>24/Eki/2016-28/Eki/2016</v>
      </c>
      <c r="C14" s="21" t="s">
        <v>505</v>
      </c>
      <c r="D14" s="68"/>
      <c r="E14" s="68"/>
      <c r="F14" s="70"/>
      <c r="G14" s="68"/>
      <c r="H14" s="68"/>
      <c r="I14" s="68"/>
      <c r="J14" s="68"/>
      <c r="K14" s="68"/>
      <c r="L14" s="68"/>
      <c r="M14" s="70"/>
      <c r="N14" s="68"/>
      <c r="O14" s="68"/>
      <c r="P14" s="68"/>
      <c r="Q14" s="68"/>
      <c r="R14" s="68"/>
      <c r="S14" s="6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</row>
    <row r="15" spans="1:43" s="18" customFormat="1" ht="40.5" customHeight="1">
      <c r="A15" s="66" t="s">
        <v>37</v>
      </c>
      <c r="B15" s="16" t="str">
        <f>'TARİH GİRİŞ'!H16</f>
        <v>31/Eki/2016-04/Kas/2016</v>
      </c>
      <c r="C15" s="21" t="s">
        <v>509</v>
      </c>
      <c r="D15" s="60"/>
      <c r="E15" s="60"/>
      <c r="F15" s="70"/>
      <c r="G15" s="60"/>
      <c r="H15" s="60"/>
      <c r="I15" s="60"/>
      <c r="J15" s="60"/>
      <c r="K15" s="60"/>
      <c r="L15" s="60"/>
      <c r="M15" s="70"/>
      <c r="N15" s="60"/>
      <c r="O15" s="60"/>
      <c r="P15" s="60"/>
      <c r="Q15" s="60"/>
      <c r="R15" s="60"/>
      <c r="S15" s="60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</row>
    <row r="16" spans="1:43" ht="40.5" customHeight="1">
      <c r="A16" s="66" t="s">
        <v>38</v>
      </c>
      <c r="B16" s="16" t="str">
        <f>'TARİH GİRİŞ'!H17</f>
        <v>07/Kas/2016-11/Kas/2016</v>
      </c>
      <c r="C16" s="21" t="s">
        <v>506</v>
      </c>
      <c r="D16" s="60"/>
      <c r="E16" s="60"/>
      <c r="F16" s="70"/>
      <c r="G16" s="60"/>
      <c r="H16" s="60"/>
      <c r="I16" s="60"/>
      <c r="J16" s="60"/>
      <c r="K16" s="60"/>
      <c r="L16" s="60"/>
      <c r="M16" s="70"/>
      <c r="N16" s="60"/>
      <c r="O16" s="60"/>
      <c r="P16" s="60"/>
      <c r="Q16" s="60"/>
      <c r="R16" s="60"/>
      <c r="S16" s="60"/>
    </row>
    <row r="17" spans="1:35" ht="40.5" customHeight="1">
      <c r="A17" s="66" t="s">
        <v>39</v>
      </c>
      <c r="B17" s="16" t="str">
        <f>'TARİH GİRİŞ'!H18</f>
        <v>14/Kas/2016-18/Kas/2016</v>
      </c>
      <c r="C17" s="21" t="s">
        <v>505</v>
      </c>
      <c r="D17" s="60"/>
      <c r="E17" s="60"/>
      <c r="F17" s="70"/>
      <c r="G17" s="60"/>
      <c r="H17" s="60"/>
      <c r="I17" s="60"/>
      <c r="J17" s="60"/>
      <c r="K17" s="60"/>
      <c r="L17" s="60"/>
      <c r="M17" s="70"/>
      <c r="N17" s="60"/>
      <c r="O17" s="60"/>
      <c r="P17" s="60"/>
      <c r="Q17" s="60"/>
      <c r="R17" s="60"/>
      <c r="S17" s="60"/>
    </row>
    <row r="18" spans="1:35" s="18" customFormat="1" ht="40.5" customHeight="1">
      <c r="A18" s="66" t="s">
        <v>40</v>
      </c>
      <c r="B18" s="16" t="str">
        <f>'TARİH GİRİŞ'!H19</f>
        <v>21/Kas/2016-25/Kas/2016</v>
      </c>
      <c r="C18" s="21" t="s">
        <v>509</v>
      </c>
      <c r="D18" s="68"/>
      <c r="E18" s="68"/>
      <c r="F18" s="70"/>
      <c r="G18" s="71"/>
      <c r="H18" s="72"/>
      <c r="I18" s="72"/>
      <c r="J18" s="72"/>
      <c r="K18" s="72"/>
      <c r="L18" s="72"/>
      <c r="M18" s="70"/>
      <c r="N18" s="68"/>
      <c r="O18" s="68"/>
      <c r="P18" s="68"/>
      <c r="Q18" s="68"/>
      <c r="R18" s="68"/>
      <c r="S18" s="6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</row>
    <row r="19" spans="1:35" ht="40.5" customHeight="1">
      <c r="A19" s="66" t="s">
        <v>41</v>
      </c>
      <c r="B19" s="16" t="str">
        <f>'TARİH GİRİŞ'!H20</f>
        <v>28/Kas/2016-02/Ara/2016</v>
      </c>
      <c r="C19" s="21" t="s">
        <v>510</v>
      </c>
      <c r="D19" s="60"/>
      <c r="E19" s="60"/>
      <c r="F19" s="70"/>
      <c r="G19" s="60"/>
      <c r="H19" s="60"/>
      <c r="I19" s="60"/>
      <c r="J19" s="60"/>
      <c r="K19" s="60"/>
      <c r="L19" s="60"/>
      <c r="M19" s="70"/>
      <c r="N19" s="60"/>
      <c r="O19" s="60"/>
      <c r="P19" s="60"/>
      <c r="Q19" s="60"/>
      <c r="R19" s="60"/>
      <c r="S19" s="60"/>
    </row>
    <row r="20" spans="1:35" ht="40.5" customHeight="1">
      <c r="A20" s="66" t="s">
        <v>42</v>
      </c>
      <c r="B20" s="16" t="str">
        <f>'TARİH GİRİŞ'!H21</f>
        <v>05/Ara/2016-09/Ara/2016</v>
      </c>
      <c r="C20" s="21" t="s">
        <v>509</v>
      </c>
      <c r="D20" s="60"/>
      <c r="E20" s="60"/>
      <c r="F20" s="70"/>
      <c r="G20" s="60"/>
      <c r="H20" s="60"/>
      <c r="I20" s="60"/>
      <c r="J20" s="60"/>
      <c r="K20" s="60"/>
      <c r="L20" s="60"/>
      <c r="M20" s="70"/>
      <c r="N20" s="60"/>
      <c r="O20" s="60"/>
      <c r="P20" s="60"/>
      <c r="Q20" s="60"/>
      <c r="R20" s="60"/>
      <c r="S20" s="60"/>
    </row>
    <row r="21" spans="1:35" ht="40.5" customHeight="1">
      <c r="A21" s="66" t="s">
        <v>43</v>
      </c>
      <c r="B21" s="16" t="str">
        <f>'TARİH GİRİŞ'!H22</f>
        <v>12/Ara/2016-16/Ara/2016</v>
      </c>
      <c r="C21" s="21" t="s">
        <v>509</v>
      </c>
      <c r="D21" s="60"/>
      <c r="E21" s="60"/>
      <c r="F21" s="70"/>
      <c r="G21" s="60"/>
      <c r="H21" s="60"/>
      <c r="I21" s="60"/>
      <c r="J21" s="60"/>
      <c r="K21" s="60"/>
      <c r="L21" s="60"/>
      <c r="M21" s="70"/>
      <c r="N21" s="60"/>
      <c r="O21" s="60"/>
      <c r="P21" s="60"/>
      <c r="Q21" s="60"/>
      <c r="R21" s="60"/>
      <c r="S21" s="60"/>
    </row>
    <row r="22" spans="1:35" s="18" customFormat="1" ht="40.5" customHeight="1">
      <c r="A22" s="66" t="s">
        <v>44</v>
      </c>
      <c r="B22" s="16" t="str">
        <f>'TARİH GİRİŞ'!H23</f>
        <v>19/Ara/2016-23/Ara/2016</v>
      </c>
      <c r="C22" s="21" t="s">
        <v>510</v>
      </c>
      <c r="D22" s="68"/>
      <c r="E22" s="68"/>
      <c r="F22" s="70"/>
      <c r="G22" s="68"/>
      <c r="H22" s="68"/>
      <c r="I22" s="68"/>
      <c r="J22" s="68"/>
      <c r="K22" s="68"/>
      <c r="L22" s="68"/>
      <c r="M22" s="70"/>
      <c r="N22" s="68"/>
      <c r="O22" s="68"/>
      <c r="P22" s="68"/>
      <c r="Q22" s="68"/>
      <c r="R22" s="68"/>
      <c r="S22" s="6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s="18" customFormat="1" ht="40.5" customHeight="1">
      <c r="A23" s="66" t="s">
        <v>45</v>
      </c>
      <c r="B23" s="16" t="str">
        <f>'TARİH GİRİŞ'!H24</f>
        <v>26/Ara/2016-30/Ara/2016</v>
      </c>
      <c r="C23" s="21" t="s">
        <v>510</v>
      </c>
      <c r="D23" s="60"/>
      <c r="E23" s="60"/>
      <c r="F23" s="70"/>
      <c r="G23" s="60"/>
      <c r="H23" s="60"/>
      <c r="I23" s="60"/>
      <c r="J23" s="60"/>
      <c r="K23" s="60"/>
      <c r="L23" s="60"/>
      <c r="M23" s="70"/>
      <c r="N23" s="60"/>
      <c r="O23" s="60"/>
      <c r="P23" s="60"/>
      <c r="Q23" s="60"/>
      <c r="R23" s="60"/>
      <c r="S23" s="60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ht="40.5" customHeight="1">
      <c r="A24" s="66" t="s">
        <v>46</v>
      </c>
      <c r="B24" s="16" t="str">
        <f>'TARİH GİRİŞ'!H25</f>
        <v>02/Oca/2017-06/Oca/2017</v>
      </c>
      <c r="C24" s="21" t="s">
        <v>510</v>
      </c>
      <c r="D24" s="60"/>
      <c r="E24" s="60"/>
      <c r="F24" s="70"/>
      <c r="G24" s="60"/>
      <c r="H24" s="60"/>
      <c r="I24" s="60"/>
      <c r="J24" s="60"/>
      <c r="K24" s="60"/>
      <c r="L24" s="60"/>
      <c r="M24" s="70"/>
      <c r="N24" s="60"/>
      <c r="O24" s="60"/>
      <c r="P24" s="60"/>
      <c r="Q24" s="60"/>
      <c r="R24" s="60"/>
      <c r="S24" s="60"/>
    </row>
    <row r="25" spans="1:35" ht="40.5" customHeight="1">
      <c r="A25" s="66" t="s">
        <v>47</v>
      </c>
      <c r="B25" s="16" t="str">
        <f>'TARİH GİRİŞ'!H26</f>
        <v>09/Oca/2017-13/Oca/2017</v>
      </c>
      <c r="C25" s="21" t="s">
        <v>508</v>
      </c>
      <c r="D25" s="60"/>
      <c r="E25" s="60"/>
      <c r="F25" s="70"/>
      <c r="G25" s="60"/>
      <c r="H25" s="60"/>
      <c r="I25" s="60"/>
      <c r="J25" s="60"/>
      <c r="K25" s="60"/>
      <c r="L25" s="60"/>
      <c r="M25" s="70"/>
      <c r="N25" s="60"/>
      <c r="O25" s="60"/>
      <c r="P25" s="60"/>
      <c r="Q25" s="60"/>
      <c r="R25" s="60"/>
      <c r="S25" s="60"/>
    </row>
    <row r="26" spans="1:35" s="18" customFormat="1" ht="40.5" customHeight="1">
      <c r="A26" s="66" t="s">
        <v>48</v>
      </c>
      <c r="B26" s="16" t="str">
        <f>'TARİH GİRİŞ'!H27</f>
        <v>16/Oca/2017-20/Oca/2017</v>
      </c>
      <c r="C26" s="21" t="s">
        <v>510</v>
      </c>
      <c r="D26" s="68"/>
      <c r="E26" s="68"/>
      <c r="F26" s="70"/>
      <c r="G26" s="68"/>
      <c r="H26" s="68"/>
      <c r="I26" s="68"/>
      <c r="J26" s="68"/>
      <c r="K26" s="68"/>
      <c r="L26" s="68"/>
      <c r="M26" s="70"/>
      <c r="N26" s="68"/>
      <c r="O26" s="68"/>
      <c r="P26" s="68"/>
      <c r="Q26" s="68"/>
      <c r="R26" s="68"/>
      <c r="S26" s="6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40.5" customHeight="1">
      <c r="A27" s="66" t="s">
        <v>49</v>
      </c>
      <c r="B27" s="16" t="str">
        <f>'TARİH GİRİŞ'!H28</f>
        <v>06/Şub/2017-10/Şub/2017</v>
      </c>
      <c r="C27" s="21" t="s">
        <v>508</v>
      </c>
      <c r="D27" s="60"/>
      <c r="E27" s="60"/>
      <c r="F27" s="70"/>
      <c r="G27" s="60"/>
      <c r="H27" s="60"/>
      <c r="I27" s="60"/>
      <c r="J27" s="60"/>
      <c r="K27" s="60"/>
      <c r="L27" s="60"/>
      <c r="M27" s="70"/>
      <c r="N27" s="60"/>
      <c r="O27" s="60"/>
      <c r="P27" s="60"/>
      <c r="Q27" s="60"/>
      <c r="R27" s="60"/>
      <c r="S27" s="60"/>
    </row>
    <row r="28" spans="1:35" ht="40.5" customHeight="1">
      <c r="A28" s="66" t="s">
        <v>50</v>
      </c>
      <c r="B28" s="16" t="str">
        <f>'TARİH GİRİŞ'!H29</f>
        <v>13/Şub/2017-17/Şub/2017</v>
      </c>
      <c r="C28" s="21" t="s">
        <v>511</v>
      </c>
      <c r="D28" s="60"/>
      <c r="E28" s="60"/>
      <c r="F28" s="70"/>
      <c r="G28" s="60"/>
      <c r="H28" s="60"/>
      <c r="I28" s="60"/>
      <c r="J28" s="60"/>
      <c r="K28" s="60"/>
      <c r="L28" s="60"/>
      <c r="M28" s="70"/>
      <c r="N28" s="60"/>
      <c r="O28" s="60"/>
      <c r="P28" s="60"/>
      <c r="Q28" s="60"/>
      <c r="R28" s="60"/>
      <c r="S28" s="60"/>
    </row>
    <row r="29" spans="1:35" ht="40.5" customHeight="1">
      <c r="A29" s="66" t="s">
        <v>51</v>
      </c>
      <c r="B29" s="16" t="str">
        <f>'TARİH GİRİŞ'!H30</f>
        <v>20/Şub/2017-24/Şub/2017</v>
      </c>
      <c r="C29" s="21" t="s">
        <v>511</v>
      </c>
      <c r="D29" s="60"/>
      <c r="E29" s="60"/>
      <c r="F29" s="70"/>
      <c r="G29" s="60"/>
      <c r="H29" s="60"/>
      <c r="I29" s="60"/>
      <c r="J29" s="60"/>
      <c r="K29" s="60"/>
      <c r="L29" s="60"/>
      <c r="M29" s="70"/>
      <c r="N29" s="60"/>
      <c r="O29" s="60"/>
      <c r="P29" s="60"/>
      <c r="Q29" s="60"/>
      <c r="R29" s="60"/>
      <c r="S29" s="60"/>
    </row>
    <row r="30" spans="1:35" s="18" customFormat="1" ht="40.5" customHeight="1">
      <c r="A30" s="66" t="s">
        <v>52</v>
      </c>
      <c r="B30" s="16" t="str">
        <f>'TARİH GİRİŞ'!H31</f>
        <v>27/Şub/2017-03/Mar/2017</v>
      </c>
      <c r="C30" s="21" t="s">
        <v>511</v>
      </c>
      <c r="D30" s="68"/>
      <c r="E30" s="68"/>
      <c r="F30" s="70"/>
      <c r="G30" s="68"/>
      <c r="H30" s="68"/>
      <c r="I30" s="68"/>
      <c r="J30" s="68"/>
      <c r="K30" s="68"/>
      <c r="L30" s="68"/>
      <c r="M30" s="70"/>
      <c r="N30" s="68"/>
      <c r="O30" s="68"/>
      <c r="P30" s="68"/>
      <c r="Q30" s="68"/>
      <c r="R30" s="68"/>
      <c r="S30" s="6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 s="18" customFormat="1" ht="40.5" customHeight="1">
      <c r="A31" s="66" t="s">
        <v>53</v>
      </c>
      <c r="B31" s="16" t="str">
        <f>'TARİH GİRİŞ'!H32</f>
        <v>06/Mar/2017-10/Mar/2017</v>
      </c>
      <c r="C31" s="21" t="s">
        <v>512</v>
      </c>
      <c r="D31" s="60"/>
      <c r="E31" s="60"/>
      <c r="F31" s="70"/>
      <c r="G31" s="60"/>
      <c r="H31" s="60"/>
      <c r="I31" s="60"/>
      <c r="J31" s="60"/>
      <c r="K31" s="60"/>
      <c r="L31" s="60"/>
      <c r="M31" s="70"/>
      <c r="N31" s="60"/>
      <c r="O31" s="60"/>
      <c r="P31" s="60"/>
      <c r="Q31" s="60"/>
      <c r="R31" s="60"/>
      <c r="S31" s="60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</row>
    <row r="32" spans="1:35" ht="40.5" customHeight="1">
      <c r="A32" s="66" t="s">
        <v>54</v>
      </c>
      <c r="B32" s="16" t="str">
        <f>'TARİH GİRİŞ'!H33</f>
        <v>13/Mar/2017-17/Mar/2017</v>
      </c>
      <c r="C32" s="21" t="s">
        <v>513</v>
      </c>
      <c r="D32" s="60"/>
      <c r="E32" s="60"/>
      <c r="F32" s="70"/>
      <c r="G32" s="60"/>
      <c r="H32" s="60"/>
      <c r="I32" s="60"/>
      <c r="J32" s="60"/>
      <c r="K32" s="60"/>
      <c r="L32" s="60"/>
      <c r="M32" s="70"/>
      <c r="N32" s="60"/>
      <c r="O32" s="60"/>
      <c r="P32" s="60"/>
      <c r="Q32" s="60"/>
      <c r="R32" s="60"/>
      <c r="S32" s="60"/>
    </row>
    <row r="33" spans="1:35" ht="40.5" customHeight="1">
      <c r="A33" s="66" t="s">
        <v>55</v>
      </c>
      <c r="B33" s="16" t="str">
        <f>'TARİH GİRİŞ'!H34</f>
        <v>20/Mar/2017-24/Mar/2017</v>
      </c>
      <c r="C33" s="21" t="s">
        <v>514</v>
      </c>
      <c r="D33" s="60"/>
      <c r="E33" s="60"/>
      <c r="F33" s="70"/>
      <c r="G33" s="60"/>
      <c r="H33" s="60"/>
      <c r="I33" s="60"/>
      <c r="J33" s="60"/>
      <c r="K33" s="60"/>
      <c r="L33" s="60"/>
      <c r="M33" s="70"/>
      <c r="N33" s="60"/>
      <c r="O33" s="60"/>
      <c r="P33" s="60"/>
      <c r="Q33" s="60"/>
      <c r="R33" s="60"/>
      <c r="S33" s="60"/>
    </row>
    <row r="34" spans="1:35" s="18" customFormat="1" ht="40.5" customHeight="1">
      <c r="A34" s="66" t="s">
        <v>56</v>
      </c>
      <c r="B34" s="16" t="str">
        <f>'TARİH GİRİŞ'!H35</f>
        <v>27/Mar/2017-31/Mar/2017</v>
      </c>
      <c r="C34" s="21" t="s">
        <v>514</v>
      </c>
      <c r="D34" s="68"/>
      <c r="E34" s="68"/>
      <c r="F34" s="70"/>
      <c r="G34" s="68"/>
      <c r="H34" s="68"/>
      <c r="I34" s="68"/>
      <c r="J34" s="68"/>
      <c r="K34" s="68"/>
      <c r="L34" s="68"/>
      <c r="M34" s="70"/>
      <c r="N34" s="68"/>
      <c r="O34" s="68"/>
      <c r="P34" s="68"/>
      <c r="Q34" s="68"/>
      <c r="R34" s="68"/>
      <c r="S34" s="6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s="18" customFormat="1" ht="40.5" customHeight="1">
      <c r="A35" s="66" t="s">
        <v>57</v>
      </c>
      <c r="B35" s="16" t="str">
        <f>'TARİH GİRİŞ'!H36</f>
        <v>03/Nis/2017-07/Nis/2017</v>
      </c>
      <c r="C35" s="21" t="s">
        <v>515</v>
      </c>
      <c r="D35" s="60"/>
      <c r="E35" s="60"/>
      <c r="F35" s="70"/>
      <c r="G35" s="60"/>
      <c r="H35" s="60"/>
      <c r="I35" s="60"/>
      <c r="J35" s="60"/>
      <c r="K35" s="60"/>
      <c r="L35" s="60"/>
      <c r="M35" s="70"/>
      <c r="N35" s="60"/>
      <c r="O35" s="60"/>
      <c r="P35" s="60"/>
      <c r="Q35" s="60"/>
      <c r="R35" s="60"/>
      <c r="S35" s="60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</row>
    <row r="36" spans="1:35" ht="40.5" customHeight="1">
      <c r="A36" s="66" t="s">
        <v>58</v>
      </c>
      <c r="B36" s="16" t="str">
        <f>'TARİH GİRİŞ'!H37</f>
        <v>10/Nis/2017-14/Nis/2017</v>
      </c>
      <c r="C36" s="21" t="s">
        <v>516</v>
      </c>
      <c r="D36" s="60"/>
      <c r="E36" s="60"/>
      <c r="F36" s="70"/>
      <c r="G36" s="60"/>
      <c r="H36" s="60"/>
      <c r="I36" s="60"/>
      <c r="J36" s="60"/>
      <c r="K36" s="60"/>
      <c r="L36" s="60"/>
      <c r="M36" s="70"/>
      <c r="N36" s="60"/>
      <c r="O36" s="60"/>
      <c r="P36" s="60"/>
      <c r="Q36" s="60"/>
      <c r="R36" s="60"/>
      <c r="S36" s="60"/>
    </row>
    <row r="37" spans="1:35" s="18" customFormat="1" ht="40.5" customHeight="1">
      <c r="A37" s="66" t="s">
        <v>59</v>
      </c>
      <c r="B37" s="16" t="str">
        <f>'TARİH GİRİŞ'!H38</f>
        <v>17/Nis/2017-21/Nis/2017</v>
      </c>
      <c r="C37" s="21" t="s">
        <v>517</v>
      </c>
      <c r="D37" s="60"/>
      <c r="E37" s="60"/>
      <c r="F37" s="70"/>
      <c r="G37" s="60"/>
      <c r="H37" s="60"/>
      <c r="I37" s="60"/>
      <c r="J37" s="60"/>
      <c r="K37" s="60"/>
      <c r="L37" s="60"/>
      <c r="M37" s="70"/>
      <c r="N37" s="60"/>
      <c r="O37" s="60"/>
      <c r="P37" s="60"/>
      <c r="Q37" s="60"/>
      <c r="R37" s="60"/>
      <c r="S37" s="60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</row>
    <row r="38" spans="1:35" s="18" customFormat="1" ht="40.5" customHeight="1">
      <c r="A38" s="66" t="s">
        <v>60</v>
      </c>
      <c r="B38" s="16" t="str">
        <f>'TARİH GİRİŞ'!H39</f>
        <v>24/Nis/2017-28/Nis/2017</v>
      </c>
      <c r="C38" s="21" t="s">
        <v>517</v>
      </c>
      <c r="D38" s="68"/>
      <c r="E38" s="68"/>
      <c r="F38" s="70"/>
      <c r="G38" s="68"/>
      <c r="H38" s="68"/>
      <c r="I38" s="68"/>
      <c r="J38" s="68"/>
      <c r="K38" s="68"/>
      <c r="L38" s="68"/>
      <c r="M38" s="70"/>
      <c r="N38" s="68"/>
      <c r="O38" s="68"/>
      <c r="P38" s="68"/>
      <c r="Q38" s="68"/>
      <c r="R38" s="68"/>
      <c r="S38" s="6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35" ht="40.5" customHeight="1">
      <c r="A39" s="66" t="s">
        <v>61</v>
      </c>
      <c r="B39" s="16" t="str">
        <f>'TARİH GİRİŞ'!H40</f>
        <v>01/May/2017-05/May/2017</v>
      </c>
      <c r="C39" s="21" t="s">
        <v>515</v>
      </c>
      <c r="D39" s="60"/>
      <c r="E39" s="60"/>
      <c r="F39" s="70"/>
      <c r="G39" s="60"/>
      <c r="H39" s="60"/>
      <c r="I39" s="60"/>
      <c r="J39" s="60"/>
      <c r="K39" s="60"/>
      <c r="L39" s="60"/>
      <c r="M39" s="70"/>
      <c r="N39" s="60"/>
      <c r="O39" s="60"/>
      <c r="P39" s="60"/>
      <c r="Q39" s="60"/>
      <c r="R39" s="60"/>
      <c r="S39" s="60"/>
    </row>
    <row r="40" spans="1:35" ht="40.5" customHeight="1">
      <c r="A40" s="66" t="s">
        <v>62</v>
      </c>
      <c r="B40" s="16" t="str">
        <f>'TARİH GİRİŞ'!H41</f>
        <v>08/May/2017-12/May/2017</v>
      </c>
      <c r="C40" s="21" t="s">
        <v>516</v>
      </c>
      <c r="D40" s="60"/>
      <c r="E40" s="60"/>
      <c r="F40" s="70"/>
      <c r="G40" s="60"/>
      <c r="H40" s="60"/>
      <c r="I40" s="60"/>
      <c r="J40" s="60"/>
      <c r="K40" s="60"/>
      <c r="L40" s="60"/>
      <c r="M40" s="70"/>
      <c r="N40" s="60"/>
      <c r="O40" s="60"/>
      <c r="P40" s="60"/>
      <c r="Q40" s="60"/>
      <c r="R40" s="60"/>
      <c r="S40" s="60"/>
    </row>
    <row r="41" spans="1:35" ht="40.5" customHeight="1">
      <c r="A41" s="66" t="s">
        <v>63</v>
      </c>
      <c r="B41" s="16" t="str">
        <f>'TARİH GİRİŞ'!H42</f>
        <v>15/May/2017-19/May/2017</v>
      </c>
      <c r="C41" s="21" t="s">
        <v>516</v>
      </c>
      <c r="D41" s="60"/>
      <c r="E41" s="60"/>
      <c r="F41" s="70"/>
      <c r="G41" s="60"/>
      <c r="H41" s="60"/>
      <c r="I41" s="60"/>
      <c r="J41" s="60"/>
      <c r="K41" s="60"/>
      <c r="L41" s="60"/>
      <c r="M41" s="70"/>
      <c r="N41" s="60"/>
      <c r="O41" s="60"/>
      <c r="P41" s="60"/>
      <c r="Q41" s="60"/>
      <c r="R41" s="60"/>
      <c r="S41" s="60"/>
    </row>
    <row r="42" spans="1:35" s="18" customFormat="1" ht="40.5" customHeight="1">
      <c r="A42" s="66" t="s">
        <v>64</v>
      </c>
      <c r="B42" s="16" t="str">
        <f>'TARİH GİRİŞ'!H43</f>
        <v>22/May/2017-26/May/2017</v>
      </c>
      <c r="C42" s="21" t="s">
        <v>517</v>
      </c>
      <c r="D42" s="68"/>
      <c r="E42" s="68"/>
      <c r="F42" s="70"/>
      <c r="G42" s="68"/>
      <c r="H42" s="68"/>
      <c r="I42" s="68"/>
      <c r="J42" s="68"/>
      <c r="K42" s="68"/>
      <c r="L42" s="68"/>
      <c r="M42" s="70"/>
      <c r="N42" s="68"/>
      <c r="O42" s="68"/>
      <c r="P42" s="68"/>
      <c r="Q42" s="68"/>
      <c r="R42" s="68"/>
      <c r="S42" s="6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40.5" customHeight="1">
      <c r="A43" s="66" t="s">
        <v>65</v>
      </c>
      <c r="B43" s="16" t="str">
        <f>'TARİH GİRİŞ'!H44</f>
        <v>29/May/2017-02/Haz/2017</v>
      </c>
      <c r="C43" s="21" t="s">
        <v>518</v>
      </c>
      <c r="D43" s="60"/>
      <c r="E43" s="60"/>
      <c r="F43" s="70"/>
      <c r="G43" s="60"/>
      <c r="H43" s="60"/>
      <c r="I43" s="60"/>
      <c r="J43" s="60"/>
      <c r="K43" s="60"/>
      <c r="L43" s="60"/>
      <c r="M43" s="70"/>
      <c r="N43" s="60"/>
      <c r="O43" s="60"/>
      <c r="P43" s="60"/>
      <c r="Q43" s="60"/>
      <c r="R43" s="60"/>
      <c r="S43" s="60"/>
    </row>
    <row r="44" spans="1:35" ht="40.5" customHeight="1">
      <c r="A44" s="66" t="s">
        <v>66</v>
      </c>
      <c r="B44" s="16" t="str">
        <f>'TARİH GİRİŞ'!H45</f>
        <v>05/Haz/2017-09/Haz/2017</v>
      </c>
      <c r="C44" s="21" t="s">
        <v>519</v>
      </c>
      <c r="D44" s="60"/>
      <c r="E44" s="60"/>
      <c r="F44" s="70"/>
      <c r="G44" s="60"/>
      <c r="H44" s="60"/>
      <c r="I44" s="60"/>
      <c r="J44" s="60"/>
      <c r="K44" s="60"/>
      <c r="L44" s="60"/>
      <c r="M44" s="70"/>
      <c r="N44" s="60"/>
      <c r="O44" s="60"/>
      <c r="P44" s="60"/>
      <c r="Q44" s="60"/>
      <c r="R44" s="60"/>
      <c r="S44" s="60"/>
    </row>
    <row r="45" spans="1:35" s="76" customFormat="1">
      <c r="A45" s="60"/>
      <c r="B45" s="60"/>
      <c r="C45" s="60"/>
      <c r="D45" s="60"/>
      <c r="E45" s="60"/>
      <c r="F45" s="70"/>
      <c r="G45" s="60"/>
      <c r="H45" s="60"/>
      <c r="I45" s="60"/>
      <c r="J45" s="60"/>
      <c r="K45" s="60"/>
      <c r="L45" s="60"/>
      <c r="M45" s="70"/>
      <c r="N45" s="60"/>
      <c r="O45" s="60"/>
      <c r="P45" s="60"/>
      <c r="Q45" s="60"/>
      <c r="R45" s="60"/>
      <c r="S45" s="60"/>
    </row>
    <row r="46" spans="1:35" s="78" customFormat="1">
      <c r="A46" s="60"/>
      <c r="B46" s="60"/>
      <c r="C46" s="60"/>
      <c r="D46" s="60"/>
      <c r="E46" s="60"/>
      <c r="F46" s="70"/>
      <c r="G46" s="60"/>
      <c r="H46" s="60"/>
      <c r="I46" s="60"/>
      <c r="J46" s="60"/>
      <c r="K46" s="60"/>
      <c r="L46" s="60"/>
      <c r="M46" s="70"/>
      <c r="N46" s="60"/>
      <c r="O46" s="60"/>
      <c r="P46" s="60"/>
      <c r="Q46" s="60"/>
      <c r="R46" s="60"/>
      <c r="S46" s="60"/>
    </row>
    <row r="47" spans="1:35" s="76" customFormat="1">
      <c r="A47" s="73"/>
      <c r="B47" s="73"/>
      <c r="C47" s="73"/>
      <c r="D47" s="73"/>
      <c r="E47" s="73"/>
      <c r="F47" s="70"/>
      <c r="G47" s="73"/>
      <c r="H47" s="73"/>
      <c r="I47" s="73"/>
      <c r="J47" s="73"/>
      <c r="K47" s="73"/>
      <c r="L47" s="73"/>
      <c r="M47" s="70"/>
      <c r="N47" s="68"/>
      <c r="O47" s="68"/>
      <c r="P47" s="68"/>
      <c r="Q47" s="73"/>
      <c r="R47" s="73"/>
      <c r="S47" s="73"/>
    </row>
    <row r="48" spans="1:35" s="76" customFormat="1">
      <c r="A48" s="73"/>
      <c r="B48" s="73"/>
      <c r="C48" s="73"/>
      <c r="D48" s="73"/>
      <c r="E48" s="73"/>
      <c r="F48" s="70"/>
      <c r="G48" s="73"/>
      <c r="H48" s="73"/>
      <c r="I48" s="73"/>
      <c r="J48" s="73"/>
      <c r="K48" s="73"/>
      <c r="L48" s="73"/>
      <c r="M48" s="70"/>
      <c r="N48" s="60"/>
      <c r="O48" s="60"/>
      <c r="P48" s="60"/>
      <c r="Q48" s="60"/>
      <c r="R48" s="60"/>
      <c r="S48" s="60"/>
    </row>
    <row r="49" spans="1:19" s="76" customFormat="1">
      <c r="A49" s="73"/>
      <c r="B49" s="73"/>
      <c r="C49" s="73"/>
      <c r="D49" s="73"/>
      <c r="E49" s="73"/>
      <c r="F49" s="70"/>
      <c r="G49" s="73"/>
      <c r="H49" s="73"/>
      <c r="I49" s="73"/>
      <c r="J49" s="73"/>
      <c r="K49" s="73"/>
      <c r="L49" s="73"/>
      <c r="M49" s="70"/>
      <c r="N49" s="60"/>
      <c r="O49" s="60"/>
      <c r="P49" s="60"/>
      <c r="Q49" s="60"/>
      <c r="R49" s="60"/>
      <c r="S49" s="60"/>
    </row>
    <row r="50" spans="1:19" s="76" customFormat="1">
      <c r="A50" s="73"/>
      <c r="B50" s="73"/>
      <c r="C50" s="73"/>
      <c r="D50" s="73"/>
      <c r="E50" s="73"/>
      <c r="F50" s="70"/>
      <c r="G50" s="73"/>
      <c r="H50" s="73"/>
      <c r="I50" s="73"/>
      <c r="J50" s="73"/>
      <c r="K50" s="73"/>
      <c r="L50" s="73"/>
      <c r="M50" s="70"/>
      <c r="N50" s="60"/>
      <c r="O50" s="60"/>
      <c r="P50" s="60"/>
      <c r="Q50" s="60"/>
      <c r="R50" s="60"/>
      <c r="S50" s="60"/>
    </row>
    <row r="51" spans="1:19" s="76" customFormat="1">
      <c r="A51" s="74"/>
      <c r="B51" s="74"/>
      <c r="C51" s="74"/>
      <c r="D51" s="74"/>
      <c r="E51" s="74"/>
      <c r="F51" s="75"/>
      <c r="G51" s="74"/>
      <c r="H51" s="74"/>
      <c r="I51" s="74"/>
      <c r="J51" s="74"/>
      <c r="K51" s="74"/>
      <c r="L51" s="74"/>
      <c r="M51" s="75"/>
      <c r="N51" s="74"/>
      <c r="O51" s="74"/>
      <c r="P51" s="74"/>
      <c r="Q51" s="74"/>
      <c r="R51" s="74"/>
      <c r="S51" s="74"/>
    </row>
    <row r="52" spans="1:19" s="76" customFormat="1">
      <c r="A52" s="74"/>
      <c r="B52" s="74"/>
      <c r="C52" s="74"/>
      <c r="D52" s="74"/>
      <c r="E52" s="74"/>
      <c r="F52" s="75"/>
      <c r="G52" s="74"/>
      <c r="H52" s="74"/>
      <c r="I52" s="74"/>
      <c r="J52" s="74"/>
      <c r="K52" s="74"/>
      <c r="L52" s="74"/>
      <c r="M52" s="75"/>
      <c r="N52" s="74"/>
      <c r="O52" s="74"/>
      <c r="P52" s="74"/>
      <c r="Q52" s="74"/>
      <c r="R52" s="74"/>
      <c r="S52" s="74"/>
    </row>
    <row r="53" spans="1:19" s="76" customFormat="1">
      <c r="A53" s="74"/>
      <c r="B53" s="74"/>
      <c r="C53" s="74"/>
      <c r="D53" s="74"/>
      <c r="E53" s="74"/>
      <c r="F53" s="75"/>
      <c r="G53" s="74"/>
      <c r="H53" s="74"/>
      <c r="I53" s="74"/>
      <c r="J53" s="74"/>
      <c r="K53" s="74"/>
      <c r="L53" s="74"/>
      <c r="M53" s="75"/>
      <c r="N53" s="74"/>
      <c r="O53" s="74"/>
      <c r="P53" s="74"/>
      <c r="Q53" s="74"/>
      <c r="R53" s="74"/>
      <c r="S53" s="74"/>
    </row>
    <row r="54" spans="1:19" s="76" customFormat="1">
      <c r="A54" s="74"/>
      <c r="B54" s="74"/>
      <c r="C54" s="74"/>
      <c r="D54" s="74"/>
      <c r="E54" s="74"/>
      <c r="F54" s="75"/>
      <c r="G54" s="74"/>
      <c r="H54" s="74"/>
      <c r="I54" s="74"/>
      <c r="J54" s="74"/>
      <c r="K54" s="74"/>
      <c r="L54" s="74"/>
      <c r="M54" s="75"/>
      <c r="N54" s="74"/>
      <c r="O54" s="74"/>
      <c r="P54" s="74"/>
      <c r="Q54" s="74"/>
      <c r="R54" s="74"/>
      <c r="S54" s="74"/>
    </row>
    <row r="55" spans="1:19" s="76" customFormat="1">
      <c r="F55" s="77"/>
      <c r="M55" s="77"/>
    </row>
    <row r="56" spans="1:19" s="76" customFormat="1">
      <c r="F56" s="77"/>
      <c r="M56" s="77"/>
    </row>
    <row r="57" spans="1:19" s="76" customFormat="1">
      <c r="F57" s="77"/>
      <c r="M57" s="77"/>
    </row>
    <row r="58" spans="1:19" s="76" customFormat="1">
      <c r="F58" s="77"/>
      <c r="M58" s="77"/>
    </row>
    <row r="59" spans="1:19" s="76" customFormat="1">
      <c r="F59" s="77"/>
      <c r="M59" s="77"/>
    </row>
    <row r="60" spans="1:19" s="76" customFormat="1">
      <c r="F60" s="77"/>
      <c r="M60" s="77"/>
    </row>
    <row r="61" spans="1:19" s="76" customFormat="1">
      <c r="F61" s="77"/>
      <c r="M61" s="77"/>
    </row>
    <row r="62" spans="1:19" s="76" customFormat="1">
      <c r="F62" s="77"/>
      <c r="M62" s="77"/>
    </row>
    <row r="63" spans="1:19" s="76" customFormat="1">
      <c r="F63" s="77"/>
      <c r="M63" s="77"/>
    </row>
    <row r="64" spans="1:19" s="76" customFormat="1">
      <c r="F64" s="77"/>
      <c r="M64" s="77"/>
    </row>
    <row r="65" spans="6:13" s="76" customFormat="1">
      <c r="F65" s="77"/>
      <c r="M65" s="77"/>
    </row>
    <row r="66" spans="6:13" s="76" customFormat="1">
      <c r="F66" s="77"/>
      <c r="M66" s="77"/>
    </row>
    <row r="67" spans="6:13" s="76" customFormat="1">
      <c r="F67" s="77"/>
      <c r="M67" s="77"/>
    </row>
    <row r="68" spans="6:13" s="76" customFormat="1">
      <c r="F68" s="77"/>
      <c r="M68" s="77"/>
    </row>
    <row r="69" spans="6:13" s="76" customFormat="1">
      <c r="F69" s="77"/>
      <c r="M69" s="77"/>
    </row>
    <row r="70" spans="6:13" s="76" customFormat="1">
      <c r="F70" s="77"/>
      <c r="M70" s="77"/>
    </row>
    <row r="71" spans="6:13" s="76" customFormat="1">
      <c r="F71" s="77"/>
      <c r="M71" s="77"/>
    </row>
    <row r="72" spans="6:13" s="76" customFormat="1">
      <c r="F72" s="77"/>
      <c r="M72" s="77"/>
    </row>
    <row r="73" spans="6:13" s="76" customFormat="1">
      <c r="F73" s="77"/>
      <c r="M73" s="77"/>
    </row>
    <row r="74" spans="6:13" s="76" customFormat="1">
      <c r="F74" s="77"/>
      <c r="M74" s="77"/>
    </row>
    <row r="75" spans="6:13" s="76" customFormat="1">
      <c r="F75" s="77"/>
      <c r="M75" s="77"/>
    </row>
    <row r="76" spans="6:13" s="76" customFormat="1">
      <c r="F76" s="77"/>
      <c r="M76" s="77"/>
    </row>
    <row r="77" spans="6:13" s="76" customFormat="1">
      <c r="F77" s="77"/>
      <c r="M77" s="77"/>
    </row>
    <row r="78" spans="6:13" s="76" customFormat="1">
      <c r="F78" s="77"/>
      <c r="M78" s="77"/>
    </row>
    <row r="79" spans="6:13" s="76" customFormat="1">
      <c r="F79" s="77"/>
      <c r="M79" s="77"/>
    </row>
    <row r="80" spans="6:13" s="76" customFormat="1">
      <c r="F80" s="77"/>
      <c r="M80" s="77"/>
    </row>
    <row r="81" spans="6:13" s="76" customFormat="1">
      <c r="F81" s="77"/>
      <c r="M81" s="77"/>
    </row>
    <row r="82" spans="6:13" s="76" customFormat="1">
      <c r="F82" s="77"/>
      <c r="M82" s="77"/>
    </row>
    <row r="83" spans="6:13" s="76" customFormat="1">
      <c r="F83" s="77"/>
      <c r="M83" s="77"/>
    </row>
    <row r="84" spans="6:13" s="76" customFormat="1">
      <c r="F84" s="77"/>
      <c r="M84" s="77"/>
    </row>
    <row r="85" spans="6:13" s="76" customFormat="1">
      <c r="F85" s="77"/>
      <c r="M85" s="77"/>
    </row>
    <row r="86" spans="6:13" s="76" customFormat="1">
      <c r="F86" s="77"/>
      <c r="M86" s="77"/>
    </row>
    <row r="87" spans="6:13" s="76" customFormat="1">
      <c r="F87" s="77"/>
      <c r="M87" s="77"/>
    </row>
    <row r="88" spans="6:13" s="76" customFormat="1">
      <c r="F88" s="77"/>
      <c r="M88" s="77"/>
    </row>
    <row r="89" spans="6:13" s="76" customFormat="1">
      <c r="F89" s="77"/>
      <c r="M89" s="77"/>
    </row>
    <row r="90" spans="6:13" s="76" customFormat="1">
      <c r="F90" s="77"/>
      <c r="M90" s="77"/>
    </row>
    <row r="91" spans="6:13" s="76" customFormat="1">
      <c r="F91" s="77"/>
      <c r="M91" s="77"/>
    </row>
    <row r="92" spans="6:13" s="76" customFormat="1">
      <c r="F92" s="77"/>
      <c r="M92" s="77"/>
    </row>
    <row r="93" spans="6:13" s="76" customFormat="1">
      <c r="F93" s="77"/>
      <c r="M93" s="77"/>
    </row>
    <row r="94" spans="6:13" s="76" customFormat="1">
      <c r="F94" s="77"/>
      <c r="M94" s="77"/>
    </row>
    <row r="95" spans="6:13" s="76" customFormat="1">
      <c r="F95" s="77"/>
      <c r="M95" s="77"/>
    </row>
    <row r="96" spans="6:13" s="76" customFormat="1">
      <c r="F96" s="77"/>
      <c r="M96" s="77"/>
    </row>
    <row r="97" spans="6:13" s="76" customFormat="1">
      <c r="F97" s="77"/>
      <c r="M97" s="77"/>
    </row>
    <row r="98" spans="6:13" s="76" customFormat="1">
      <c r="F98" s="77"/>
      <c r="M98" s="77"/>
    </row>
    <row r="99" spans="6:13" s="76" customFormat="1">
      <c r="F99" s="77"/>
      <c r="M99" s="77"/>
    </row>
    <row r="100" spans="6:13" s="76" customFormat="1">
      <c r="F100" s="77"/>
      <c r="M100" s="77"/>
    </row>
    <row r="101" spans="6:13" s="76" customFormat="1">
      <c r="F101" s="77"/>
      <c r="M101" s="77"/>
    </row>
    <row r="102" spans="6:13" s="76" customFormat="1">
      <c r="F102" s="77"/>
      <c r="M102" s="77"/>
    </row>
    <row r="103" spans="6:13" s="76" customFormat="1">
      <c r="F103" s="77"/>
      <c r="M103" s="77"/>
    </row>
    <row r="104" spans="6:13" s="76" customFormat="1">
      <c r="F104" s="77"/>
      <c r="M104" s="77"/>
    </row>
    <row r="105" spans="6:13" s="76" customFormat="1">
      <c r="F105" s="77"/>
      <c r="M105" s="77"/>
    </row>
    <row r="106" spans="6:13" s="76" customFormat="1">
      <c r="F106" s="77"/>
      <c r="M106" s="77"/>
    </row>
    <row r="107" spans="6:13" s="76" customFormat="1">
      <c r="F107" s="77"/>
      <c r="M107" s="77"/>
    </row>
    <row r="108" spans="6:13" s="76" customFormat="1">
      <c r="F108" s="77"/>
      <c r="M108" s="77"/>
    </row>
    <row r="109" spans="6:13" s="76" customFormat="1">
      <c r="F109" s="77"/>
      <c r="M109" s="77"/>
    </row>
    <row r="110" spans="6:13" s="76" customFormat="1">
      <c r="F110" s="77"/>
      <c r="M110" s="77"/>
    </row>
    <row r="111" spans="6:13" s="76" customFormat="1">
      <c r="F111" s="77"/>
      <c r="M111" s="77"/>
    </row>
    <row r="112" spans="6:13" s="76" customFormat="1">
      <c r="F112" s="77"/>
      <c r="M112" s="77"/>
    </row>
    <row r="113" spans="6:13" s="76" customFormat="1">
      <c r="F113" s="77"/>
      <c r="M113" s="77"/>
    </row>
    <row r="114" spans="6:13" s="76" customFormat="1">
      <c r="F114" s="77"/>
      <c r="M114" s="77"/>
    </row>
    <row r="115" spans="6:13" s="76" customFormat="1">
      <c r="F115" s="77"/>
      <c r="M115" s="77"/>
    </row>
    <row r="116" spans="6:13" s="76" customFormat="1">
      <c r="F116" s="77"/>
      <c r="M116" s="77"/>
    </row>
    <row r="117" spans="6:13" s="76" customFormat="1">
      <c r="F117" s="77"/>
      <c r="M117" s="77"/>
    </row>
    <row r="118" spans="6:13" s="76" customFormat="1">
      <c r="F118" s="77"/>
      <c r="M118" s="77"/>
    </row>
    <row r="119" spans="6:13" s="76" customFormat="1">
      <c r="F119" s="77"/>
      <c r="M119" s="77"/>
    </row>
    <row r="120" spans="6:13" s="76" customFormat="1">
      <c r="F120" s="77"/>
      <c r="M120" s="77"/>
    </row>
    <row r="121" spans="6:13" s="76" customFormat="1">
      <c r="F121" s="77"/>
      <c r="M121" s="77"/>
    </row>
    <row r="122" spans="6:13" s="76" customFormat="1">
      <c r="F122" s="77"/>
      <c r="M122" s="77"/>
    </row>
    <row r="123" spans="6:13" s="76" customFormat="1">
      <c r="F123" s="77"/>
      <c r="M123" s="77"/>
    </row>
    <row r="124" spans="6:13" s="76" customFormat="1">
      <c r="F124" s="77"/>
      <c r="M124" s="77"/>
    </row>
    <row r="125" spans="6:13" s="76" customFormat="1">
      <c r="F125" s="77"/>
      <c r="M125" s="77"/>
    </row>
    <row r="126" spans="6:13" s="76" customFormat="1">
      <c r="F126" s="77"/>
      <c r="M126" s="77"/>
    </row>
    <row r="127" spans="6:13" s="76" customFormat="1">
      <c r="F127" s="77"/>
      <c r="M127" s="77"/>
    </row>
    <row r="128" spans="6:13" s="76" customFormat="1">
      <c r="F128" s="77"/>
      <c r="M128" s="77"/>
    </row>
    <row r="129" spans="6:13" s="76" customFormat="1">
      <c r="F129" s="77"/>
      <c r="M129" s="77"/>
    </row>
    <row r="130" spans="6:13" s="76" customFormat="1">
      <c r="F130" s="77"/>
      <c r="M130" s="77"/>
    </row>
    <row r="131" spans="6:13" s="76" customFormat="1">
      <c r="F131" s="77"/>
      <c r="M131" s="77"/>
    </row>
    <row r="132" spans="6:13" s="76" customFormat="1">
      <c r="F132" s="77"/>
      <c r="M132" s="77"/>
    </row>
    <row r="133" spans="6:13" s="76" customFormat="1">
      <c r="F133" s="77"/>
      <c r="M133" s="77"/>
    </row>
    <row r="134" spans="6:13" s="76" customFormat="1">
      <c r="F134" s="77"/>
      <c r="M134" s="77"/>
    </row>
    <row r="135" spans="6:13" s="76" customFormat="1">
      <c r="F135" s="77"/>
      <c r="M135" s="77"/>
    </row>
    <row r="136" spans="6:13" s="76" customFormat="1">
      <c r="F136" s="77"/>
      <c r="M136" s="77"/>
    </row>
    <row r="137" spans="6:13" s="76" customFormat="1">
      <c r="F137" s="77"/>
      <c r="M137" s="77"/>
    </row>
    <row r="138" spans="6:13" s="76" customFormat="1">
      <c r="F138" s="77"/>
      <c r="M138" s="77"/>
    </row>
    <row r="139" spans="6:13" s="76" customFormat="1">
      <c r="F139" s="77"/>
      <c r="M139" s="77"/>
    </row>
    <row r="140" spans="6:13" s="76" customFormat="1">
      <c r="F140" s="77"/>
      <c r="M140" s="77"/>
    </row>
    <row r="141" spans="6:13" s="76" customFormat="1">
      <c r="F141" s="77"/>
      <c r="M141" s="77"/>
    </row>
    <row r="142" spans="6:13" s="76" customFormat="1">
      <c r="F142" s="77"/>
      <c r="M142" s="77"/>
    </row>
    <row r="143" spans="6:13" s="76" customFormat="1">
      <c r="F143" s="77"/>
      <c r="M143" s="77"/>
    </row>
    <row r="144" spans="6:13" s="76" customFormat="1">
      <c r="F144" s="77"/>
      <c r="M144" s="77"/>
    </row>
    <row r="145" spans="6:13" s="76" customFormat="1">
      <c r="F145" s="77"/>
      <c r="M145" s="77"/>
    </row>
    <row r="146" spans="6:13" s="76" customFormat="1">
      <c r="F146" s="77"/>
      <c r="M146" s="77"/>
    </row>
    <row r="147" spans="6:13" s="76" customFormat="1">
      <c r="F147" s="77"/>
      <c r="M147" s="77"/>
    </row>
    <row r="148" spans="6:13" s="76" customFormat="1">
      <c r="F148" s="77"/>
      <c r="M148" s="77"/>
    </row>
    <row r="149" spans="6:13" s="76" customFormat="1">
      <c r="F149" s="77"/>
      <c r="M149" s="77"/>
    </row>
    <row r="150" spans="6:13" s="76" customFormat="1">
      <c r="F150" s="77"/>
      <c r="M150" s="77"/>
    </row>
    <row r="151" spans="6:13" s="76" customFormat="1">
      <c r="F151" s="77"/>
      <c r="M151" s="77"/>
    </row>
    <row r="152" spans="6:13" s="76" customFormat="1">
      <c r="F152" s="77"/>
      <c r="M152" s="77"/>
    </row>
    <row r="153" spans="6:13" s="76" customFormat="1">
      <c r="F153" s="77"/>
      <c r="M153" s="77"/>
    </row>
    <row r="154" spans="6:13" s="76" customFormat="1">
      <c r="F154" s="77"/>
      <c r="M154" s="77"/>
    </row>
    <row r="155" spans="6:13" s="76" customFormat="1">
      <c r="F155" s="77"/>
      <c r="M155" s="77"/>
    </row>
    <row r="156" spans="6:13" s="76" customFormat="1">
      <c r="F156" s="77"/>
      <c r="M156" s="77"/>
    </row>
    <row r="157" spans="6:13" s="76" customFormat="1">
      <c r="F157" s="77"/>
      <c r="M157" s="77"/>
    </row>
    <row r="158" spans="6:13" s="76" customFormat="1">
      <c r="F158" s="77"/>
      <c r="M158" s="77"/>
    </row>
    <row r="159" spans="6:13" s="76" customFormat="1">
      <c r="F159" s="77"/>
      <c r="M159" s="77"/>
    </row>
    <row r="160" spans="6:13" s="76" customFormat="1">
      <c r="F160" s="77"/>
      <c r="M160" s="77"/>
    </row>
    <row r="161" spans="6:13" s="76" customFormat="1">
      <c r="F161" s="77"/>
      <c r="M161" s="77"/>
    </row>
    <row r="162" spans="6:13" s="76" customFormat="1">
      <c r="F162" s="77"/>
      <c r="M162" s="77"/>
    </row>
    <row r="163" spans="6:13" s="76" customFormat="1">
      <c r="F163" s="77"/>
      <c r="M163" s="77"/>
    </row>
    <row r="164" spans="6:13" s="76" customFormat="1">
      <c r="F164" s="77"/>
      <c r="M164" s="77"/>
    </row>
    <row r="165" spans="6:13" s="76" customFormat="1">
      <c r="F165" s="77"/>
      <c r="M165" s="77"/>
    </row>
    <row r="166" spans="6:13" s="76" customFormat="1">
      <c r="F166" s="77"/>
      <c r="M166" s="77"/>
    </row>
    <row r="167" spans="6:13" s="76" customFormat="1">
      <c r="F167" s="77"/>
      <c r="M167" s="77"/>
    </row>
    <row r="168" spans="6:13" s="76" customFormat="1">
      <c r="F168" s="77"/>
      <c r="M168" s="77"/>
    </row>
    <row r="169" spans="6:13" s="76" customFormat="1">
      <c r="F169" s="77"/>
      <c r="M169" s="77"/>
    </row>
    <row r="170" spans="6:13" s="76" customFormat="1">
      <c r="F170" s="77"/>
      <c r="M170" s="77"/>
    </row>
    <row r="171" spans="6:13" s="76" customFormat="1">
      <c r="F171" s="77"/>
      <c r="M171" s="77"/>
    </row>
    <row r="172" spans="6:13" s="76" customFormat="1">
      <c r="F172" s="77"/>
      <c r="M172" s="77"/>
    </row>
    <row r="173" spans="6:13" s="76" customFormat="1">
      <c r="F173" s="77"/>
      <c r="M173" s="77"/>
    </row>
    <row r="174" spans="6:13" s="76" customFormat="1">
      <c r="F174" s="77"/>
      <c r="M174" s="77"/>
    </row>
    <row r="175" spans="6:13" s="76" customFormat="1">
      <c r="F175" s="77"/>
      <c r="M175" s="77"/>
    </row>
    <row r="176" spans="6:13" s="76" customFormat="1">
      <c r="F176" s="77"/>
      <c r="M176" s="77"/>
    </row>
    <row r="177" spans="6:13" s="76" customFormat="1">
      <c r="F177" s="77"/>
      <c r="M177" s="77"/>
    </row>
    <row r="178" spans="6:13" s="76" customFormat="1">
      <c r="F178" s="77"/>
      <c r="M178" s="77"/>
    </row>
    <row r="179" spans="6:13" s="76" customFormat="1">
      <c r="F179" s="77"/>
      <c r="M179" s="77"/>
    </row>
    <row r="180" spans="6:13" s="76" customFormat="1">
      <c r="F180" s="77"/>
      <c r="M180" s="77"/>
    </row>
    <row r="181" spans="6:13" s="76" customFormat="1">
      <c r="F181" s="77"/>
      <c r="M181" s="77"/>
    </row>
    <row r="182" spans="6:13" s="76" customFormat="1">
      <c r="F182" s="77"/>
      <c r="M182" s="77"/>
    </row>
    <row r="183" spans="6:13" s="76" customFormat="1">
      <c r="F183" s="77"/>
      <c r="M183" s="77"/>
    </row>
    <row r="184" spans="6:13" s="76" customFormat="1">
      <c r="F184" s="77"/>
      <c r="M184" s="77"/>
    </row>
    <row r="185" spans="6:13" s="76" customFormat="1">
      <c r="F185" s="77"/>
      <c r="M185" s="77"/>
    </row>
    <row r="186" spans="6:13" s="76" customFormat="1">
      <c r="F186" s="77"/>
      <c r="M186" s="77"/>
    </row>
    <row r="187" spans="6:13" s="76" customFormat="1">
      <c r="F187" s="77"/>
      <c r="M187" s="77"/>
    </row>
    <row r="188" spans="6:13" s="76" customFormat="1">
      <c r="F188" s="77"/>
      <c r="M188" s="77"/>
    </row>
    <row r="189" spans="6:13" s="76" customFormat="1">
      <c r="F189" s="77"/>
      <c r="M189" s="77"/>
    </row>
    <row r="190" spans="6:13" s="76" customFormat="1">
      <c r="F190" s="77"/>
      <c r="M190" s="77"/>
    </row>
    <row r="191" spans="6:13" s="76" customFormat="1">
      <c r="F191" s="77"/>
      <c r="M191" s="77"/>
    </row>
    <row r="192" spans="6:13" s="76" customFormat="1">
      <c r="F192" s="77"/>
      <c r="M192" s="77"/>
    </row>
    <row r="193" spans="6:13" s="76" customFormat="1">
      <c r="F193" s="77"/>
      <c r="M193" s="77"/>
    </row>
    <row r="194" spans="6:13" s="76" customFormat="1">
      <c r="F194" s="77"/>
      <c r="M194" s="77"/>
    </row>
    <row r="195" spans="6:13" s="76" customFormat="1">
      <c r="F195" s="77"/>
      <c r="M195" s="77"/>
    </row>
    <row r="196" spans="6:13" s="76" customFormat="1">
      <c r="F196" s="77"/>
      <c r="M196" s="77"/>
    </row>
    <row r="197" spans="6:13" s="76" customFormat="1">
      <c r="F197" s="77"/>
      <c r="M197" s="77"/>
    </row>
    <row r="198" spans="6:13" s="76" customFormat="1">
      <c r="F198" s="77"/>
      <c r="M198" s="77"/>
    </row>
    <row r="199" spans="6:13" s="76" customFormat="1">
      <c r="F199" s="77"/>
      <c r="M199" s="77"/>
    </row>
    <row r="200" spans="6:13" s="76" customFormat="1">
      <c r="F200" s="77"/>
      <c r="M200" s="77"/>
    </row>
    <row r="201" spans="6:13" s="76" customFormat="1">
      <c r="F201" s="77"/>
      <c r="M201" s="77"/>
    </row>
    <row r="202" spans="6:13" s="76" customFormat="1">
      <c r="F202" s="77"/>
      <c r="M202" s="77"/>
    </row>
    <row r="203" spans="6:13" s="76" customFormat="1">
      <c r="F203" s="77"/>
      <c r="M203" s="77"/>
    </row>
    <row r="204" spans="6:13" s="76" customFormat="1">
      <c r="F204" s="77"/>
      <c r="M204" s="77"/>
    </row>
    <row r="205" spans="6:13" s="76" customFormat="1">
      <c r="F205" s="77"/>
      <c r="M205" s="77"/>
    </row>
    <row r="206" spans="6:13" s="76" customFormat="1">
      <c r="F206" s="77"/>
      <c r="M206" s="77"/>
    </row>
    <row r="207" spans="6:13" s="76" customFormat="1">
      <c r="F207" s="77"/>
      <c r="M207" s="77"/>
    </row>
    <row r="208" spans="6:13" s="76" customFormat="1">
      <c r="F208" s="77"/>
      <c r="M208" s="77"/>
    </row>
    <row r="209" spans="6:13" s="76" customFormat="1">
      <c r="F209" s="77"/>
      <c r="M209" s="77"/>
    </row>
    <row r="210" spans="6:13" s="76" customFormat="1">
      <c r="F210" s="77"/>
      <c r="M210" s="77"/>
    </row>
    <row r="211" spans="6:13" s="76" customFormat="1">
      <c r="F211" s="77"/>
      <c r="M211" s="77"/>
    </row>
    <row r="212" spans="6:13" s="76" customFormat="1">
      <c r="F212" s="77"/>
      <c r="M212" s="77"/>
    </row>
    <row r="213" spans="6:13" s="76" customFormat="1">
      <c r="F213" s="77"/>
      <c r="M213" s="77"/>
    </row>
    <row r="214" spans="6:13" s="76" customFormat="1">
      <c r="F214" s="77"/>
      <c r="M214" s="77"/>
    </row>
    <row r="215" spans="6:13" s="76" customFormat="1">
      <c r="F215" s="77"/>
      <c r="M215" s="77"/>
    </row>
    <row r="216" spans="6:13" s="76" customFormat="1">
      <c r="F216" s="77"/>
      <c r="M216" s="77"/>
    </row>
    <row r="217" spans="6:13" s="76" customFormat="1">
      <c r="F217" s="77"/>
      <c r="M217" s="77"/>
    </row>
    <row r="218" spans="6:13" s="76" customFormat="1">
      <c r="F218" s="77"/>
      <c r="M218" s="77"/>
    </row>
    <row r="219" spans="6:13" s="76" customFormat="1">
      <c r="F219" s="77"/>
      <c r="M219" s="77"/>
    </row>
    <row r="220" spans="6:13" s="76" customFormat="1">
      <c r="F220" s="77"/>
      <c r="M220" s="77"/>
    </row>
    <row r="221" spans="6:13" s="76" customFormat="1">
      <c r="F221" s="77"/>
      <c r="M221" s="77"/>
    </row>
    <row r="222" spans="6:13" s="76" customFormat="1">
      <c r="F222" s="77"/>
      <c r="M222" s="77"/>
    </row>
    <row r="223" spans="6:13" s="76" customFormat="1">
      <c r="F223" s="77"/>
      <c r="M223" s="77"/>
    </row>
    <row r="224" spans="6:13" s="76" customFormat="1">
      <c r="F224" s="77"/>
      <c r="M224" s="77"/>
    </row>
    <row r="225" spans="6:13" s="76" customFormat="1">
      <c r="F225" s="77"/>
      <c r="M225" s="77"/>
    </row>
    <row r="226" spans="6:13" s="76" customFormat="1">
      <c r="F226" s="77"/>
      <c r="M226" s="77"/>
    </row>
    <row r="227" spans="6:13" s="76" customFormat="1">
      <c r="F227" s="77"/>
      <c r="M227" s="77"/>
    </row>
    <row r="228" spans="6:13" s="76" customFormat="1">
      <c r="F228" s="77"/>
      <c r="M228" s="77"/>
    </row>
    <row r="229" spans="6:13" s="76" customFormat="1">
      <c r="F229" s="77"/>
      <c r="M229" s="77"/>
    </row>
    <row r="230" spans="6:13" s="76" customFormat="1">
      <c r="F230" s="77"/>
      <c r="M230" s="77"/>
    </row>
    <row r="231" spans="6:13" s="76" customFormat="1">
      <c r="F231" s="77"/>
      <c r="M231" s="77"/>
    </row>
    <row r="232" spans="6:13" s="76" customFormat="1">
      <c r="F232" s="77"/>
      <c r="M232" s="77"/>
    </row>
    <row r="233" spans="6:13" s="76" customFormat="1">
      <c r="F233" s="77"/>
      <c r="M233" s="77"/>
    </row>
    <row r="234" spans="6:13" s="76" customFormat="1">
      <c r="F234" s="77"/>
      <c r="M234" s="77"/>
    </row>
    <row r="235" spans="6:13" s="76" customFormat="1">
      <c r="F235" s="77"/>
      <c r="M235" s="77"/>
    </row>
    <row r="236" spans="6:13" s="76" customFormat="1">
      <c r="F236" s="77"/>
      <c r="M236" s="77"/>
    </row>
    <row r="237" spans="6:13" s="76" customFormat="1">
      <c r="F237" s="77"/>
      <c r="M237" s="77"/>
    </row>
    <row r="238" spans="6:13" s="76" customFormat="1">
      <c r="F238" s="77"/>
      <c r="M238" s="77"/>
    </row>
    <row r="239" spans="6:13" s="76" customFormat="1">
      <c r="F239" s="77"/>
      <c r="M239" s="77"/>
    </row>
    <row r="240" spans="6:13" s="76" customFormat="1">
      <c r="F240" s="77"/>
      <c r="M240" s="77"/>
    </row>
    <row r="241" spans="6:13" s="76" customFormat="1">
      <c r="F241" s="77"/>
      <c r="M241" s="77"/>
    </row>
    <row r="242" spans="6:13" s="76" customFormat="1">
      <c r="F242" s="77"/>
      <c r="M242" s="77"/>
    </row>
    <row r="243" spans="6:13" s="76" customFormat="1">
      <c r="F243" s="77"/>
      <c r="M243" s="77"/>
    </row>
    <row r="244" spans="6:13" s="76" customFormat="1">
      <c r="F244" s="77"/>
      <c r="M244" s="77"/>
    </row>
    <row r="245" spans="6:13" s="76" customFormat="1">
      <c r="F245" s="77"/>
      <c r="M245" s="77"/>
    </row>
    <row r="246" spans="6:13" s="76" customFormat="1">
      <c r="F246" s="77"/>
      <c r="M246" s="77"/>
    </row>
    <row r="247" spans="6:13" s="76" customFormat="1">
      <c r="F247" s="77"/>
      <c r="M247" s="77"/>
    </row>
    <row r="248" spans="6:13" s="76" customFormat="1">
      <c r="F248" s="77"/>
      <c r="M248" s="77"/>
    </row>
    <row r="249" spans="6:13" s="76" customFormat="1">
      <c r="F249" s="77"/>
      <c r="M249" s="77"/>
    </row>
    <row r="250" spans="6:13" s="76" customFormat="1">
      <c r="F250" s="77"/>
      <c r="M250" s="77"/>
    </row>
    <row r="251" spans="6:13" s="76" customFormat="1">
      <c r="F251" s="77"/>
      <c r="M251" s="77"/>
    </row>
    <row r="252" spans="6:13" s="76" customFormat="1">
      <c r="F252" s="77"/>
      <c r="M252" s="77"/>
    </row>
    <row r="253" spans="6:13" s="76" customFormat="1">
      <c r="F253" s="77"/>
      <c r="M253" s="77"/>
    </row>
    <row r="254" spans="6:13" s="76" customFormat="1">
      <c r="F254" s="77"/>
      <c r="M254" s="77"/>
    </row>
    <row r="255" spans="6:13" s="76" customFormat="1">
      <c r="F255" s="77"/>
      <c r="M255" s="77"/>
    </row>
    <row r="256" spans="6:13" s="76" customFormat="1">
      <c r="F256" s="77"/>
      <c r="M256" s="77"/>
    </row>
    <row r="257" spans="6:13" s="76" customFormat="1">
      <c r="F257" s="77"/>
      <c r="M257" s="77"/>
    </row>
    <row r="258" spans="6:13" s="76" customFormat="1">
      <c r="F258" s="77"/>
      <c r="M258" s="77"/>
    </row>
    <row r="259" spans="6:13" s="76" customFormat="1">
      <c r="F259" s="77"/>
      <c r="M259" s="77"/>
    </row>
    <row r="260" spans="6:13" s="76" customFormat="1">
      <c r="F260" s="77"/>
      <c r="M260" s="77"/>
    </row>
    <row r="261" spans="6:13" s="76" customFormat="1">
      <c r="F261" s="77"/>
      <c r="M261" s="77"/>
    </row>
    <row r="262" spans="6:13" s="76" customFormat="1">
      <c r="F262" s="77"/>
      <c r="M262" s="77"/>
    </row>
    <row r="263" spans="6:13" s="76" customFormat="1">
      <c r="F263" s="77"/>
      <c r="M263" s="77"/>
    </row>
    <row r="264" spans="6:13" s="76" customFormat="1">
      <c r="F264" s="77"/>
      <c r="M264" s="77"/>
    </row>
    <row r="265" spans="6:13" s="76" customFormat="1">
      <c r="F265" s="77"/>
      <c r="M265" s="77"/>
    </row>
    <row r="266" spans="6:13" s="76" customFormat="1">
      <c r="F266" s="77"/>
      <c r="M266" s="77"/>
    </row>
    <row r="267" spans="6:13" s="76" customFormat="1">
      <c r="F267" s="77"/>
      <c r="M267" s="77"/>
    </row>
    <row r="268" spans="6:13" s="76" customFormat="1">
      <c r="F268" s="77"/>
      <c r="M268" s="77"/>
    </row>
    <row r="269" spans="6:13" s="76" customFormat="1">
      <c r="F269" s="77"/>
      <c r="M269" s="77"/>
    </row>
    <row r="270" spans="6:13" s="76" customFormat="1">
      <c r="F270" s="77"/>
      <c r="M270" s="77"/>
    </row>
    <row r="271" spans="6:13" s="76" customFormat="1">
      <c r="F271" s="77"/>
      <c r="M271" s="77"/>
    </row>
    <row r="272" spans="6:13" s="76" customFormat="1">
      <c r="F272" s="77"/>
      <c r="M272" s="77"/>
    </row>
    <row r="273" spans="6:13" s="76" customFormat="1">
      <c r="F273" s="77"/>
      <c r="M273" s="77"/>
    </row>
    <row r="274" spans="6:13" s="76" customFormat="1">
      <c r="F274" s="77"/>
      <c r="M274" s="77"/>
    </row>
    <row r="275" spans="6:13" s="76" customFormat="1">
      <c r="F275" s="77"/>
      <c r="M275" s="77"/>
    </row>
    <row r="276" spans="6:13" s="76" customFormat="1">
      <c r="F276" s="77"/>
      <c r="M276" s="77"/>
    </row>
    <row r="277" spans="6:13" s="76" customFormat="1">
      <c r="F277" s="77"/>
      <c r="M277" s="77"/>
    </row>
    <row r="278" spans="6:13" s="76" customFormat="1">
      <c r="F278" s="77"/>
      <c r="M278" s="77"/>
    </row>
    <row r="279" spans="6:13" s="76" customFormat="1">
      <c r="F279" s="77"/>
      <c r="M279" s="77"/>
    </row>
    <row r="280" spans="6:13" s="76" customFormat="1">
      <c r="F280" s="77"/>
      <c r="M280" s="77"/>
    </row>
    <row r="281" spans="6:13" s="76" customFormat="1">
      <c r="F281" s="77"/>
      <c r="M281" s="77"/>
    </row>
    <row r="282" spans="6:13" s="76" customFormat="1">
      <c r="F282" s="77"/>
      <c r="M282" s="77"/>
    </row>
    <row r="283" spans="6:13" s="76" customFormat="1">
      <c r="F283" s="77"/>
      <c r="M283" s="77"/>
    </row>
    <row r="284" spans="6:13" s="76" customFormat="1">
      <c r="F284" s="77"/>
      <c r="M284" s="77"/>
    </row>
    <row r="285" spans="6:13" s="76" customFormat="1">
      <c r="F285" s="77"/>
      <c r="M285" s="77"/>
    </row>
    <row r="286" spans="6:13" s="76" customFormat="1">
      <c r="F286" s="77"/>
      <c r="M286" s="77"/>
    </row>
    <row r="287" spans="6:13" s="76" customFormat="1">
      <c r="F287" s="77"/>
      <c r="M287" s="77"/>
    </row>
    <row r="288" spans="6:13" s="76" customFormat="1">
      <c r="F288" s="77"/>
      <c r="M288" s="77"/>
    </row>
    <row r="289" spans="6:13" s="76" customFormat="1">
      <c r="F289" s="77"/>
      <c r="M289" s="77"/>
    </row>
    <row r="290" spans="6:13" s="76" customFormat="1">
      <c r="F290" s="77"/>
      <c r="M290" s="77"/>
    </row>
    <row r="291" spans="6:13" s="76" customFormat="1">
      <c r="F291" s="77"/>
      <c r="M291" s="77"/>
    </row>
    <row r="292" spans="6:13" s="76" customFormat="1">
      <c r="F292" s="77"/>
      <c r="M292" s="77"/>
    </row>
    <row r="293" spans="6:13" s="76" customFormat="1">
      <c r="F293" s="77"/>
      <c r="M293" s="77"/>
    </row>
    <row r="294" spans="6:13" s="76" customFormat="1">
      <c r="F294" s="77"/>
      <c r="M294" s="77"/>
    </row>
    <row r="295" spans="6:13" s="76" customFormat="1">
      <c r="F295" s="77"/>
      <c r="M295" s="77"/>
    </row>
    <row r="296" spans="6:13" s="76" customFormat="1">
      <c r="F296" s="77"/>
      <c r="M296" s="77"/>
    </row>
    <row r="297" spans="6:13" s="76" customFormat="1">
      <c r="F297" s="77"/>
      <c r="M297" s="77"/>
    </row>
    <row r="298" spans="6:13" s="76" customFormat="1">
      <c r="F298" s="77"/>
      <c r="M298" s="77"/>
    </row>
    <row r="299" spans="6:13" s="76" customFormat="1">
      <c r="F299" s="77"/>
      <c r="M299" s="77"/>
    </row>
    <row r="300" spans="6:13" s="76" customFormat="1">
      <c r="F300" s="77"/>
      <c r="M300" s="77"/>
    </row>
    <row r="301" spans="6:13" s="76" customFormat="1">
      <c r="F301" s="77"/>
      <c r="M301" s="77"/>
    </row>
    <row r="302" spans="6:13" s="76" customFormat="1">
      <c r="F302" s="77"/>
      <c r="M302" s="77"/>
    </row>
    <row r="303" spans="6:13" s="76" customFormat="1">
      <c r="F303" s="77"/>
      <c r="M303" s="77"/>
    </row>
    <row r="304" spans="6:13" s="76" customFormat="1">
      <c r="F304" s="77"/>
      <c r="M304" s="77"/>
    </row>
    <row r="305" spans="6:13" s="76" customFormat="1">
      <c r="F305" s="77"/>
      <c r="M305" s="77"/>
    </row>
    <row r="306" spans="6:13" s="76" customFormat="1">
      <c r="F306" s="77"/>
      <c r="M306" s="77"/>
    </row>
    <row r="307" spans="6:13" s="76" customFormat="1">
      <c r="F307" s="77"/>
      <c r="M307" s="77"/>
    </row>
    <row r="308" spans="6:13" s="76" customFormat="1">
      <c r="F308" s="77"/>
      <c r="M308" s="77"/>
    </row>
    <row r="309" spans="6:13" s="76" customFormat="1">
      <c r="F309" s="77"/>
      <c r="M309" s="77"/>
    </row>
    <row r="310" spans="6:13" s="76" customFormat="1">
      <c r="F310" s="77"/>
      <c r="M310" s="77"/>
    </row>
    <row r="311" spans="6:13" s="76" customFormat="1">
      <c r="F311" s="77"/>
      <c r="M311" s="77"/>
    </row>
    <row r="312" spans="6:13" s="76" customFormat="1">
      <c r="F312" s="77"/>
      <c r="M312" s="77"/>
    </row>
    <row r="313" spans="6:13" s="76" customFormat="1">
      <c r="F313" s="77"/>
      <c r="M313" s="77"/>
    </row>
    <row r="314" spans="6:13" s="76" customFormat="1">
      <c r="F314" s="77"/>
      <c r="M314" s="77"/>
    </row>
    <row r="315" spans="6:13" s="76" customFormat="1">
      <c r="F315" s="77"/>
      <c r="M315" s="77"/>
    </row>
    <row r="316" spans="6:13" s="76" customFormat="1">
      <c r="F316" s="77"/>
      <c r="M316" s="77"/>
    </row>
    <row r="317" spans="6:13" s="76" customFormat="1">
      <c r="F317" s="77"/>
      <c r="M317" s="77"/>
    </row>
    <row r="318" spans="6:13" s="76" customFormat="1">
      <c r="F318" s="77"/>
      <c r="M318" s="77"/>
    </row>
    <row r="319" spans="6:13" s="76" customFormat="1">
      <c r="F319" s="77"/>
      <c r="M319" s="77"/>
    </row>
    <row r="320" spans="6:13" s="76" customFormat="1">
      <c r="F320" s="77"/>
      <c r="M320" s="77"/>
    </row>
    <row r="321" spans="6:13" s="76" customFormat="1">
      <c r="F321" s="77"/>
      <c r="M321" s="77"/>
    </row>
    <row r="322" spans="6:13" s="76" customFormat="1">
      <c r="F322" s="77"/>
      <c r="M322" s="77"/>
    </row>
    <row r="323" spans="6:13" s="76" customFormat="1">
      <c r="F323" s="77"/>
      <c r="M323" s="77"/>
    </row>
    <row r="324" spans="6:13" s="76" customFormat="1">
      <c r="F324" s="77"/>
      <c r="M324" s="77"/>
    </row>
    <row r="325" spans="6:13" s="76" customFormat="1">
      <c r="F325" s="77"/>
      <c r="M325" s="77"/>
    </row>
    <row r="326" spans="6:13" s="76" customFormat="1">
      <c r="F326" s="77"/>
      <c r="M326" s="77"/>
    </row>
    <row r="327" spans="6:13" s="76" customFormat="1">
      <c r="F327" s="77"/>
      <c r="M327" s="77"/>
    </row>
    <row r="328" spans="6:13" s="76" customFormat="1">
      <c r="F328" s="77"/>
      <c r="M328" s="77"/>
    </row>
    <row r="329" spans="6:13" s="76" customFormat="1">
      <c r="F329" s="77"/>
      <c r="M329" s="77"/>
    </row>
    <row r="330" spans="6:13" s="76" customFormat="1">
      <c r="F330" s="77"/>
      <c r="M330" s="77"/>
    </row>
    <row r="331" spans="6:13" s="76" customFormat="1">
      <c r="F331" s="77"/>
      <c r="M331" s="77"/>
    </row>
    <row r="332" spans="6:13" s="76" customFormat="1">
      <c r="F332" s="77"/>
      <c r="M332" s="77"/>
    </row>
    <row r="333" spans="6:13" s="76" customFormat="1">
      <c r="F333" s="77"/>
      <c r="M333" s="77"/>
    </row>
    <row r="334" spans="6:13" s="76" customFormat="1">
      <c r="F334" s="77"/>
      <c r="M334" s="77"/>
    </row>
    <row r="335" spans="6:13" s="76" customFormat="1">
      <c r="F335" s="77"/>
      <c r="M335" s="77"/>
    </row>
    <row r="336" spans="6:13" s="76" customFormat="1">
      <c r="F336" s="77"/>
      <c r="M336" s="77"/>
    </row>
    <row r="337" spans="6:13" s="76" customFormat="1">
      <c r="F337" s="77"/>
      <c r="M337" s="77"/>
    </row>
    <row r="338" spans="6:13" s="76" customFormat="1">
      <c r="F338" s="77"/>
      <c r="M338" s="77"/>
    </row>
    <row r="339" spans="6:13" s="76" customFormat="1">
      <c r="F339" s="77"/>
      <c r="M339" s="77"/>
    </row>
    <row r="340" spans="6:13" s="76" customFormat="1">
      <c r="F340" s="77"/>
      <c r="M340" s="77"/>
    </row>
    <row r="341" spans="6:13" s="76" customFormat="1">
      <c r="F341" s="77"/>
      <c r="M341" s="77"/>
    </row>
    <row r="342" spans="6:13" s="76" customFormat="1">
      <c r="F342" s="77"/>
      <c r="M342" s="77"/>
    </row>
    <row r="343" spans="6:13" s="76" customFormat="1">
      <c r="F343" s="77"/>
      <c r="M343" s="77"/>
    </row>
    <row r="344" spans="6:13" s="76" customFormat="1">
      <c r="F344" s="77"/>
      <c r="M344" s="77"/>
    </row>
    <row r="345" spans="6:13" s="76" customFormat="1">
      <c r="F345" s="77"/>
      <c r="M345" s="77"/>
    </row>
    <row r="346" spans="6:13" s="76" customFormat="1">
      <c r="F346" s="77"/>
      <c r="M346" s="77"/>
    </row>
    <row r="347" spans="6:13" s="76" customFormat="1">
      <c r="F347" s="77"/>
      <c r="M347" s="77"/>
    </row>
    <row r="348" spans="6:13" s="76" customFormat="1">
      <c r="F348" s="77"/>
      <c r="M348" s="77"/>
    </row>
    <row r="349" spans="6:13" s="76" customFormat="1">
      <c r="F349" s="77"/>
      <c r="M349" s="77"/>
    </row>
    <row r="350" spans="6:13" s="76" customFormat="1">
      <c r="F350" s="77"/>
      <c r="M350" s="77"/>
    </row>
    <row r="351" spans="6:13" s="76" customFormat="1">
      <c r="F351" s="77"/>
      <c r="M351" s="77"/>
    </row>
    <row r="352" spans="6:13" s="76" customFormat="1">
      <c r="F352" s="77"/>
      <c r="M352" s="77"/>
    </row>
    <row r="353" spans="6:13" s="76" customFormat="1">
      <c r="F353" s="77"/>
      <c r="M353" s="77"/>
    </row>
    <row r="354" spans="6:13" s="76" customFormat="1">
      <c r="F354" s="77"/>
      <c r="M354" s="77"/>
    </row>
    <row r="355" spans="6:13" s="76" customFormat="1">
      <c r="F355" s="77"/>
      <c r="M355" s="77"/>
    </row>
    <row r="356" spans="6:13" s="76" customFormat="1">
      <c r="F356" s="77"/>
      <c r="M356" s="77"/>
    </row>
    <row r="357" spans="6:13" s="76" customFormat="1">
      <c r="F357" s="77"/>
      <c r="M357" s="77"/>
    </row>
    <row r="358" spans="6:13" s="76" customFormat="1">
      <c r="F358" s="77"/>
      <c r="M358" s="77"/>
    </row>
    <row r="359" spans="6:13" s="76" customFormat="1">
      <c r="F359" s="77"/>
      <c r="M359" s="77"/>
    </row>
    <row r="360" spans="6:13" s="76" customFormat="1">
      <c r="F360" s="77"/>
      <c r="M360" s="77"/>
    </row>
    <row r="361" spans="6:13" s="76" customFormat="1">
      <c r="F361" s="77"/>
      <c r="M361" s="77"/>
    </row>
    <row r="362" spans="6:13" s="76" customFormat="1">
      <c r="F362" s="77"/>
      <c r="M362" s="77"/>
    </row>
    <row r="363" spans="6:13" s="76" customFormat="1">
      <c r="F363" s="77"/>
      <c r="M363" s="77"/>
    </row>
    <row r="364" spans="6:13" s="76" customFormat="1">
      <c r="F364" s="77"/>
      <c r="M364" s="77"/>
    </row>
    <row r="365" spans="6:13" s="76" customFormat="1">
      <c r="F365" s="77"/>
      <c r="M365" s="77"/>
    </row>
    <row r="366" spans="6:13" s="76" customFormat="1">
      <c r="F366" s="77"/>
      <c r="M366" s="77"/>
    </row>
    <row r="367" spans="6:13" s="76" customFormat="1">
      <c r="F367" s="77"/>
      <c r="M367" s="77"/>
    </row>
    <row r="368" spans="6:13" s="76" customFormat="1">
      <c r="F368" s="77"/>
      <c r="M368" s="77"/>
    </row>
    <row r="369" spans="6:13" s="76" customFormat="1">
      <c r="F369" s="77"/>
      <c r="M369" s="77"/>
    </row>
    <row r="370" spans="6:13" s="76" customFormat="1">
      <c r="F370" s="77"/>
      <c r="M370" s="77"/>
    </row>
    <row r="371" spans="6:13" s="76" customFormat="1">
      <c r="F371" s="77"/>
      <c r="M371" s="77"/>
    </row>
    <row r="372" spans="6:13" s="76" customFormat="1">
      <c r="F372" s="77"/>
      <c r="M372" s="77"/>
    </row>
    <row r="373" spans="6:13" s="76" customFormat="1">
      <c r="F373" s="77"/>
      <c r="M373" s="77"/>
    </row>
    <row r="374" spans="6:13" s="76" customFormat="1">
      <c r="F374" s="77"/>
      <c r="M374" s="77"/>
    </row>
    <row r="375" spans="6:13" s="76" customFormat="1">
      <c r="F375" s="77"/>
      <c r="M375" s="77"/>
    </row>
    <row r="376" spans="6:13" s="76" customFormat="1">
      <c r="F376" s="77"/>
      <c r="M376" s="77"/>
    </row>
    <row r="377" spans="6:13" s="76" customFormat="1">
      <c r="F377" s="77"/>
      <c r="M377" s="77"/>
    </row>
    <row r="378" spans="6:13" s="76" customFormat="1">
      <c r="F378" s="77"/>
      <c r="M378" s="77"/>
    </row>
    <row r="379" spans="6:13" s="76" customFormat="1">
      <c r="F379" s="77"/>
      <c r="M379" s="77"/>
    </row>
    <row r="380" spans="6:13" s="76" customFormat="1">
      <c r="F380" s="77"/>
      <c r="M380" s="77"/>
    </row>
    <row r="381" spans="6:13" s="76" customFormat="1">
      <c r="F381" s="77"/>
      <c r="M381" s="77"/>
    </row>
    <row r="382" spans="6:13" s="76" customFormat="1">
      <c r="F382" s="77"/>
      <c r="M382" s="77"/>
    </row>
    <row r="383" spans="6:13" s="76" customFormat="1">
      <c r="F383" s="77"/>
      <c r="M383" s="77"/>
    </row>
    <row r="384" spans="6:13" s="76" customFormat="1">
      <c r="F384" s="77"/>
      <c r="M384" s="77"/>
    </row>
    <row r="385" spans="6:13" s="76" customFormat="1">
      <c r="F385" s="77"/>
      <c r="M385" s="77"/>
    </row>
    <row r="386" spans="6:13" s="76" customFormat="1">
      <c r="F386" s="77"/>
      <c r="M386" s="77"/>
    </row>
    <row r="387" spans="6:13" s="76" customFormat="1">
      <c r="F387" s="77"/>
      <c r="M387" s="77"/>
    </row>
    <row r="388" spans="6:13" s="76" customFormat="1">
      <c r="F388" s="77"/>
      <c r="M388" s="77"/>
    </row>
    <row r="389" spans="6:13" s="76" customFormat="1">
      <c r="F389" s="77"/>
      <c r="M389" s="77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ayfa5">
    <tabColor theme="7" tint="0.39997558519241921"/>
  </sheetPr>
  <dimension ref="A1:AS263"/>
  <sheetViews>
    <sheetView workbookViewId="0"/>
  </sheetViews>
  <sheetFormatPr defaultRowHeight="12.75"/>
  <cols>
    <col min="1" max="1" width="9.140625" style="54"/>
    <col min="2" max="2" width="30.7109375" style="3" customWidth="1"/>
    <col min="3" max="4" width="25.85546875" style="3" customWidth="1"/>
    <col min="5" max="9" width="9.140625" style="54"/>
    <col min="10" max="13" width="9.140625" style="63"/>
    <col min="14" max="25" width="9.140625" style="54"/>
    <col min="26" max="29" width="9.140625" style="63"/>
    <col min="30" max="43" width="9.140625" style="54"/>
    <col min="44" max="16384" width="9.140625" style="3"/>
  </cols>
  <sheetData>
    <row r="1" spans="1:45" s="54" customFormat="1">
      <c r="I1" s="63"/>
      <c r="J1" s="63"/>
      <c r="V1" s="63"/>
      <c r="W1" s="63"/>
      <c r="X1" s="63"/>
      <c r="Y1" s="63"/>
    </row>
    <row r="2" spans="1:45" s="54" customFormat="1">
      <c r="I2" s="63"/>
      <c r="J2" s="63"/>
      <c r="V2" s="63"/>
      <c r="W2" s="63"/>
      <c r="X2" s="63"/>
      <c r="Y2" s="63"/>
    </row>
    <row r="3" spans="1:45" s="54" customFormat="1">
      <c r="I3" s="63"/>
      <c r="J3" s="63"/>
      <c r="V3" s="63"/>
      <c r="W3" s="63"/>
      <c r="X3" s="63"/>
      <c r="Y3" s="63"/>
    </row>
    <row r="4" spans="1:45" s="54" customFormat="1">
      <c r="I4" s="63"/>
      <c r="J4" s="63"/>
      <c r="V4" s="63"/>
      <c r="W4" s="63"/>
      <c r="X4" s="63"/>
      <c r="Y4" s="63"/>
    </row>
    <row r="5" spans="1:45" s="65" customFormat="1">
      <c r="A5" s="59"/>
      <c r="B5" s="59"/>
      <c r="C5" s="59"/>
      <c r="D5" s="59"/>
      <c r="E5" s="59"/>
      <c r="F5" s="59"/>
      <c r="G5" s="59"/>
      <c r="H5" s="59"/>
      <c r="I5" s="61"/>
      <c r="J5" s="64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5" s="65" customFormat="1">
      <c r="A6" s="59"/>
      <c r="B6" s="59"/>
      <c r="C6" s="59"/>
      <c r="D6" s="59"/>
      <c r="E6" s="59"/>
      <c r="F6" s="59"/>
      <c r="G6" s="59"/>
      <c r="H6" s="59"/>
      <c r="I6" s="60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5" s="54" customFormat="1" ht="12.75" customHeight="1">
      <c r="J7" s="63"/>
      <c r="K7" s="63"/>
      <c r="L7" s="63"/>
      <c r="M7" s="63"/>
      <c r="Z7" s="63"/>
      <c r="AA7" s="63"/>
      <c r="AB7" s="63"/>
      <c r="AC7" s="63"/>
    </row>
    <row r="8" spans="1:45">
      <c r="B8" s="79"/>
      <c r="C8" s="10" t="s">
        <v>8</v>
      </c>
      <c r="D8" s="10" t="s">
        <v>9</v>
      </c>
      <c r="E8" s="60"/>
      <c r="F8" s="60"/>
      <c r="G8" s="60"/>
      <c r="H8" s="60"/>
      <c r="I8" s="60"/>
      <c r="J8" s="60"/>
      <c r="K8" s="60"/>
      <c r="L8" s="60"/>
      <c r="M8" s="61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15"/>
      <c r="AS8" s="14"/>
    </row>
    <row r="9" spans="1:45" ht="40.5" customHeight="1">
      <c r="A9" s="66" t="s">
        <v>31</v>
      </c>
      <c r="B9" s="16" t="str">
        <f>'TARİH GİRİŞ'!H10</f>
        <v>19/Eyl/2016-23/Eyl/2016</v>
      </c>
      <c r="C9" s="104" t="s">
        <v>146</v>
      </c>
      <c r="D9" s="104" t="s">
        <v>147</v>
      </c>
      <c r="E9" s="60"/>
      <c r="F9" s="60"/>
      <c r="G9" s="60"/>
      <c r="H9" s="60"/>
      <c r="I9" s="60"/>
      <c r="J9" s="60"/>
      <c r="K9" s="60"/>
      <c r="L9" s="60"/>
      <c r="M9" s="61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15"/>
      <c r="AS9" s="14"/>
    </row>
    <row r="10" spans="1:45" s="4" customFormat="1" ht="40.5" customHeight="1">
      <c r="A10" s="66" t="s">
        <v>32</v>
      </c>
      <c r="B10" s="16" t="str">
        <f>'TARİH GİRİŞ'!H11</f>
        <v>26/Eyl/2016-30/Eyl/2016</v>
      </c>
      <c r="C10" s="104" t="s">
        <v>148</v>
      </c>
      <c r="D10" s="104" t="s">
        <v>149</v>
      </c>
      <c r="E10" s="59"/>
      <c r="F10" s="59"/>
      <c r="G10" s="59"/>
      <c r="H10" s="59"/>
      <c r="I10" s="59"/>
      <c r="J10" s="59"/>
      <c r="K10" s="59"/>
      <c r="L10" s="59"/>
      <c r="M10" s="61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1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12"/>
      <c r="AS10" s="12"/>
    </row>
    <row r="11" spans="1:45" s="4" customFormat="1" ht="40.5" customHeight="1">
      <c r="A11" s="66" t="s">
        <v>33</v>
      </c>
      <c r="B11" s="16" t="str">
        <f>'TARİH GİRİŞ'!H12</f>
        <v>03/Eki/2016-07/Eki/2016</v>
      </c>
      <c r="C11" s="104" t="s">
        <v>150</v>
      </c>
      <c r="D11" s="104" t="s">
        <v>151</v>
      </c>
      <c r="E11" s="60"/>
      <c r="F11" s="60"/>
      <c r="G11" s="60"/>
      <c r="H11" s="60"/>
      <c r="I11" s="60"/>
      <c r="J11" s="60"/>
      <c r="K11" s="60"/>
      <c r="L11" s="60"/>
      <c r="M11" s="61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15"/>
      <c r="AS11" s="12"/>
    </row>
    <row r="12" spans="1:45" ht="40.5" customHeight="1">
      <c r="A12" s="66" t="s">
        <v>34</v>
      </c>
      <c r="B12" s="16" t="str">
        <f>'TARİH GİRİŞ'!H13</f>
        <v>10/Eki/2016-14/Eki/2016</v>
      </c>
      <c r="C12" s="104" t="s">
        <v>194</v>
      </c>
      <c r="D12" s="104" t="s">
        <v>152</v>
      </c>
      <c r="E12" s="60"/>
      <c r="F12" s="60"/>
      <c r="G12" s="60"/>
      <c r="H12" s="60"/>
      <c r="I12" s="60"/>
      <c r="J12" s="60"/>
      <c r="K12" s="60"/>
      <c r="L12" s="60"/>
      <c r="M12" s="61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15"/>
      <c r="AS12" s="14"/>
    </row>
    <row r="13" spans="1:45" ht="40.5" customHeight="1">
      <c r="A13" s="66" t="s">
        <v>35</v>
      </c>
      <c r="B13" s="16" t="str">
        <f>'TARİH GİRİŞ'!H14</f>
        <v>17/Eki/2016-21/Eki/2016</v>
      </c>
      <c r="C13" s="104" t="s">
        <v>153</v>
      </c>
      <c r="D13" s="104" t="s">
        <v>154</v>
      </c>
      <c r="E13" s="60"/>
      <c r="F13" s="60"/>
      <c r="G13" s="60"/>
      <c r="H13" s="60"/>
      <c r="I13" s="60"/>
      <c r="J13" s="60"/>
      <c r="K13" s="60"/>
      <c r="L13" s="60"/>
      <c r="M13" s="61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1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15"/>
      <c r="AS13" s="14"/>
    </row>
    <row r="14" spans="1:45" s="4" customFormat="1" ht="40.5" customHeight="1">
      <c r="A14" s="66" t="s">
        <v>36</v>
      </c>
      <c r="B14" s="16" t="str">
        <f>'TARİH GİRİŞ'!H15</f>
        <v>24/Eki/2016-28/Eki/2016</v>
      </c>
      <c r="C14" s="104" t="s">
        <v>155</v>
      </c>
      <c r="D14" s="103" t="s">
        <v>200</v>
      </c>
      <c r="E14" s="59"/>
      <c r="F14" s="59"/>
      <c r="G14" s="59"/>
      <c r="H14" s="59"/>
      <c r="I14" s="59"/>
      <c r="J14" s="59"/>
      <c r="K14" s="59"/>
      <c r="L14" s="59"/>
      <c r="M14" s="61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61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12"/>
      <c r="AS14" s="12"/>
    </row>
    <row r="15" spans="1:45" s="4" customFormat="1" ht="40.5" customHeight="1">
      <c r="A15" s="66" t="s">
        <v>37</v>
      </c>
      <c r="B15" s="16" t="str">
        <f>'TARİH GİRİŞ'!H16</f>
        <v>31/Eki/2016-04/Kas/2016</v>
      </c>
      <c r="C15" s="104" t="s">
        <v>195</v>
      </c>
      <c r="D15" s="104" t="s">
        <v>196</v>
      </c>
      <c r="E15" s="60"/>
      <c r="F15" s="60"/>
      <c r="G15" s="60"/>
      <c r="H15" s="60"/>
      <c r="I15" s="60"/>
      <c r="J15" s="60"/>
      <c r="K15" s="60"/>
      <c r="L15" s="60"/>
      <c r="M15" s="61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1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15"/>
      <c r="AS15" s="12"/>
    </row>
    <row r="16" spans="1:45" ht="40.5" customHeight="1">
      <c r="A16" s="66" t="s">
        <v>38</v>
      </c>
      <c r="B16" s="16" t="str">
        <f>'TARİH GİRİŞ'!H17</f>
        <v>07/Kas/2016-11/Kas/2016</v>
      </c>
      <c r="C16" s="104" t="s">
        <v>156</v>
      </c>
      <c r="D16" s="104" t="s">
        <v>157</v>
      </c>
      <c r="E16" s="60"/>
      <c r="F16" s="60"/>
      <c r="G16" s="60"/>
      <c r="H16" s="60"/>
      <c r="I16" s="60"/>
      <c r="J16" s="60"/>
      <c r="K16" s="60"/>
      <c r="L16" s="60"/>
      <c r="M16" s="61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1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15"/>
      <c r="AS16" s="14"/>
    </row>
    <row r="17" spans="1:45" ht="40.5" customHeight="1">
      <c r="A17" s="66" t="s">
        <v>39</v>
      </c>
      <c r="B17" s="16" t="str">
        <f>'TARİH GİRİŞ'!H18</f>
        <v>14/Kas/2016-18/Kas/2016</v>
      </c>
      <c r="C17" s="104" t="s">
        <v>158</v>
      </c>
      <c r="D17" s="104" t="s">
        <v>154</v>
      </c>
      <c r="E17" s="60"/>
      <c r="F17" s="60"/>
      <c r="G17" s="60"/>
      <c r="H17" s="60"/>
      <c r="I17" s="60"/>
      <c r="J17" s="60"/>
      <c r="K17" s="60"/>
      <c r="L17" s="60"/>
      <c r="M17" s="61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1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15"/>
      <c r="AS17" s="14"/>
    </row>
    <row r="18" spans="1:45" s="4" customFormat="1" ht="40.5" customHeight="1">
      <c r="A18" s="66" t="s">
        <v>40</v>
      </c>
      <c r="B18" s="16" t="str">
        <f>'TARİH GİRİŞ'!H19</f>
        <v>21/Kas/2016-25/Kas/2016</v>
      </c>
      <c r="C18" s="104" t="s">
        <v>159</v>
      </c>
      <c r="D18" s="104" t="s">
        <v>160</v>
      </c>
      <c r="E18" s="59"/>
      <c r="F18" s="59"/>
      <c r="G18" s="59"/>
      <c r="H18" s="59"/>
      <c r="I18" s="59"/>
      <c r="J18" s="59"/>
      <c r="K18" s="59"/>
      <c r="L18" s="59"/>
      <c r="M18" s="61"/>
      <c r="N18" s="71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61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72"/>
      <c r="AQ18" s="72"/>
      <c r="AR18" s="13"/>
      <c r="AS18" s="12"/>
    </row>
    <row r="19" spans="1:45" ht="40.5" customHeight="1">
      <c r="A19" s="66" t="s">
        <v>41</v>
      </c>
      <c r="B19" s="16" t="str">
        <f>'TARİH GİRİŞ'!H20</f>
        <v>28/Kas/2016-02/Ara/2016</v>
      </c>
      <c r="C19" s="104" t="s">
        <v>161</v>
      </c>
      <c r="D19" s="104" t="s">
        <v>162</v>
      </c>
      <c r="E19" s="60"/>
      <c r="F19" s="60"/>
      <c r="G19" s="60"/>
      <c r="H19" s="60"/>
      <c r="I19" s="60"/>
      <c r="J19" s="60"/>
      <c r="K19" s="60"/>
      <c r="L19" s="60"/>
      <c r="M19" s="61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1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15"/>
      <c r="AS19" s="14"/>
    </row>
    <row r="20" spans="1:45" ht="40.5" customHeight="1">
      <c r="A20" s="66" t="s">
        <v>42</v>
      </c>
      <c r="B20" s="16" t="str">
        <f>'TARİH GİRİŞ'!H21</f>
        <v>05/Ara/2016-09/Ara/2016</v>
      </c>
      <c r="C20" s="104" t="s">
        <v>163</v>
      </c>
      <c r="D20" s="104" t="s">
        <v>164</v>
      </c>
      <c r="E20" s="60"/>
      <c r="F20" s="60"/>
      <c r="G20" s="60"/>
      <c r="H20" s="60"/>
      <c r="I20" s="60"/>
      <c r="J20" s="60"/>
      <c r="K20" s="60"/>
      <c r="L20" s="60"/>
      <c r="M20" s="61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15"/>
      <c r="AS20" s="14"/>
    </row>
    <row r="21" spans="1:45" ht="40.5" customHeight="1">
      <c r="A21" s="66" t="s">
        <v>43</v>
      </c>
      <c r="B21" s="16" t="str">
        <f>'TARİH GİRİŞ'!H22</f>
        <v>12/Ara/2016-16/Ara/2016</v>
      </c>
      <c r="C21" s="104" t="s">
        <v>165</v>
      </c>
      <c r="D21" s="104" t="s">
        <v>166</v>
      </c>
      <c r="E21" s="60"/>
      <c r="F21" s="60"/>
      <c r="G21" s="60"/>
      <c r="H21" s="60"/>
      <c r="I21" s="60"/>
      <c r="J21" s="60"/>
      <c r="K21" s="60"/>
      <c r="L21" s="60"/>
      <c r="M21" s="61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15"/>
      <c r="AS21" s="14"/>
    </row>
    <row r="22" spans="1:45" s="4" customFormat="1" ht="40.5" customHeight="1">
      <c r="A22" s="66" t="s">
        <v>44</v>
      </c>
      <c r="B22" s="16" t="str">
        <f>'TARİH GİRİŞ'!H23</f>
        <v>19/Ara/2016-23/Ara/2016</v>
      </c>
      <c r="C22" s="104" t="s">
        <v>167</v>
      </c>
      <c r="D22" s="104" t="s">
        <v>168</v>
      </c>
      <c r="E22" s="59"/>
      <c r="F22" s="59"/>
      <c r="G22" s="59"/>
      <c r="H22" s="59"/>
      <c r="I22" s="59"/>
      <c r="J22" s="59"/>
      <c r="K22" s="59"/>
      <c r="L22" s="59"/>
      <c r="M22" s="61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61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12"/>
      <c r="AS22" s="12"/>
    </row>
    <row r="23" spans="1:45" s="4" customFormat="1" ht="40.5" customHeight="1">
      <c r="A23" s="66" t="s">
        <v>45</v>
      </c>
      <c r="B23" s="16" t="str">
        <f>'TARİH GİRİŞ'!H24</f>
        <v>26/Ara/2016-30/Ara/2016</v>
      </c>
      <c r="C23" s="104" t="s">
        <v>169</v>
      </c>
      <c r="D23" s="104" t="s">
        <v>163</v>
      </c>
      <c r="E23" s="60"/>
      <c r="F23" s="60"/>
      <c r="G23" s="60"/>
      <c r="H23" s="60"/>
      <c r="I23" s="60"/>
      <c r="J23" s="60"/>
      <c r="K23" s="60"/>
      <c r="L23" s="60"/>
      <c r="M23" s="61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1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15"/>
      <c r="AS23" s="12"/>
    </row>
    <row r="24" spans="1:45" ht="40.5" customHeight="1">
      <c r="A24" s="66" t="s">
        <v>46</v>
      </c>
      <c r="B24" s="16" t="str">
        <f>'TARİH GİRİŞ'!H25</f>
        <v>02/Oca/2017-06/Oca/2017</v>
      </c>
      <c r="C24" s="104" t="s">
        <v>170</v>
      </c>
      <c r="D24" s="104" t="s">
        <v>171</v>
      </c>
      <c r="E24" s="60"/>
      <c r="F24" s="60"/>
      <c r="G24" s="60"/>
      <c r="H24" s="60"/>
      <c r="I24" s="60"/>
      <c r="J24" s="60"/>
      <c r="K24" s="60"/>
      <c r="L24" s="60"/>
      <c r="M24" s="61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1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15"/>
      <c r="AS24" s="14"/>
    </row>
    <row r="25" spans="1:45" ht="40.5" customHeight="1">
      <c r="A25" s="66" t="s">
        <v>47</v>
      </c>
      <c r="B25" s="16" t="str">
        <f>'TARİH GİRİŞ'!H26</f>
        <v>09/Oca/2017-13/Oca/2017</v>
      </c>
      <c r="C25" s="104" t="s">
        <v>172</v>
      </c>
      <c r="D25" s="104" t="s">
        <v>173</v>
      </c>
      <c r="E25" s="60"/>
      <c r="F25" s="60"/>
      <c r="G25" s="60"/>
      <c r="H25" s="60"/>
      <c r="I25" s="60"/>
      <c r="J25" s="60"/>
      <c r="K25" s="60"/>
      <c r="L25" s="60"/>
      <c r="M25" s="61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1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15"/>
      <c r="AS25" s="14"/>
    </row>
    <row r="26" spans="1:45" s="4" customFormat="1" ht="40.5" customHeight="1">
      <c r="A26" s="66" t="s">
        <v>48</v>
      </c>
      <c r="B26" s="16" t="str">
        <f>'TARİH GİRİŞ'!H27</f>
        <v>16/Oca/2017-20/Oca/2017</v>
      </c>
      <c r="C26" s="104" t="s">
        <v>167</v>
      </c>
      <c r="D26" s="104" t="s">
        <v>174</v>
      </c>
      <c r="E26" s="59"/>
      <c r="F26" s="59"/>
      <c r="G26" s="59"/>
      <c r="H26" s="59"/>
      <c r="I26" s="59"/>
      <c r="J26" s="59"/>
      <c r="K26" s="59"/>
      <c r="L26" s="59"/>
      <c r="M26" s="61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61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12"/>
      <c r="AS26" s="12"/>
    </row>
    <row r="27" spans="1:45" ht="40.5" customHeight="1">
      <c r="A27" s="66" t="s">
        <v>49</v>
      </c>
      <c r="B27" s="16" t="str">
        <f>'TARİH GİRİŞ'!H28</f>
        <v>06/Şub/2017-10/Şub/2017</v>
      </c>
      <c r="C27" s="104" t="s">
        <v>175</v>
      </c>
      <c r="D27" s="104" t="s">
        <v>176</v>
      </c>
      <c r="E27" s="60"/>
      <c r="F27" s="60"/>
      <c r="G27" s="60"/>
      <c r="H27" s="60"/>
      <c r="I27" s="60"/>
      <c r="J27" s="60"/>
      <c r="K27" s="60"/>
      <c r="L27" s="60"/>
      <c r="M27" s="61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15"/>
      <c r="AS27" s="14"/>
    </row>
    <row r="28" spans="1:45" ht="40.5" customHeight="1">
      <c r="A28" s="66" t="s">
        <v>50</v>
      </c>
      <c r="B28" s="16" t="str">
        <f>'TARİH GİRİŞ'!H29</f>
        <v>13/Şub/2017-17/Şub/2017</v>
      </c>
      <c r="C28" s="104" t="s">
        <v>177</v>
      </c>
      <c r="D28" s="104" t="s">
        <v>178</v>
      </c>
      <c r="E28" s="60"/>
      <c r="F28" s="60"/>
      <c r="G28" s="60"/>
      <c r="H28" s="60"/>
      <c r="I28" s="60"/>
      <c r="J28" s="60"/>
      <c r="K28" s="60"/>
      <c r="L28" s="60"/>
      <c r="M28" s="61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1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15"/>
      <c r="AS28" s="14"/>
    </row>
    <row r="29" spans="1:45" ht="40.5" customHeight="1">
      <c r="A29" s="66" t="s">
        <v>51</v>
      </c>
      <c r="B29" s="16" t="str">
        <f>'TARİH GİRİŞ'!H30</f>
        <v>20/Şub/2017-24/Şub/2017</v>
      </c>
      <c r="C29" s="104" t="s">
        <v>175</v>
      </c>
      <c r="D29" s="104" t="s">
        <v>163</v>
      </c>
      <c r="E29" s="60"/>
      <c r="F29" s="60"/>
      <c r="G29" s="60"/>
      <c r="H29" s="60"/>
      <c r="I29" s="60"/>
      <c r="J29" s="60"/>
      <c r="K29" s="60"/>
      <c r="L29" s="60"/>
      <c r="M29" s="61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1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15"/>
      <c r="AS29" s="14"/>
    </row>
    <row r="30" spans="1:45" s="4" customFormat="1" ht="40.5" customHeight="1">
      <c r="A30" s="66" t="s">
        <v>52</v>
      </c>
      <c r="B30" s="16" t="str">
        <f>'TARİH GİRİŞ'!H31</f>
        <v>27/Şub/2017-03/Mar/2017</v>
      </c>
      <c r="C30" s="104" t="s">
        <v>179</v>
      </c>
      <c r="D30" s="104" t="s">
        <v>180</v>
      </c>
      <c r="E30" s="59"/>
      <c r="F30" s="59"/>
      <c r="G30" s="59"/>
      <c r="H30" s="59"/>
      <c r="I30" s="59"/>
      <c r="J30" s="59"/>
      <c r="K30" s="59"/>
      <c r="L30" s="59"/>
      <c r="M30" s="61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61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12"/>
      <c r="AS30" s="12"/>
    </row>
    <row r="31" spans="1:45" s="4" customFormat="1" ht="40.5" customHeight="1">
      <c r="A31" s="66" t="s">
        <v>53</v>
      </c>
      <c r="B31" s="16" t="str">
        <f>'TARİH GİRİŞ'!H32</f>
        <v>06/Mar/2017-10/Mar/2017</v>
      </c>
      <c r="C31" s="104" t="s">
        <v>181</v>
      </c>
      <c r="D31" s="104" t="s">
        <v>182</v>
      </c>
      <c r="E31" s="60"/>
      <c r="F31" s="60"/>
      <c r="G31" s="60"/>
      <c r="H31" s="60"/>
      <c r="I31" s="60"/>
      <c r="J31" s="60"/>
      <c r="K31" s="60"/>
      <c r="L31" s="60"/>
      <c r="M31" s="61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1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15"/>
      <c r="AS31" s="12"/>
    </row>
    <row r="32" spans="1:45" ht="40.5" customHeight="1">
      <c r="A32" s="66" t="s">
        <v>54</v>
      </c>
      <c r="B32" s="16" t="str">
        <f>'TARİH GİRİŞ'!H33</f>
        <v>13/Mar/2017-17/Mar/2017</v>
      </c>
      <c r="C32" s="104" t="s">
        <v>183</v>
      </c>
      <c r="D32" s="104" t="s">
        <v>172</v>
      </c>
      <c r="E32" s="60"/>
      <c r="F32" s="60"/>
      <c r="G32" s="60"/>
      <c r="H32" s="60"/>
      <c r="I32" s="60"/>
      <c r="J32" s="60"/>
      <c r="K32" s="60"/>
      <c r="L32" s="60"/>
      <c r="M32" s="61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15"/>
      <c r="AS32" s="14"/>
    </row>
    <row r="33" spans="1:45" ht="40.5" customHeight="1">
      <c r="A33" s="66" t="s">
        <v>55</v>
      </c>
      <c r="B33" s="16" t="str">
        <f>'TARİH GİRİŞ'!H34</f>
        <v>20/Mar/2017-24/Mar/2017</v>
      </c>
      <c r="C33" s="104" t="s">
        <v>184</v>
      </c>
      <c r="D33" s="104" t="s">
        <v>185</v>
      </c>
      <c r="E33" s="60"/>
      <c r="F33" s="60"/>
      <c r="G33" s="60"/>
      <c r="H33" s="60"/>
      <c r="I33" s="60"/>
      <c r="J33" s="60"/>
      <c r="K33" s="60"/>
      <c r="L33" s="60"/>
      <c r="M33" s="61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15"/>
      <c r="AS33" s="14"/>
    </row>
    <row r="34" spans="1:45" s="4" customFormat="1" ht="40.5" customHeight="1">
      <c r="A34" s="66" t="s">
        <v>56</v>
      </c>
      <c r="B34" s="16" t="str">
        <f>'TARİH GİRİŞ'!H35</f>
        <v>27/Mar/2017-31/Mar/2017</v>
      </c>
      <c r="C34" s="104" t="s">
        <v>162</v>
      </c>
      <c r="D34" s="104" t="s">
        <v>186</v>
      </c>
      <c r="E34" s="59"/>
      <c r="F34" s="59"/>
      <c r="G34" s="59"/>
      <c r="H34" s="59"/>
      <c r="I34" s="59"/>
      <c r="J34" s="59"/>
      <c r="K34" s="59"/>
      <c r="L34" s="59"/>
      <c r="M34" s="61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61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12"/>
      <c r="AS34" s="12"/>
    </row>
    <row r="35" spans="1:45" s="4" customFormat="1" ht="40.5" customHeight="1">
      <c r="A35" s="66" t="s">
        <v>57</v>
      </c>
      <c r="B35" s="16" t="str">
        <f>'TARİH GİRİŞ'!H36</f>
        <v>03/Nis/2017-07/Nis/2017</v>
      </c>
      <c r="C35" s="104" t="s">
        <v>165</v>
      </c>
      <c r="D35" s="104" t="s">
        <v>187</v>
      </c>
      <c r="E35" s="60"/>
      <c r="F35" s="60"/>
      <c r="G35" s="60"/>
      <c r="H35" s="60"/>
      <c r="I35" s="60"/>
      <c r="J35" s="60"/>
      <c r="K35" s="60"/>
      <c r="L35" s="60"/>
      <c r="M35" s="61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1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15"/>
      <c r="AS35" s="12"/>
    </row>
    <row r="36" spans="1:45" ht="40.5" customHeight="1">
      <c r="A36" s="66" t="s">
        <v>58</v>
      </c>
      <c r="B36" s="16" t="str">
        <f>'TARİH GİRİŞ'!H37</f>
        <v>10/Nis/2017-14/Nis/2017</v>
      </c>
      <c r="C36" s="104" t="s">
        <v>188</v>
      </c>
      <c r="D36" s="104" t="s">
        <v>172</v>
      </c>
      <c r="E36" s="60"/>
      <c r="F36" s="60"/>
      <c r="G36" s="60"/>
      <c r="H36" s="60"/>
      <c r="I36" s="60"/>
      <c r="J36" s="60"/>
      <c r="K36" s="60"/>
      <c r="L36" s="60"/>
      <c r="M36" s="61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1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15"/>
      <c r="AS36" s="14"/>
    </row>
    <row r="37" spans="1:45" s="4" customFormat="1" ht="40.5" customHeight="1">
      <c r="A37" s="66" t="s">
        <v>59</v>
      </c>
      <c r="B37" s="16" t="str">
        <f>'TARİH GİRİŞ'!H38</f>
        <v>17/Nis/2017-21/Nis/2017</v>
      </c>
      <c r="C37" s="104" t="s">
        <v>151</v>
      </c>
      <c r="D37" s="104" t="s">
        <v>171</v>
      </c>
      <c r="E37" s="60"/>
      <c r="F37" s="60"/>
      <c r="G37" s="60"/>
      <c r="H37" s="60"/>
      <c r="I37" s="60"/>
      <c r="J37" s="60"/>
      <c r="K37" s="60"/>
      <c r="L37" s="60"/>
      <c r="M37" s="61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1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15"/>
      <c r="AS37" s="12"/>
    </row>
    <row r="38" spans="1:45" s="4" customFormat="1" ht="40.5" customHeight="1">
      <c r="A38" s="66" t="s">
        <v>60</v>
      </c>
      <c r="B38" s="16" t="str">
        <f>'TARİH GİRİŞ'!H39</f>
        <v>24/Nis/2017-28/Nis/2017</v>
      </c>
      <c r="C38" s="104" t="s">
        <v>167</v>
      </c>
      <c r="D38" s="104" t="s">
        <v>189</v>
      </c>
      <c r="E38" s="59"/>
      <c r="F38" s="59"/>
      <c r="G38" s="59"/>
      <c r="H38" s="59"/>
      <c r="I38" s="59"/>
      <c r="J38" s="59"/>
      <c r="K38" s="59"/>
      <c r="L38" s="59"/>
      <c r="M38" s="61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61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12"/>
      <c r="AS38" s="12"/>
    </row>
    <row r="39" spans="1:45" ht="40.5" customHeight="1">
      <c r="A39" s="66" t="s">
        <v>61</v>
      </c>
      <c r="B39" s="16" t="str">
        <f>'TARİH GİRİŞ'!H40</f>
        <v>01/May/2017-05/May/2017</v>
      </c>
      <c r="C39" s="103" t="s">
        <v>198</v>
      </c>
      <c r="D39" s="104" t="s">
        <v>163</v>
      </c>
      <c r="E39" s="60"/>
      <c r="F39" s="60"/>
      <c r="G39" s="60"/>
      <c r="H39" s="60"/>
      <c r="I39" s="60"/>
      <c r="J39" s="60"/>
      <c r="K39" s="60"/>
      <c r="L39" s="60"/>
      <c r="M39" s="61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1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15"/>
      <c r="AS39" s="14"/>
    </row>
    <row r="40" spans="1:45" ht="40.5" customHeight="1">
      <c r="A40" s="66" t="s">
        <v>62</v>
      </c>
      <c r="B40" s="16" t="str">
        <f>'TARİH GİRİŞ'!H41</f>
        <v>08/May/2017-12/May/2017</v>
      </c>
      <c r="C40" s="104" t="s">
        <v>190</v>
      </c>
      <c r="D40" s="104" t="s">
        <v>163</v>
      </c>
      <c r="E40" s="60"/>
      <c r="F40" s="60"/>
      <c r="G40" s="60"/>
      <c r="H40" s="60"/>
      <c r="I40" s="60"/>
      <c r="J40" s="60"/>
      <c r="K40" s="60"/>
      <c r="L40" s="60"/>
      <c r="M40" s="61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1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15"/>
      <c r="AS40" s="14"/>
    </row>
    <row r="41" spans="1:45" ht="40.5" customHeight="1">
      <c r="A41" s="66" t="s">
        <v>63</v>
      </c>
      <c r="B41" s="16" t="str">
        <f>'TARİH GİRİŞ'!H42</f>
        <v>15/May/2017-19/May/2017</v>
      </c>
      <c r="C41" s="104" t="s">
        <v>188</v>
      </c>
      <c r="D41" s="103" t="s">
        <v>199</v>
      </c>
      <c r="E41" s="60"/>
      <c r="F41" s="60"/>
      <c r="G41" s="60"/>
      <c r="H41" s="60"/>
      <c r="I41" s="60"/>
      <c r="J41" s="60"/>
      <c r="K41" s="60"/>
      <c r="L41" s="60"/>
      <c r="M41" s="61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1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15"/>
      <c r="AS41" s="14"/>
    </row>
    <row r="42" spans="1:45" s="4" customFormat="1" ht="40.5" customHeight="1">
      <c r="A42" s="66" t="s">
        <v>64</v>
      </c>
      <c r="B42" s="16" t="str">
        <f>'TARİH GİRİŞ'!H43</f>
        <v>22/May/2017-26/May/2017</v>
      </c>
      <c r="C42" s="104" t="s">
        <v>168</v>
      </c>
      <c r="D42" s="104" t="s">
        <v>197</v>
      </c>
      <c r="E42" s="59"/>
      <c r="F42" s="59"/>
      <c r="G42" s="59"/>
      <c r="H42" s="59"/>
      <c r="I42" s="59"/>
      <c r="J42" s="59"/>
      <c r="K42" s="59"/>
      <c r="L42" s="59"/>
      <c r="M42" s="61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61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12"/>
      <c r="AS42" s="12"/>
    </row>
    <row r="43" spans="1:45" ht="40.5" customHeight="1">
      <c r="A43" s="66" t="s">
        <v>65</v>
      </c>
      <c r="B43" s="16" t="str">
        <f>'TARİH GİRİŞ'!H44</f>
        <v>29/May/2017-02/Haz/2017</v>
      </c>
      <c r="C43" s="104" t="s">
        <v>191</v>
      </c>
      <c r="D43" s="104" t="s">
        <v>172</v>
      </c>
      <c r="E43" s="60"/>
      <c r="F43" s="60"/>
      <c r="G43" s="60"/>
      <c r="H43" s="60"/>
      <c r="I43" s="60"/>
      <c r="J43" s="60"/>
      <c r="K43" s="60"/>
      <c r="L43" s="60"/>
      <c r="M43" s="61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1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15"/>
      <c r="AS43" s="14"/>
    </row>
    <row r="44" spans="1:45" ht="40.5" customHeight="1">
      <c r="A44" s="66" t="s">
        <v>66</v>
      </c>
      <c r="B44" s="16" t="str">
        <f>'TARİH GİRİŞ'!H45</f>
        <v>05/Haz/2017-09/Haz/2017</v>
      </c>
      <c r="C44" s="104" t="s">
        <v>192</v>
      </c>
      <c r="D44" s="104" t="s">
        <v>193</v>
      </c>
      <c r="E44" s="60"/>
      <c r="F44" s="60"/>
      <c r="G44" s="60"/>
      <c r="H44" s="60"/>
      <c r="I44" s="60"/>
      <c r="J44" s="60"/>
      <c r="K44" s="60"/>
      <c r="L44" s="60"/>
      <c r="M44" s="61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1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15"/>
      <c r="AS44" s="14"/>
    </row>
    <row r="45" spans="1:45" s="54" customFormat="1">
      <c r="J45" s="63"/>
      <c r="K45" s="63"/>
      <c r="L45" s="63"/>
      <c r="M45" s="63"/>
      <c r="Z45" s="63"/>
      <c r="AA45" s="63"/>
      <c r="AB45" s="63"/>
      <c r="AC45" s="63"/>
    </row>
    <row r="46" spans="1:45" s="54" customFormat="1">
      <c r="J46" s="63"/>
      <c r="K46" s="63"/>
      <c r="L46" s="63"/>
      <c r="M46" s="63"/>
      <c r="Z46" s="63"/>
      <c r="AA46" s="63"/>
      <c r="AB46" s="63"/>
      <c r="AC46" s="63"/>
    </row>
    <row r="47" spans="1:45" s="54" customFormat="1">
      <c r="J47" s="63"/>
      <c r="K47" s="63"/>
      <c r="L47" s="63"/>
      <c r="M47" s="63"/>
      <c r="Z47" s="63"/>
      <c r="AA47" s="63"/>
      <c r="AB47" s="63"/>
      <c r="AC47" s="63"/>
    </row>
    <row r="48" spans="1:45" s="54" customFormat="1">
      <c r="J48" s="63"/>
      <c r="K48" s="63"/>
      <c r="L48" s="63"/>
      <c r="M48" s="63"/>
      <c r="Z48" s="63"/>
      <c r="AA48" s="63"/>
      <c r="AB48" s="63"/>
      <c r="AC48" s="63"/>
    </row>
    <row r="49" spans="10:29" s="54" customFormat="1">
      <c r="J49" s="63"/>
      <c r="K49" s="63"/>
      <c r="L49" s="63"/>
      <c r="M49" s="63"/>
      <c r="Z49" s="63"/>
      <c r="AA49" s="63"/>
      <c r="AB49" s="63"/>
      <c r="AC49" s="63"/>
    </row>
    <row r="50" spans="10:29" s="54" customFormat="1">
      <c r="J50" s="63"/>
      <c r="K50" s="63"/>
      <c r="L50" s="63"/>
      <c r="M50" s="63"/>
      <c r="Z50" s="63"/>
      <c r="AA50" s="63"/>
      <c r="AB50" s="63"/>
      <c r="AC50" s="63"/>
    </row>
    <row r="51" spans="10:29" s="54" customFormat="1">
      <c r="J51" s="63"/>
      <c r="K51" s="63"/>
      <c r="L51" s="63"/>
      <c r="M51" s="63"/>
      <c r="Z51" s="63"/>
      <c r="AA51" s="63"/>
      <c r="AB51" s="63"/>
      <c r="AC51" s="63"/>
    </row>
    <row r="52" spans="10:29" s="54" customFormat="1">
      <c r="J52" s="63"/>
      <c r="K52" s="63"/>
      <c r="L52" s="63"/>
      <c r="M52" s="63"/>
      <c r="Z52" s="63"/>
      <c r="AA52" s="63"/>
      <c r="AB52" s="63"/>
      <c r="AC52" s="63"/>
    </row>
    <row r="53" spans="10:29" s="54" customFormat="1">
      <c r="J53" s="63"/>
      <c r="K53" s="63"/>
      <c r="L53" s="63"/>
      <c r="M53" s="63"/>
      <c r="Z53" s="63"/>
      <c r="AA53" s="63"/>
      <c r="AB53" s="63"/>
      <c r="AC53" s="63"/>
    </row>
    <row r="54" spans="10:29" s="54" customFormat="1">
      <c r="J54" s="63"/>
      <c r="K54" s="63"/>
      <c r="L54" s="63"/>
      <c r="M54" s="63"/>
      <c r="Z54" s="63"/>
      <c r="AA54" s="63"/>
      <c r="AB54" s="63"/>
      <c r="AC54" s="63"/>
    </row>
    <row r="55" spans="10:29" s="54" customFormat="1">
      <c r="J55" s="63"/>
      <c r="K55" s="63"/>
      <c r="L55" s="63"/>
      <c r="M55" s="63"/>
      <c r="Z55" s="63"/>
      <c r="AA55" s="63"/>
      <c r="AB55" s="63"/>
      <c r="AC55" s="63"/>
    </row>
    <row r="56" spans="10:29" s="54" customFormat="1">
      <c r="J56" s="63"/>
      <c r="K56" s="63"/>
      <c r="L56" s="63"/>
      <c r="M56" s="63"/>
      <c r="Z56" s="63"/>
      <c r="AA56" s="63"/>
      <c r="AB56" s="63"/>
      <c r="AC56" s="63"/>
    </row>
    <row r="57" spans="10:29" s="54" customFormat="1">
      <c r="J57" s="63"/>
      <c r="K57" s="63"/>
      <c r="L57" s="63"/>
      <c r="M57" s="63"/>
      <c r="Z57" s="63"/>
      <c r="AA57" s="63"/>
      <c r="AB57" s="63"/>
      <c r="AC57" s="63"/>
    </row>
    <row r="58" spans="10:29" s="54" customFormat="1">
      <c r="J58" s="63"/>
      <c r="K58" s="63"/>
      <c r="L58" s="63"/>
      <c r="M58" s="63"/>
      <c r="Z58" s="63"/>
      <c r="AA58" s="63"/>
      <c r="AB58" s="63"/>
      <c r="AC58" s="63"/>
    </row>
    <row r="59" spans="10:29" s="54" customFormat="1">
      <c r="J59" s="63"/>
      <c r="K59" s="63"/>
      <c r="L59" s="63"/>
      <c r="M59" s="63"/>
      <c r="Z59" s="63"/>
      <c r="AA59" s="63"/>
      <c r="AB59" s="63"/>
      <c r="AC59" s="63"/>
    </row>
    <row r="60" spans="10:29" s="54" customFormat="1">
      <c r="J60" s="63"/>
      <c r="K60" s="63"/>
      <c r="L60" s="63"/>
      <c r="M60" s="63"/>
      <c r="Z60" s="63"/>
      <c r="AA60" s="63"/>
      <c r="AB60" s="63"/>
      <c r="AC60" s="63"/>
    </row>
    <row r="61" spans="10:29" s="54" customFormat="1">
      <c r="J61" s="63"/>
      <c r="K61" s="63"/>
      <c r="L61" s="63"/>
      <c r="M61" s="63"/>
      <c r="Z61" s="63"/>
      <c r="AA61" s="63"/>
      <c r="AB61" s="63"/>
      <c r="AC61" s="63"/>
    </row>
    <row r="62" spans="10:29" s="54" customFormat="1">
      <c r="J62" s="63"/>
      <c r="K62" s="63"/>
      <c r="L62" s="63"/>
      <c r="M62" s="63"/>
      <c r="Z62" s="63"/>
      <c r="AA62" s="63"/>
      <c r="AB62" s="63"/>
      <c r="AC62" s="63"/>
    </row>
    <row r="63" spans="10:29" s="54" customFormat="1">
      <c r="J63" s="63"/>
      <c r="K63" s="63"/>
      <c r="L63" s="63"/>
      <c r="M63" s="63"/>
      <c r="Z63" s="63"/>
      <c r="AA63" s="63"/>
      <c r="AB63" s="63"/>
      <c r="AC63" s="63"/>
    </row>
    <row r="64" spans="10:29" s="54" customFormat="1">
      <c r="J64" s="63"/>
      <c r="K64" s="63"/>
      <c r="L64" s="63"/>
      <c r="M64" s="63"/>
      <c r="Z64" s="63"/>
      <c r="AA64" s="63"/>
      <c r="AB64" s="63"/>
      <c r="AC64" s="63"/>
    </row>
    <row r="65" spans="10:29" s="54" customFormat="1">
      <c r="J65" s="63"/>
      <c r="K65" s="63"/>
      <c r="L65" s="63"/>
      <c r="M65" s="63"/>
      <c r="Z65" s="63"/>
      <c r="AA65" s="63"/>
      <c r="AB65" s="63"/>
      <c r="AC65" s="63"/>
    </row>
    <row r="66" spans="10:29" s="54" customFormat="1">
      <c r="J66" s="63"/>
      <c r="K66" s="63"/>
      <c r="L66" s="63"/>
      <c r="M66" s="63"/>
      <c r="Z66" s="63"/>
      <c r="AA66" s="63"/>
      <c r="AB66" s="63"/>
      <c r="AC66" s="63"/>
    </row>
    <row r="67" spans="10:29" s="54" customFormat="1">
      <c r="J67" s="63"/>
      <c r="K67" s="63"/>
      <c r="L67" s="63"/>
      <c r="M67" s="63"/>
      <c r="Z67" s="63"/>
      <c r="AA67" s="63"/>
      <c r="AB67" s="63"/>
      <c r="AC67" s="63"/>
    </row>
    <row r="68" spans="10:29" s="54" customFormat="1">
      <c r="J68" s="63"/>
      <c r="K68" s="63"/>
      <c r="L68" s="63"/>
      <c r="M68" s="63"/>
      <c r="Z68" s="63"/>
      <c r="AA68" s="63"/>
      <c r="AB68" s="63"/>
      <c r="AC68" s="63"/>
    </row>
    <row r="69" spans="10:29" s="54" customFormat="1">
      <c r="J69" s="63"/>
      <c r="K69" s="63"/>
      <c r="L69" s="63"/>
      <c r="M69" s="63"/>
      <c r="Z69" s="63"/>
      <c r="AA69" s="63"/>
      <c r="AB69" s="63"/>
      <c r="AC69" s="63"/>
    </row>
    <row r="70" spans="10:29" s="54" customFormat="1">
      <c r="J70" s="63"/>
      <c r="K70" s="63"/>
      <c r="L70" s="63"/>
      <c r="M70" s="63"/>
      <c r="Z70" s="63"/>
      <c r="AA70" s="63"/>
      <c r="AB70" s="63"/>
      <c r="AC70" s="63"/>
    </row>
    <row r="71" spans="10:29" s="54" customFormat="1">
      <c r="J71" s="63"/>
      <c r="K71" s="63"/>
      <c r="L71" s="63"/>
      <c r="M71" s="63"/>
      <c r="Z71" s="63"/>
      <c r="AA71" s="63"/>
      <c r="AB71" s="63"/>
      <c r="AC71" s="63"/>
    </row>
    <row r="72" spans="10:29" s="54" customFormat="1">
      <c r="J72" s="63"/>
      <c r="K72" s="63"/>
      <c r="L72" s="63"/>
      <c r="M72" s="63"/>
      <c r="Z72" s="63"/>
      <c r="AA72" s="63"/>
      <c r="AB72" s="63"/>
      <c r="AC72" s="63"/>
    </row>
    <row r="73" spans="10:29" s="54" customFormat="1">
      <c r="J73" s="63"/>
      <c r="K73" s="63"/>
      <c r="L73" s="63"/>
      <c r="M73" s="63"/>
      <c r="Z73" s="63"/>
      <c r="AA73" s="63"/>
      <c r="AB73" s="63"/>
      <c r="AC73" s="63"/>
    </row>
    <row r="74" spans="10:29" s="54" customFormat="1">
      <c r="J74" s="63"/>
      <c r="K74" s="63"/>
      <c r="L74" s="63"/>
      <c r="M74" s="63"/>
      <c r="Z74" s="63"/>
      <c r="AA74" s="63"/>
      <c r="AB74" s="63"/>
      <c r="AC74" s="63"/>
    </row>
    <row r="75" spans="10:29" s="54" customFormat="1">
      <c r="J75" s="63"/>
      <c r="K75" s="63"/>
      <c r="L75" s="63"/>
      <c r="M75" s="63"/>
      <c r="Z75" s="63"/>
      <c r="AA75" s="63"/>
      <c r="AB75" s="63"/>
      <c r="AC75" s="63"/>
    </row>
    <row r="76" spans="10:29" s="54" customFormat="1">
      <c r="J76" s="63"/>
      <c r="K76" s="63"/>
      <c r="L76" s="63"/>
      <c r="M76" s="63"/>
      <c r="Z76" s="63"/>
      <c r="AA76" s="63"/>
      <c r="AB76" s="63"/>
      <c r="AC76" s="63"/>
    </row>
    <row r="77" spans="10:29" s="54" customFormat="1">
      <c r="J77" s="63"/>
      <c r="K77" s="63"/>
      <c r="L77" s="63"/>
      <c r="M77" s="63"/>
      <c r="Z77" s="63"/>
      <c r="AA77" s="63"/>
      <c r="AB77" s="63"/>
      <c r="AC77" s="63"/>
    </row>
    <row r="78" spans="10:29" s="54" customFormat="1">
      <c r="J78" s="63"/>
      <c r="K78" s="63"/>
      <c r="L78" s="63"/>
      <c r="M78" s="63"/>
      <c r="Z78" s="63"/>
      <c r="AA78" s="63"/>
      <c r="AB78" s="63"/>
      <c r="AC78" s="63"/>
    </row>
    <row r="79" spans="10:29" s="54" customFormat="1">
      <c r="J79" s="63"/>
      <c r="K79" s="63"/>
      <c r="L79" s="63"/>
      <c r="M79" s="63"/>
      <c r="Z79" s="63"/>
      <c r="AA79" s="63"/>
      <c r="AB79" s="63"/>
      <c r="AC79" s="63"/>
    </row>
    <row r="80" spans="10:29" s="54" customFormat="1">
      <c r="J80" s="63"/>
      <c r="K80" s="63"/>
      <c r="L80" s="63"/>
      <c r="M80" s="63"/>
      <c r="Z80" s="63"/>
      <c r="AA80" s="63"/>
      <c r="AB80" s="63"/>
      <c r="AC80" s="63"/>
    </row>
    <row r="81" spans="10:29" s="54" customFormat="1">
      <c r="J81" s="63"/>
      <c r="K81" s="63"/>
      <c r="L81" s="63"/>
      <c r="M81" s="63"/>
      <c r="Z81" s="63"/>
      <c r="AA81" s="63"/>
      <c r="AB81" s="63"/>
      <c r="AC81" s="63"/>
    </row>
    <row r="82" spans="10:29" s="54" customFormat="1">
      <c r="J82" s="63"/>
      <c r="K82" s="63"/>
      <c r="L82" s="63"/>
      <c r="M82" s="63"/>
      <c r="Z82" s="63"/>
      <c r="AA82" s="63"/>
      <c r="AB82" s="63"/>
      <c r="AC82" s="63"/>
    </row>
    <row r="83" spans="10:29" s="54" customFormat="1">
      <c r="J83" s="63"/>
      <c r="K83" s="63"/>
      <c r="L83" s="63"/>
      <c r="M83" s="63"/>
      <c r="Z83" s="63"/>
      <c r="AA83" s="63"/>
      <c r="AB83" s="63"/>
      <c r="AC83" s="63"/>
    </row>
    <row r="84" spans="10:29" s="54" customFormat="1">
      <c r="J84" s="63"/>
      <c r="K84" s="63"/>
      <c r="L84" s="63"/>
      <c r="M84" s="63"/>
      <c r="Z84" s="63"/>
      <c r="AA84" s="63"/>
      <c r="AB84" s="63"/>
      <c r="AC84" s="63"/>
    </row>
    <row r="85" spans="10:29" s="54" customFormat="1">
      <c r="J85" s="63"/>
      <c r="K85" s="63"/>
      <c r="L85" s="63"/>
      <c r="M85" s="63"/>
      <c r="Z85" s="63"/>
      <c r="AA85" s="63"/>
      <c r="AB85" s="63"/>
      <c r="AC85" s="63"/>
    </row>
    <row r="86" spans="10:29" s="54" customFormat="1">
      <c r="J86" s="63"/>
      <c r="K86" s="63"/>
      <c r="L86" s="63"/>
      <c r="M86" s="63"/>
      <c r="Z86" s="63"/>
      <c r="AA86" s="63"/>
      <c r="AB86" s="63"/>
      <c r="AC86" s="63"/>
    </row>
    <row r="87" spans="10:29" s="54" customFormat="1">
      <c r="J87" s="63"/>
      <c r="K87" s="63"/>
      <c r="L87" s="63"/>
      <c r="M87" s="63"/>
      <c r="Z87" s="63"/>
      <c r="AA87" s="63"/>
      <c r="AB87" s="63"/>
      <c r="AC87" s="63"/>
    </row>
    <row r="88" spans="10:29" s="54" customFormat="1">
      <c r="J88" s="63"/>
      <c r="K88" s="63"/>
      <c r="L88" s="63"/>
      <c r="M88" s="63"/>
      <c r="Z88" s="63"/>
      <c r="AA88" s="63"/>
      <c r="AB88" s="63"/>
      <c r="AC88" s="63"/>
    </row>
    <row r="89" spans="10:29" s="54" customFormat="1">
      <c r="J89" s="63"/>
      <c r="K89" s="63"/>
      <c r="L89" s="63"/>
      <c r="M89" s="63"/>
      <c r="Z89" s="63"/>
      <c r="AA89" s="63"/>
      <c r="AB89" s="63"/>
      <c r="AC89" s="63"/>
    </row>
    <row r="90" spans="10:29" s="54" customFormat="1">
      <c r="J90" s="63"/>
      <c r="K90" s="63"/>
      <c r="L90" s="63"/>
      <c r="M90" s="63"/>
      <c r="Z90" s="63"/>
      <c r="AA90" s="63"/>
      <c r="AB90" s="63"/>
      <c r="AC90" s="63"/>
    </row>
    <row r="91" spans="10:29" s="54" customFormat="1">
      <c r="J91" s="63"/>
      <c r="K91" s="63"/>
      <c r="L91" s="63"/>
      <c r="M91" s="63"/>
      <c r="Z91" s="63"/>
      <c r="AA91" s="63"/>
      <c r="AB91" s="63"/>
      <c r="AC91" s="63"/>
    </row>
    <row r="92" spans="10:29" s="54" customFormat="1">
      <c r="J92" s="63"/>
      <c r="K92" s="63"/>
      <c r="L92" s="63"/>
      <c r="M92" s="63"/>
      <c r="Z92" s="63"/>
      <c r="AA92" s="63"/>
      <c r="AB92" s="63"/>
      <c r="AC92" s="63"/>
    </row>
    <row r="93" spans="10:29" s="54" customFormat="1">
      <c r="J93" s="63"/>
      <c r="K93" s="63"/>
      <c r="L93" s="63"/>
      <c r="M93" s="63"/>
      <c r="Z93" s="63"/>
      <c r="AA93" s="63"/>
      <c r="AB93" s="63"/>
      <c r="AC93" s="63"/>
    </row>
    <row r="94" spans="10:29" s="54" customFormat="1">
      <c r="J94" s="63"/>
      <c r="K94" s="63"/>
      <c r="L94" s="63"/>
      <c r="M94" s="63"/>
      <c r="Z94" s="63"/>
      <c r="AA94" s="63"/>
      <c r="AB94" s="63"/>
      <c r="AC94" s="63"/>
    </row>
    <row r="95" spans="10:29" s="54" customFormat="1">
      <c r="J95" s="63"/>
      <c r="K95" s="63"/>
      <c r="L95" s="63"/>
      <c r="M95" s="63"/>
      <c r="Z95" s="63"/>
      <c r="AA95" s="63"/>
      <c r="AB95" s="63"/>
      <c r="AC95" s="63"/>
    </row>
    <row r="96" spans="10:29" s="54" customFormat="1">
      <c r="J96" s="63"/>
      <c r="K96" s="63"/>
      <c r="L96" s="63"/>
      <c r="M96" s="63"/>
      <c r="Z96" s="63"/>
      <c r="AA96" s="63"/>
      <c r="AB96" s="63"/>
      <c r="AC96" s="63"/>
    </row>
    <row r="97" spans="10:29" s="54" customFormat="1">
      <c r="J97" s="63"/>
      <c r="K97" s="63"/>
      <c r="L97" s="63"/>
      <c r="M97" s="63"/>
      <c r="Z97" s="63"/>
      <c r="AA97" s="63"/>
      <c r="AB97" s="63"/>
      <c r="AC97" s="63"/>
    </row>
    <row r="98" spans="10:29" s="54" customFormat="1">
      <c r="J98" s="63"/>
      <c r="K98" s="63"/>
      <c r="L98" s="63"/>
      <c r="M98" s="63"/>
      <c r="Z98" s="63"/>
      <c r="AA98" s="63"/>
      <c r="AB98" s="63"/>
      <c r="AC98" s="63"/>
    </row>
    <row r="99" spans="10:29" s="54" customFormat="1">
      <c r="J99" s="63"/>
      <c r="K99" s="63"/>
      <c r="L99" s="63"/>
      <c r="M99" s="63"/>
      <c r="Z99" s="63"/>
      <c r="AA99" s="63"/>
      <c r="AB99" s="63"/>
      <c r="AC99" s="63"/>
    </row>
    <row r="100" spans="10:29" s="54" customFormat="1">
      <c r="J100" s="63"/>
      <c r="K100" s="63"/>
      <c r="L100" s="63"/>
      <c r="M100" s="63"/>
      <c r="Z100" s="63"/>
      <c r="AA100" s="63"/>
      <c r="AB100" s="63"/>
      <c r="AC100" s="63"/>
    </row>
    <row r="101" spans="10:29" s="54" customFormat="1">
      <c r="J101" s="63"/>
      <c r="K101" s="63"/>
      <c r="L101" s="63"/>
      <c r="M101" s="63"/>
      <c r="Z101" s="63"/>
      <c r="AA101" s="63"/>
      <c r="AB101" s="63"/>
      <c r="AC101" s="63"/>
    </row>
    <row r="102" spans="10:29" s="54" customFormat="1">
      <c r="J102" s="63"/>
      <c r="K102" s="63"/>
      <c r="L102" s="63"/>
      <c r="M102" s="63"/>
      <c r="Z102" s="63"/>
      <c r="AA102" s="63"/>
      <c r="AB102" s="63"/>
      <c r="AC102" s="63"/>
    </row>
    <row r="103" spans="10:29" s="54" customFormat="1">
      <c r="J103" s="63"/>
      <c r="K103" s="63"/>
      <c r="L103" s="63"/>
      <c r="M103" s="63"/>
      <c r="Z103" s="63"/>
      <c r="AA103" s="63"/>
      <c r="AB103" s="63"/>
      <c r="AC103" s="63"/>
    </row>
    <row r="104" spans="10:29" s="54" customFormat="1">
      <c r="J104" s="63"/>
      <c r="K104" s="63"/>
      <c r="L104" s="63"/>
      <c r="M104" s="63"/>
      <c r="Z104" s="63"/>
      <c r="AA104" s="63"/>
      <c r="AB104" s="63"/>
      <c r="AC104" s="63"/>
    </row>
    <row r="105" spans="10:29" s="54" customFormat="1">
      <c r="J105" s="63"/>
      <c r="K105" s="63"/>
      <c r="L105" s="63"/>
      <c r="M105" s="63"/>
      <c r="Z105" s="63"/>
      <c r="AA105" s="63"/>
      <c r="AB105" s="63"/>
      <c r="AC105" s="63"/>
    </row>
    <row r="106" spans="10:29" s="54" customFormat="1">
      <c r="J106" s="63"/>
      <c r="K106" s="63"/>
      <c r="L106" s="63"/>
      <c r="M106" s="63"/>
      <c r="Z106" s="63"/>
      <c r="AA106" s="63"/>
      <c r="AB106" s="63"/>
      <c r="AC106" s="63"/>
    </row>
    <row r="107" spans="10:29" s="54" customFormat="1">
      <c r="J107" s="63"/>
      <c r="K107" s="63"/>
      <c r="L107" s="63"/>
      <c r="M107" s="63"/>
      <c r="Z107" s="63"/>
      <c r="AA107" s="63"/>
      <c r="AB107" s="63"/>
      <c r="AC107" s="63"/>
    </row>
    <row r="108" spans="10:29" s="54" customFormat="1">
      <c r="J108" s="63"/>
      <c r="K108" s="63"/>
      <c r="L108" s="63"/>
      <c r="M108" s="63"/>
      <c r="Z108" s="63"/>
      <c r="AA108" s="63"/>
      <c r="AB108" s="63"/>
      <c r="AC108" s="63"/>
    </row>
    <row r="109" spans="10:29" s="54" customFormat="1">
      <c r="J109" s="63"/>
      <c r="K109" s="63"/>
      <c r="L109" s="63"/>
      <c r="M109" s="63"/>
      <c r="Z109" s="63"/>
      <c r="AA109" s="63"/>
      <c r="AB109" s="63"/>
      <c r="AC109" s="63"/>
    </row>
    <row r="110" spans="10:29" s="54" customFormat="1">
      <c r="J110" s="63"/>
      <c r="K110" s="63"/>
      <c r="L110" s="63"/>
      <c r="M110" s="63"/>
      <c r="Z110" s="63"/>
      <c r="AA110" s="63"/>
      <c r="AB110" s="63"/>
      <c r="AC110" s="63"/>
    </row>
    <row r="111" spans="10:29" s="54" customFormat="1">
      <c r="J111" s="63"/>
      <c r="K111" s="63"/>
      <c r="L111" s="63"/>
      <c r="M111" s="63"/>
      <c r="Z111" s="63"/>
      <c r="AA111" s="63"/>
      <c r="AB111" s="63"/>
      <c r="AC111" s="63"/>
    </row>
    <row r="112" spans="10:29" s="54" customFormat="1">
      <c r="J112" s="63"/>
      <c r="K112" s="63"/>
      <c r="L112" s="63"/>
      <c r="M112" s="63"/>
      <c r="Z112" s="63"/>
      <c r="AA112" s="63"/>
      <c r="AB112" s="63"/>
      <c r="AC112" s="63"/>
    </row>
    <row r="113" spans="10:29" s="54" customFormat="1">
      <c r="J113" s="63"/>
      <c r="K113" s="63"/>
      <c r="L113" s="63"/>
      <c r="M113" s="63"/>
      <c r="Z113" s="63"/>
      <c r="AA113" s="63"/>
      <c r="AB113" s="63"/>
      <c r="AC113" s="63"/>
    </row>
    <row r="114" spans="10:29" s="54" customFormat="1">
      <c r="J114" s="63"/>
      <c r="K114" s="63"/>
      <c r="L114" s="63"/>
      <c r="M114" s="63"/>
      <c r="Z114" s="63"/>
      <c r="AA114" s="63"/>
      <c r="AB114" s="63"/>
      <c r="AC114" s="63"/>
    </row>
    <row r="115" spans="10:29" s="54" customFormat="1">
      <c r="J115" s="63"/>
      <c r="K115" s="63"/>
      <c r="L115" s="63"/>
      <c r="M115" s="63"/>
      <c r="Z115" s="63"/>
      <c r="AA115" s="63"/>
      <c r="AB115" s="63"/>
      <c r="AC115" s="63"/>
    </row>
    <row r="116" spans="10:29" s="54" customFormat="1">
      <c r="J116" s="63"/>
      <c r="K116" s="63"/>
      <c r="L116" s="63"/>
      <c r="M116" s="63"/>
      <c r="Z116" s="63"/>
      <c r="AA116" s="63"/>
      <c r="AB116" s="63"/>
      <c r="AC116" s="63"/>
    </row>
    <row r="117" spans="10:29" s="54" customFormat="1">
      <c r="J117" s="63"/>
      <c r="K117" s="63"/>
      <c r="L117" s="63"/>
      <c r="M117" s="63"/>
      <c r="Z117" s="63"/>
      <c r="AA117" s="63"/>
      <c r="AB117" s="63"/>
      <c r="AC117" s="63"/>
    </row>
    <row r="118" spans="10:29" s="54" customFormat="1">
      <c r="J118" s="63"/>
      <c r="K118" s="63"/>
      <c r="L118" s="63"/>
      <c r="M118" s="63"/>
      <c r="Z118" s="63"/>
      <c r="AA118" s="63"/>
      <c r="AB118" s="63"/>
      <c r="AC118" s="63"/>
    </row>
    <row r="119" spans="10:29" s="54" customFormat="1">
      <c r="J119" s="63"/>
      <c r="K119" s="63"/>
      <c r="L119" s="63"/>
      <c r="M119" s="63"/>
      <c r="Z119" s="63"/>
      <c r="AA119" s="63"/>
      <c r="AB119" s="63"/>
      <c r="AC119" s="63"/>
    </row>
    <row r="120" spans="10:29" s="54" customFormat="1">
      <c r="J120" s="63"/>
      <c r="K120" s="63"/>
      <c r="L120" s="63"/>
      <c r="M120" s="63"/>
      <c r="Z120" s="63"/>
      <c r="AA120" s="63"/>
      <c r="AB120" s="63"/>
      <c r="AC120" s="63"/>
    </row>
    <row r="121" spans="10:29" s="54" customFormat="1">
      <c r="J121" s="63"/>
      <c r="K121" s="63"/>
      <c r="L121" s="63"/>
      <c r="M121" s="63"/>
      <c r="Z121" s="63"/>
      <c r="AA121" s="63"/>
      <c r="AB121" s="63"/>
      <c r="AC121" s="63"/>
    </row>
    <row r="122" spans="10:29" s="54" customFormat="1">
      <c r="J122" s="63"/>
      <c r="K122" s="63"/>
      <c r="L122" s="63"/>
      <c r="M122" s="63"/>
      <c r="Z122" s="63"/>
      <c r="AA122" s="63"/>
      <c r="AB122" s="63"/>
      <c r="AC122" s="63"/>
    </row>
    <row r="123" spans="10:29" s="54" customFormat="1">
      <c r="J123" s="63"/>
      <c r="K123" s="63"/>
      <c r="L123" s="63"/>
      <c r="M123" s="63"/>
      <c r="Z123" s="63"/>
      <c r="AA123" s="63"/>
      <c r="AB123" s="63"/>
      <c r="AC123" s="63"/>
    </row>
    <row r="124" spans="10:29" s="54" customFormat="1">
      <c r="J124" s="63"/>
      <c r="K124" s="63"/>
      <c r="L124" s="63"/>
      <c r="M124" s="63"/>
      <c r="Z124" s="63"/>
      <c r="AA124" s="63"/>
      <c r="AB124" s="63"/>
      <c r="AC124" s="63"/>
    </row>
    <row r="125" spans="10:29" s="54" customFormat="1">
      <c r="J125" s="63"/>
      <c r="K125" s="63"/>
      <c r="L125" s="63"/>
      <c r="M125" s="63"/>
      <c r="Z125" s="63"/>
      <c r="AA125" s="63"/>
      <c r="AB125" s="63"/>
      <c r="AC125" s="63"/>
    </row>
    <row r="126" spans="10:29" s="54" customFormat="1">
      <c r="J126" s="63"/>
      <c r="K126" s="63"/>
      <c r="L126" s="63"/>
      <c r="M126" s="63"/>
      <c r="Z126" s="63"/>
      <c r="AA126" s="63"/>
      <c r="AB126" s="63"/>
      <c r="AC126" s="63"/>
    </row>
    <row r="127" spans="10:29" s="54" customFormat="1">
      <c r="J127" s="63"/>
      <c r="K127" s="63"/>
      <c r="L127" s="63"/>
      <c r="M127" s="63"/>
      <c r="Z127" s="63"/>
      <c r="AA127" s="63"/>
      <c r="AB127" s="63"/>
      <c r="AC127" s="63"/>
    </row>
    <row r="128" spans="10:29" s="54" customFormat="1">
      <c r="J128" s="63"/>
      <c r="K128" s="63"/>
      <c r="L128" s="63"/>
      <c r="M128" s="63"/>
      <c r="Z128" s="63"/>
      <c r="AA128" s="63"/>
      <c r="AB128" s="63"/>
      <c r="AC128" s="63"/>
    </row>
    <row r="129" spans="10:29" s="54" customFormat="1">
      <c r="J129" s="63"/>
      <c r="K129" s="63"/>
      <c r="L129" s="63"/>
      <c r="M129" s="63"/>
      <c r="Z129" s="63"/>
      <c r="AA129" s="63"/>
      <c r="AB129" s="63"/>
      <c r="AC129" s="63"/>
    </row>
    <row r="130" spans="10:29" s="54" customFormat="1">
      <c r="J130" s="63"/>
      <c r="K130" s="63"/>
      <c r="L130" s="63"/>
      <c r="M130" s="63"/>
      <c r="Z130" s="63"/>
      <c r="AA130" s="63"/>
      <c r="AB130" s="63"/>
      <c r="AC130" s="63"/>
    </row>
    <row r="131" spans="10:29" s="54" customFormat="1">
      <c r="J131" s="63"/>
      <c r="K131" s="63"/>
      <c r="L131" s="63"/>
      <c r="M131" s="63"/>
      <c r="Z131" s="63"/>
      <c r="AA131" s="63"/>
      <c r="AB131" s="63"/>
      <c r="AC131" s="63"/>
    </row>
    <row r="132" spans="10:29" s="54" customFormat="1">
      <c r="J132" s="63"/>
      <c r="K132" s="63"/>
      <c r="L132" s="63"/>
      <c r="M132" s="63"/>
      <c r="Z132" s="63"/>
      <c r="AA132" s="63"/>
      <c r="AB132" s="63"/>
      <c r="AC132" s="63"/>
    </row>
    <row r="133" spans="10:29" s="54" customFormat="1">
      <c r="J133" s="63"/>
      <c r="K133" s="63"/>
      <c r="L133" s="63"/>
      <c r="M133" s="63"/>
      <c r="Z133" s="63"/>
      <c r="AA133" s="63"/>
      <c r="AB133" s="63"/>
      <c r="AC133" s="63"/>
    </row>
    <row r="134" spans="10:29" s="54" customFormat="1">
      <c r="J134" s="63"/>
      <c r="K134" s="63"/>
      <c r="L134" s="63"/>
      <c r="M134" s="63"/>
      <c r="Z134" s="63"/>
      <c r="AA134" s="63"/>
      <c r="AB134" s="63"/>
      <c r="AC134" s="63"/>
    </row>
    <row r="135" spans="10:29" s="54" customFormat="1">
      <c r="J135" s="63"/>
      <c r="K135" s="63"/>
      <c r="L135" s="63"/>
      <c r="M135" s="63"/>
      <c r="Z135" s="63"/>
      <c r="AA135" s="63"/>
      <c r="AB135" s="63"/>
      <c r="AC135" s="63"/>
    </row>
    <row r="136" spans="10:29" s="54" customFormat="1">
      <c r="J136" s="63"/>
      <c r="K136" s="63"/>
      <c r="L136" s="63"/>
      <c r="M136" s="63"/>
      <c r="Z136" s="63"/>
      <c r="AA136" s="63"/>
      <c r="AB136" s="63"/>
      <c r="AC136" s="63"/>
    </row>
    <row r="137" spans="10:29" s="54" customFormat="1">
      <c r="J137" s="63"/>
      <c r="K137" s="63"/>
      <c r="L137" s="63"/>
      <c r="M137" s="63"/>
      <c r="Z137" s="63"/>
      <c r="AA137" s="63"/>
      <c r="AB137" s="63"/>
      <c r="AC137" s="63"/>
    </row>
    <row r="138" spans="10:29" s="54" customFormat="1">
      <c r="J138" s="63"/>
      <c r="K138" s="63"/>
      <c r="L138" s="63"/>
      <c r="M138" s="63"/>
      <c r="Z138" s="63"/>
      <c r="AA138" s="63"/>
      <c r="AB138" s="63"/>
      <c r="AC138" s="63"/>
    </row>
    <row r="139" spans="10:29" s="54" customFormat="1">
      <c r="J139" s="63"/>
      <c r="K139" s="63"/>
      <c r="L139" s="63"/>
      <c r="M139" s="63"/>
      <c r="Z139" s="63"/>
      <c r="AA139" s="63"/>
      <c r="AB139" s="63"/>
      <c r="AC139" s="63"/>
    </row>
    <row r="140" spans="10:29" s="54" customFormat="1">
      <c r="J140" s="63"/>
      <c r="K140" s="63"/>
      <c r="L140" s="63"/>
      <c r="M140" s="63"/>
      <c r="Z140" s="63"/>
      <c r="AA140" s="63"/>
      <c r="AB140" s="63"/>
      <c r="AC140" s="63"/>
    </row>
    <row r="141" spans="10:29" s="54" customFormat="1">
      <c r="J141" s="63"/>
      <c r="K141" s="63"/>
      <c r="L141" s="63"/>
      <c r="M141" s="63"/>
      <c r="Z141" s="63"/>
      <c r="AA141" s="63"/>
      <c r="AB141" s="63"/>
      <c r="AC141" s="63"/>
    </row>
    <row r="142" spans="10:29" s="54" customFormat="1">
      <c r="J142" s="63"/>
      <c r="K142" s="63"/>
      <c r="L142" s="63"/>
      <c r="M142" s="63"/>
      <c r="Z142" s="63"/>
      <c r="AA142" s="63"/>
      <c r="AB142" s="63"/>
      <c r="AC142" s="63"/>
    </row>
    <row r="143" spans="10:29" s="54" customFormat="1">
      <c r="J143" s="63"/>
      <c r="K143" s="63"/>
      <c r="L143" s="63"/>
      <c r="M143" s="63"/>
      <c r="Z143" s="63"/>
      <c r="AA143" s="63"/>
      <c r="AB143" s="63"/>
      <c r="AC143" s="63"/>
    </row>
    <row r="144" spans="10:29" s="54" customFormat="1">
      <c r="J144" s="63"/>
      <c r="K144" s="63"/>
      <c r="L144" s="63"/>
      <c r="M144" s="63"/>
      <c r="Z144" s="63"/>
      <c r="AA144" s="63"/>
      <c r="AB144" s="63"/>
      <c r="AC144" s="63"/>
    </row>
    <row r="145" spans="10:29" s="54" customFormat="1">
      <c r="J145" s="63"/>
      <c r="K145" s="63"/>
      <c r="L145" s="63"/>
      <c r="M145" s="63"/>
      <c r="Z145" s="63"/>
      <c r="AA145" s="63"/>
      <c r="AB145" s="63"/>
      <c r="AC145" s="63"/>
    </row>
    <row r="146" spans="10:29" s="54" customFormat="1">
      <c r="J146" s="63"/>
      <c r="K146" s="63"/>
      <c r="L146" s="63"/>
      <c r="M146" s="63"/>
      <c r="Z146" s="63"/>
      <c r="AA146" s="63"/>
      <c r="AB146" s="63"/>
      <c r="AC146" s="63"/>
    </row>
    <row r="147" spans="10:29" s="54" customFormat="1">
      <c r="J147" s="63"/>
      <c r="K147" s="63"/>
      <c r="L147" s="63"/>
      <c r="M147" s="63"/>
      <c r="Z147" s="63"/>
      <c r="AA147" s="63"/>
      <c r="AB147" s="63"/>
      <c r="AC147" s="63"/>
    </row>
    <row r="148" spans="10:29" s="54" customFormat="1">
      <c r="J148" s="63"/>
      <c r="K148" s="63"/>
      <c r="L148" s="63"/>
      <c r="M148" s="63"/>
      <c r="Z148" s="63"/>
      <c r="AA148" s="63"/>
      <c r="AB148" s="63"/>
      <c r="AC148" s="63"/>
    </row>
    <row r="149" spans="10:29" s="54" customFormat="1">
      <c r="J149" s="63"/>
      <c r="K149" s="63"/>
      <c r="L149" s="63"/>
      <c r="M149" s="63"/>
      <c r="Z149" s="63"/>
      <c r="AA149" s="63"/>
      <c r="AB149" s="63"/>
      <c r="AC149" s="63"/>
    </row>
    <row r="150" spans="10:29" s="54" customFormat="1">
      <c r="J150" s="63"/>
      <c r="K150" s="63"/>
      <c r="L150" s="63"/>
      <c r="M150" s="63"/>
      <c r="Z150" s="63"/>
      <c r="AA150" s="63"/>
      <c r="AB150" s="63"/>
      <c r="AC150" s="63"/>
    </row>
    <row r="151" spans="10:29" s="54" customFormat="1">
      <c r="J151" s="63"/>
      <c r="K151" s="63"/>
      <c r="L151" s="63"/>
      <c r="M151" s="63"/>
      <c r="Z151" s="63"/>
      <c r="AA151" s="63"/>
      <c r="AB151" s="63"/>
      <c r="AC151" s="63"/>
    </row>
    <row r="152" spans="10:29" s="54" customFormat="1">
      <c r="J152" s="63"/>
      <c r="K152" s="63"/>
      <c r="L152" s="63"/>
      <c r="M152" s="63"/>
      <c r="Z152" s="63"/>
      <c r="AA152" s="63"/>
      <c r="AB152" s="63"/>
      <c r="AC152" s="63"/>
    </row>
    <row r="153" spans="10:29" s="54" customFormat="1">
      <c r="J153" s="63"/>
      <c r="K153" s="63"/>
      <c r="L153" s="63"/>
      <c r="M153" s="63"/>
      <c r="Z153" s="63"/>
      <c r="AA153" s="63"/>
      <c r="AB153" s="63"/>
      <c r="AC153" s="63"/>
    </row>
    <row r="154" spans="10:29" s="54" customFormat="1">
      <c r="J154" s="63"/>
      <c r="K154" s="63"/>
      <c r="L154" s="63"/>
      <c r="M154" s="63"/>
      <c r="Z154" s="63"/>
      <c r="AA154" s="63"/>
      <c r="AB154" s="63"/>
      <c r="AC154" s="63"/>
    </row>
    <row r="155" spans="10:29" s="54" customFormat="1">
      <c r="J155" s="63"/>
      <c r="K155" s="63"/>
      <c r="L155" s="63"/>
      <c r="M155" s="63"/>
      <c r="Z155" s="63"/>
      <c r="AA155" s="63"/>
      <c r="AB155" s="63"/>
      <c r="AC155" s="63"/>
    </row>
    <row r="156" spans="10:29" s="54" customFormat="1">
      <c r="J156" s="63"/>
      <c r="K156" s="63"/>
      <c r="L156" s="63"/>
      <c r="M156" s="63"/>
      <c r="Z156" s="63"/>
      <c r="AA156" s="63"/>
      <c r="AB156" s="63"/>
      <c r="AC156" s="63"/>
    </row>
    <row r="157" spans="10:29" s="54" customFormat="1">
      <c r="J157" s="63"/>
      <c r="K157" s="63"/>
      <c r="L157" s="63"/>
      <c r="M157" s="63"/>
      <c r="Z157" s="63"/>
      <c r="AA157" s="63"/>
      <c r="AB157" s="63"/>
      <c r="AC157" s="63"/>
    </row>
    <row r="158" spans="10:29" s="54" customFormat="1">
      <c r="J158" s="63"/>
      <c r="K158" s="63"/>
      <c r="L158" s="63"/>
      <c r="M158" s="63"/>
      <c r="Z158" s="63"/>
      <c r="AA158" s="63"/>
      <c r="AB158" s="63"/>
      <c r="AC158" s="63"/>
    </row>
    <row r="159" spans="10:29" s="54" customFormat="1">
      <c r="J159" s="63"/>
      <c r="K159" s="63"/>
      <c r="L159" s="63"/>
      <c r="M159" s="63"/>
      <c r="Z159" s="63"/>
      <c r="AA159" s="63"/>
      <c r="AB159" s="63"/>
      <c r="AC159" s="63"/>
    </row>
    <row r="160" spans="10:29" s="54" customFormat="1">
      <c r="J160" s="63"/>
      <c r="K160" s="63"/>
      <c r="L160" s="63"/>
      <c r="M160" s="63"/>
      <c r="Z160" s="63"/>
      <c r="AA160" s="63"/>
      <c r="AB160" s="63"/>
      <c r="AC160" s="63"/>
    </row>
    <row r="161" spans="10:29" s="54" customFormat="1">
      <c r="J161" s="63"/>
      <c r="K161" s="63"/>
      <c r="L161" s="63"/>
      <c r="M161" s="63"/>
      <c r="Z161" s="63"/>
      <c r="AA161" s="63"/>
      <c r="AB161" s="63"/>
      <c r="AC161" s="63"/>
    </row>
    <row r="162" spans="10:29" s="54" customFormat="1">
      <c r="J162" s="63"/>
      <c r="K162" s="63"/>
      <c r="L162" s="63"/>
      <c r="M162" s="63"/>
      <c r="Z162" s="63"/>
      <c r="AA162" s="63"/>
      <c r="AB162" s="63"/>
      <c r="AC162" s="63"/>
    </row>
    <row r="163" spans="10:29" s="54" customFormat="1">
      <c r="J163" s="63"/>
      <c r="K163" s="63"/>
      <c r="L163" s="63"/>
      <c r="M163" s="63"/>
      <c r="Z163" s="63"/>
      <c r="AA163" s="63"/>
      <c r="AB163" s="63"/>
      <c r="AC163" s="63"/>
    </row>
    <row r="164" spans="10:29" s="54" customFormat="1">
      <c r="J164" s="63"/>
      <c r="K164" s="63"/>
      <c r="L164" s="63"/>
      <c r="M164" s="63"/>
      <c r="Z164" s="63"/>
      <c r="AA164" s="63"/>
      <c r="AB164" s="63"/>
      <c r="AC164" s="63"/>
    </row>
    <row r="165" spans="10:29" s="54" customFormat="1">
      <c r="J165" s="63"/>
      <c r="K165" s="63"/>
      <c r="L165" s="63"/>
      <c r="M165" s="63"/>
      <c r="Z165" s="63"/>
      <c r="AA165" s="63"/>
      <c r="AB165" s="63"/>
      <c r="AC165" s="63"/>
    </row>
    <row r="166" spans="10:29" s="54" customFormat="1">
      <c r="J166" s="63"/>
      <c r="K166" s="63"/>
      <c r="L166" s="63"/>
      <c r="M166" s="63"/>
      <c r="Z166" s="63"/>
      <c r="AA166" s="63"/>
      <c r="AB166" s="63"/>
      <c r="AC166" s="63"/>
    </row>
    <row r="167" spans="10:29" s="54" customFormat="1">
      <c r="J167" s="63"/>
      <c r="K167" s="63"/>
      <c r="L167" s="63"/>
      <c r="M167" s="63"/>
      <c r="Z167" s="63"/>
      <c r="AA167" s="63"/>
      <c r="AB167" s="63"/>
      <c r="AC167" s="63"/>
    </row>
    <row r="168" spans="10:29" s="54" customFormat="1">
      <c r="J168" s="63"/>
      <c r="K168" s="63"/>
      <c r="L168" s="63"/>
      <c r="M168" s="63"/>
      <c r="Z168" s="63"/>
      <c r="AA168" s="63"/>
      <c r="AB168" s="63"/>
      <c r="AC168" s="63"/>
    </row>
    <row r="169" spans="10:29" s="54" customFormat="1">
      <c r="J169" s="63"/>
      <c r="K169" s="63"/>
      <c r="L169" s="63"/>
      <c r="M169" s="63"/>
      <c r="Z169" s="63"/>
      <c r="AA169" s="63"/>
      <c r="AB169" s="63"/>
      <c r="AC169" s="63"/>
    </row>
    <row r="170" spans="10:29" s="54" customFormat="1">
      <c r="J170" s="63"/>
      <c r="K170" s="63"/>
      <c r="L170" s="63"/>
      <c r="M170" s="63"/>
      <c r="Z170" s="63"/>
      <c r="AA170" s="63"/>
      <c r="AB170" s="63"/>
      <c r="AC170" s="63"/>
    </row>
    <row r="171" spans="10:29" s="54" customFormat="1">
      <c r="J171" s="63"/>
      <c r="K171" s="63"/>
      <c r="L171" s="63"/>
      <c r="M171" s="63"/>
      <c r="Z171" s="63"/>
      <c r="AA171" s="63"/>
      <c r="AB171" s="63"/>
      <c r="AC171" s="63"/>
    </row>
    <row r="172" spans="10:29" s="54" customFormat="1">
      <c r="J172" s="63"/>
      <c r="K172" s="63"/>
      <c r="L172" s="63"/>
      <c r="M172" s="63"/>
      <c r="Z172" s="63"/>
      <c r="AA172" s="63"/>
      <c r="AB172" s="63"/>
      <c r="AC172" s="63"/>
    </row>
    <row r="173" spans="10:29" s="54" customFormat="1">
      <c r="J173" s="63"/>
      <c r="K173" s="63"/>
      <c r="L173" s="63"/>
      <c r="M173" s="63"/>
      <c r="Z173" s="63"/>
      <c r="AA173" s="63"/>
      <c r="AB173" s="63"/>
      <c r="AC173" s="63"/>
    </row>
    <row r="174" spans="10:29" s="54" customFormat="1">
      <c r="J174" s="63"/>
      <c r="K174" s="63"/>
      <c r="L174" s="63"/>
      <c r="M174" s="63"/>
      <c r="Z174" s="63"/>
      <c r="AA174" s="63"/>
      <c r="AB174" s="63"/>
      <c r="AC174" s="63"/>
    </row>
    <row r="175" spans="10:29" s="54" customFormat="1">
      <c r="J175" s="63"/>
      <c r="K175" s="63"/>
      <c r="L175" s="63"/>
      <c r="M175" s="63"/>
      <c r="Z175" s="63"/>
      <c r="AA175" s="63"/>
      <c r="AB175" s="63"/>
      <c r="AC175" s="63"/>
    </row>
    <row r="176" spans="10:29" s="54" customFormat="1">
      <c r="J176" s="63"/>
      <c r="K176" s="63"/>
      <c r="L176" s="63"/>
      <c r="M176" s="63"/>
      <c r="Z176" s="63"/>
      <c r="AA176" s="63"/>
      <c r="AB176" s="63"/>
      <c r="AC176" s="63"/>
    </row>
    <row r="177" spans="10:29" s="54" customFormat="1">
      <c r="J177" s="63"/>
      <c r="K177" s="63"/>
      <c r="L177" s="63"/>
      <c r="M177" s="63"/>
      <c r="Z177" s="63"/>
      <c r="AA177" s="63"/>
      <c r="AB177" s="63"/>
      <c r="AC177" s="63"/>
    </row>
    <row r="178" spans="10:29" s="54" customFormat="1">
      <c r="J178" s="63"/>
      <c r="K178" s="63"/>
      <c r="L178" s="63"/>
      <c r="M178" s="63"/>
      <c r="Z178" s="63"/>
      <c r="AA178" s="63"/>
      <c r="AB178" s="63"/>
      <c r="AC178" s="63"/>
    </row>
    <row r="179" spans="10:29" s="54" customFormat="1">
      <c r="J179" s="63"/>
      <c r="K179" s="63"/>
      <c r="L179" s="63"/>
      <c r="M179" s="63"/>
      <c r="Z179" s="63"/>
      <c r="AA179" s="63"/>
      <c r="AB179" s="63"/>
      <c r="AC179" s="63"/>
    </row>
    <row r="180" spans="10:29" s="54" customFormat="1">
      <c r="J180" s="63"/>
      <c r="K180" s="63"/>
      <c r="L180" s="63"/>
      <c r="M180" s="63"/>
      <c r="Z180" s="63"/>
      <c r="AA180" s="63"/>
      <c r="AB180" s="63"/>
      <c r="AC180" s="63"/>
    </row>
    <row r="181" spans="10:29" s="54" customFormat="1">
      <c r="J181" s="63"/>
      <c r="K181" s="63"/>
      <c r="L181" s="63"/>
      <c r="M181" s="63"/>
      <c r="Z181" s="63"/>
      <c r="AA181" s="63"/>
      <c r="AB181" s="63"/>
      <c r="AC181" s="63"/>
    </row>
    <row r="182" spans="10:29" s="54" customFormat="1">
      <c r="J182" s="63"/>
      <c r="K182" s="63"/>
      <c r="L182" s="63"/>
      <c r="M182" s="63"/>
      <c r="Z182" s="63"/>
      <c r="AA182" s="63"/>
      <c r="AB182" s="63"/>
      <c r="AC182" s="63"/>
    </row>
    <row r="183" spans="10:29" s="54" customFormat="1">
      <c r="J183" s="63"/>
      <c r="K183" s="63"/>
      <c r="L183" s="63"/>
      <c r="M183" s="63"/>
      <c r="Z183" s="63"/>
      <c r="AA183" s="63"/>
      <c r="AB183" s="63"/>
      <c r="AC183" s="63"/>
    </row>
    <row r="184" spans="10:29" s="54" customFormat="1">
      <c r="J184" s="63"/>
      <c r="K184" s="63"/>
      <c r="L184" s="63"/>
      <c r="M184" s="63"/>
      <c r="Z184" s="63"/>
      <c r="AA184" s="63"/>
      <c r="AB184" s="63"/>
      <c r="AC184" s="63"/>
    </row>
    <row r="185" spans="10:29" s="54" customFormat="1">
      <c r="J185" s="63"/>
      <c r="K185" s="63"/>
      <c r="L185" s="63"/>
      <c r="M185" s="63"/>
      <c r="Z185" s="63"/>
      <c r="AA185" s="63"/>
      <c r="AB185" s="63"/>
      <c r="AC185" s="63"/>
    </row>
    <row r="186" spans="10:29" s="54" customFormat="1">
      <c r="J186" s="63"/>
      <c r="K186" s="63"/>
      <c r="L186" s="63"/>
      <c r="M186" s="63"/>
      <c r="Z186" s="63"/>
      <c r="AA186" s="63"/>
      <c r="AB186" s="63"/>
      <c r="AC186" s="63"/>
    </row>
    <row r="187" spans="10:29" s="54" customFormat="1">
      <c r="J187" s="63"/>
      <c r="K187" s="63"/>
      <c r="L187" s="63"/>
      <c r="M187" s="63"/>
      <c r="Z187" s="63"/>
      <c r="AA187" s="63"/>
      <c r="AB187" s="63"/>
      <c r="AC187" s="63"/>
    </row>
    <row r="188" spans="10:29" s="54" customFormat="1">
      <c r="J188" s="63"/>
      <c r="K188" s="63"/>
      <c r="L188" s="63"/>
      <c r="M188" s="63"/>
      <c r="Z188" s="63"/>
      <c r="AA188" s="63"/>
      <c r="AB188" s="63"/>
      <c r="AC188" s="63"/>
    </row>
    <row r="189" spans="10:29" s="54" customFormat="1">
      <c r="J189" s="63"/>
      <c r="K189" s="63"/>
      <c r="L189" s="63"/>
      <c r="M189" s="63"/>
      <c r="Z189" s="63"/>
      <c r="AA189" s="63"/>
      <c r="AB189" s="63"/>
      <c r="AC189" s="63"/>
    </row>
    <row r="190" spans="10:29" s="54" customFormat="1">
      <c r="J190" s="63"/>
      <c r="K190" s="63"/>
      <c r="L190" s="63"/>
      <c r="M190" s="63"/>
      <c r="Z190" s="63"/>
      <c r="AA190" s="63"/>
      <c r="AB190" s="63"/>
      <c r="AC190" s="63"/>
    </row>
    <row r="191" spans="10:29" s="54" customFormat="1">
      <c r="J191" s="63"/>
      <c r="K191" s="63"/>
      <c r="L191" s="63"/>
      <c r="M191" s="63"/>
      <c r="Z191" s="63"/>
      <c r="AA191" s="63"/>
      <c r="AB191" s="63"/>
      <c r="AC191" s="63"/>
    </row>
    <row r="192" spans="10:29" s="54" customFormat="1">
      <c r="J192" s="63"/>
      <c r="K192" s="63"/>
      <c r="L192" s="63"/>
      <c r="M192" s="63"/>
      <c r="Z192" s="63"/>
      <c r="AA192" s="63"/>
      <c r="AB192" s="63"/>
      <c r="AC192" s="63"/>
    </row>
    <row r="193" spans="10:29" s="54" customFormat="1">
      <c r="J193" s="63"/>
      <c r="K193" s="63"/>
      <c r="L193" s="63"/>
      <c r="M193" s="63"/>
      <c r="Z193" s="63"/>
      <c r="AA193" s="63"/>
      <c r="AB193" s="63"/>
      <c r="AC193" s="63"/>
    </row>
    <row r="194" spans="10:29" s="54" customFormat="1">
      <c r="J194" s="63"/>
      <c r="K194" s="63"/>
      <c r="L194" s="63"/>
      <c r="M194" s="63"/>
      <c r="Z194" s="63"/>
      <c r="AA194" s="63"/>
      <c r="AB194" s="63"/>
      <c r="AC194" s="63"/>
    </row>
    <row r="195" spans="10:29" s="54" customFormat="1">
      <c r="J195" s="63"/>
      <c r="K195" s="63"/>
      <c r="L195" s="63"/>
      <c r="M195" s="63"/>
      <c r="Z195" s="63"/>
      <c r="AA195" s="63"/>
      <c r="AB195" s="63"/>
      <c r="AC195" s="63"/>
    </row>
    <row r="196" spans="10:29" s="54" customFormat="1">
      <c r="J196" s="63"/>
      <c r="K196" s="63"/>
      <c r="L196" s="63"/>
      <c r="M196" s="63"/>
      <c r="Z196" s="63"/>
      <c r="AA196" s="63"/>
      <c r="AB196" s="63"/>
      <c r="AC196" s="63"/>
    </row>
    <row r="197" spans="10:29" s="54" customFormat="1">
      <c r="J197" s="63"/>
      <c r="K197" s="63"/>
      <c r="L197" s="63"/>
      <c r="M197" s="63"/>
      <c r="Z197" s="63"/>
      <c r="AA197" s="63"/>
      <c r="AB197" s="63"/>
      <c r="AC197" s="63"/>
    </row>
    <row r="198" spans="10:29" s="54" customFormat="1">
      <c r="J198" s="63"/>
      <c r="K198" s="63"/>
      <c r="L198" s="63"/>
      <c r="M198" s="63"/>
      <c r="Z198" s="63"/>
      <c r="AA198" s="63"/>
      <c r="AB198" s="63"/>
      <c r="AC198" s="63"/>
    </row>
    <row r="199" spans="10:29" s="54" customFormat="1">
      <c r="J199" s="63"/>
      <c r="K199" s="63"/>
      <c r="L199" s="63"/>
      <c r="M199" s="63"/>
      <c r="Z199" s="63"/>
      <c r="AA199" s="63"/>
      <c r="AB199" s="63"/>
      <c r="AC199" s="63"/>
    </row>
    <row r="200" spans="10:29" s="54" customFormat="1">
      <c r="J200" s="63"/>
      <c r="K200" s="63"/>
      <c r="L200" s="63"/>
      <c r="M200" s="63"/>
      <c r="Z200" s="63"/>
      <c r="AA200" s="63"/>
      <c r="AB200" s="63"/>
      <c r="AC200" s="63"/>
    </row>
    <row r="201" spans="10:29" s="54" customFormat="1">
      <c r="J201" s="63"/>
      <c r="K201" s="63"/>
      <c r="L201" s="63"/>
      <c r="M201" s="63"/>
      <c r="Z201" s="63"/>
      <c r="AA201" s="63"/>
      <c r="AB201" s="63"/>
      <c r="AC201" s="63"/>
    </row>
    <row r="202" spans="10:29" s="54" customFormat="1">
      <c r="J202" s="63"/>
      <c r="K202" s="63"/>
      <c r="L202" s="63"/>
      <c r="M202" s="63"/>
      <c r="Z202" s="63"/>
      <c r="AA202" s="63"/>
      <c r="AB202" s="63"/>
      <c r="AC202" s="63"/>
    </row>
    <row r="203" spans="10:29" s="54" customFormat="1">
      <c r="J203" s="63"/>
      <c r="K203" s="63"/>
      <c r="L203" s="63"/>
      <c r="M203" s="63"/>
      <c r="Z203" s="63"/>
      <c r="AA203" s="63"/>
      <c r="AB203" s="63"/>
      <c r="AC203" s="63"/>
    </row>
    <row r="204" spans="10:29" s="54" customFormat="1">
      <c r="J204" s="63"/>
      <c r="K204" s="63"/>
      <c r="L204" s="63"/>
      <c r="M204" s="63"/>
      <c r="Z204" s="63"/>
      <c r="AA204" s="63"/>
      <c r="AB204" s="63"/>
      <c r="AC204" s="63"/>
    </row>
    <row r="205" spans="10:29" s="54" customFormat="1">
      <c r="J205" s="63"/>
      <c r="K205" s="63"/>
      <c r="L205" s="63"/>
      <c r="M205" s="63"/>
      <c r="Z205" s="63"/>
      <c r="AA205" s="63"/>
      <c r="AB205" s="63"/>
      <c r="AC205" s="63"/>
    </row>
    <row r="206" spans="10:29" s="54" customFormat="1">
      <c r="J206" s="63"/>
      <c r="K206" s="63"/>
      <c r="L206" s="63"/>
      <c r="M206" s="63"/>
      <c r="Z206" s="63"/>
      <c r="AA206" s="63"/>
      <c r="AB206" s="63"/>
      <c r="AC206" s="63"/>
    </row>
    <row r="207" spans="10:29" s="54" customFormat="1">
      <c r="J207" s="63"/>
      <c r="K207" s="63"/>
      <c r="L207" s="63"/>
      <c r="M207" s="63"/>
      <c r="Z207" s="63"/>
      <c r="AA207" s="63"/>
      <c r="AB207" s="63"/>
      <c r="AC207" s="63"/>
    </row>
    <row r="208" spans="10:29" s="54" customFormat="1">
      <c r="J208" s="63"/>
      <c r="K208" s="63"/>
      <c r="L208" s="63"/>
      <c r="M208" s="63"/>
      <c r="Z208" s="63"/>
      <c r="AA208" s="63"/>
      <c r="AB208" s="63"/>
      <c r="AC208" s="63"/>
    </row>
    <row r="209" spans="10:29" s="54" customFormat="1">
      <c r="J209" s="63"/>
      <c r="K209" s="63"/>
      <c r="L209" s="63"/>
      <c r="M209" s="63"/>
      <c r="Z209" s="63"/>
      <c r="AA209" s="63"/>
      <c r="AB209" s="63"/>
      <c r="AC209" s="63"/>
    </row>
    <row r="210" spans="10:29" s="54" customFormat="1">
      <c r="J210" s="63"/>
      <c r="K210" s="63"/>
      <c r="L210" s="63"/>
      <c r="M210" s="63"/>
      <c r="Z210" s="63"/>
      <c r="AA210" s="63"/>
      <c r="AB210" s="63"/>
      <c r="AC210" s="63"/>
    </row>
    <row r="211" spans="10:29" s="54" customFormat="1">
      <c r="J211" s="63"/>
      <c r="K211" s="63"/>
      <c r="L211" s="63"/>
      <c r="M211" s="63"/>
      <c r="Z211" s="63"/>
      <c r="AA211" s="63"/>
      <c r="AB211" s="63"/>
      <c r="AC211" s="63"/>
    </row>
    <row r="212" spans="10:29" s="54" customFormat="1">
      <c r="J212" s="63"/>
      <c r="K212" s="63"/>
      <c r="L212" s="63"/>
      <c r="M212" s="63"/>
      <c r="Z212" s="63"/>
      <c r="AA212" s="63"/>
      <c r="AB212" s="63"/>
      <c r="AC212" s="63"/>
    </row>
    <row r="213" spans="10:29" s="54" customFormat="1">
      <c r="J213" s="63"/>
      <c r="K213" s="63"/>
      <c r="L213" s="63"/>
      <c r="M213" s="63"/>
      <c r="Z213" s="63"/>
      <c r="AA213" s="63"/>
      <c r="AB213" s="63"/>
      <c r="AC213" s="63"/>
    </row>
    <row r="214" spans="10:29" s="54" customFormat="1">
      <c r="J214" s="63"/>
      <c r="K214" s="63"/>
      <c r="L214" s="63"/>
      <c r="M214" s="63"/>
      <c r="Z214" s="63"/>
      <c r="AA214" s="63"/>
      <c r="AB214" s="63"/>
      <c r="AC214" s="63"/>
    </row>
    <row r="215" spans="10:29" s="54" customFormat="1">
      <c r="J215" s="63"/>
      <c r="K215" s="63"/>
      <c r="L215" s="63"/>
      <c r="M215" s="63"/>
      <c r="Z215" s="63"/>
      <c r="AA215" s="63"/>
      <c r="AB215" s="63"/>
      <c r="AC215" s="63"/>
    </row>
    <row r="216" spans="10:29" s="54" customFormat="1">
      <c r="J216" s="63"/>
      <c r="K216" s="63"/>
      <c r="L216" s="63"/>
      <c r="M216" s="63"/>
      <c r="Z216" s="63"/>
      <c r="AA216" s="63"/>
      <c r="AB216" s="63"/>
      <c r="AC216" s="63"/>
    </row>
    <row r="217" spans="10:29" s="54" customFormat="1">
      <c r="J217" s="63"/>
      <c r="K217" s="63"/>
      <c r="L217" s="63"/>
      <c r="M217" s="63"/>
      <c r="Z217" s="63"/>
      <c r="AA217" s="63"/>
      <c r="AB217" s="63"/>
      <c r="AC217" s="63"/>
    </row>
    <row r="218" spans="10:29" s="54" customFormat="1">
      <c r="J218" s="63"/>
      <c r="K218" s="63"/>
      <c r="L218" s="63"/>
      <c r="M218" s="63"/>
      <c r="Z218" s="63"/>
      <c r="AA218" s="63"/>
      <c r="AB218" s="63"/>
      <c r="AC218" s="63"/>
    </row>
    <row r="219" spans="10:29" s="54" customFormat="1">
      <c r="J219" s="63"/>
      <c r="K219" s="63"/>
      <c r="L219" s="63"/>
      <c r="M219" s="63"/>
      <c r="Z219" s="63"/>
      <c r="AA219" s="63"/>
      <c r="AB219" s="63"/>
      <c r="AC219" s="63"/>
    </row>
    <row r="220" spans="10:29" s="54" customFormat="1">
      <c r="J220" s="63"/>
      <c r="K220" s="63"/>
      <c r="L220" s="63"/>
      <c r="M220" s="63"/>
      <c r="Z220" s="63"/>
      <c r="AA220" s="63"/>
      <c r="AB220" s="63"/>
      <c r="AC220" s="63"/>
    </row>
    <row r="221" spans="10:29" s="54" customFormat="1">
      <c r="J221" s="63"/>
      <c r="K221" s="63"/>
      <c r="L221" s="63"/>
      <c r="M221" s="63"/>
      <c r="Z221" s="63"/>
      <c r="AA221" s="63"/>
      <c r="AB221" s="63"/>
      <c r="AC221" s="63"/>
    </row>
    <row r="222" spans="10:29" s="54" customFormat="1">
      <c r="J222" s="63"/>
      <c r="K222" s="63"/>
      <c r="L222" s="63"/>
      <c r="M222" s="63"/>
      <c r="Z222" s="63"/>
      <c r="AA222" s="63"/>
      <c r="AB222" s="63"/>
      <c r="AC222" s="63"/>
    </row>
    <row r="223" spans="10:29" s="54" customFormat="1">
      <c r="J223" s="63"/>
      <c r="K223" s="63"/>
      <c r="L223" s="63"/>
      <c r="M223" s="63"/>
      <c r="Z223" s="63"/>
      <c r="AA223" s="63"/>
      <c r="AB223" s="63"/>
      <c r="AC223" s="63"/>
    </row>
    <row r="224" spans="10:29" s="54" customFormat="1">
      <c r="J224" s="63"/>
      <c r="K224" s="63"/>
      <c r="L224" s="63"/>
      <c r="M224" s="63"/>
      <c r="Z224" s="63"/>
      <c r="AA224" s="63"/>
      <c r="AB224" s="63"/>
      <c r="AC224" s="63"/>
    </row>
    <row r="225" spans="10:29" s="54" customFormat="1">
      <c r="J225" s="63"/>
      <c r="K225" s="63"/>
      <c r="L225" s="63"/>
      <c r="M225" s="63"/>
      <c r="Z225" s="63"/>
      <c r="AA225" s="63"/>
      <c r="AB225" s="63"/>
      <c r="AC225" s="63"/>
    </row>
    <row r="226" spans="10:29" s="54" customFormat="1">
      <c r="J226" s="63"/>
      <c r="K226" s="63"/>
      <c r="L226" s="63"/>
      <c r="M226" s="63"/>
      <c r="Z226" s="63"/>
      <c r="AA226" s="63"/>
      <c r="AB226" s="63"/>
      <c r="AC226" s="63"/>
    </row>
    <row r="227" spans="10:29" s="54" customFormat="1">
      <c r="J227" s="63"/>
      <c r="K227" s="63"/>
      <c r="L227" s="63"/>
      <c r="M227" s="63"/>
      <c r="Z227" s="63"/>
      <c r="AA227" s="63"/>
      <c r="AB227" s="63"/>
      <c r="AC227" s="63"/>
    </row>
    <row r="228" spans="10:29" s="54" customFormat="1">
      <c r="J228" s="63"/>
      <c r="K228" s="63"/>
      <c r="L228" s="63"/>
      <c r="M228" s="63"/>
      <c r="Z228" s="63"/>
      <c r="AA228" s="63"/>
      <c r="AB228" s="63"/>
      <c r="AC228" s="63"/>
    </row>
    <row r="229" spans="10:29" s="54" customFormat="1">
      <c r="J229" s="63"/>
      <c r="K229" s="63"/>
      <c r="L229" s="63"/>
      <c r="M229" s="63"/>
      <c r="Z229" s="63"/>
      <c r="AA229" s="63"/>
      <c r="AB229" s="63"/>
      <c r="AC229" s="63"/>
    </row>
    <row r="230" spans="10:29" s="54" customFormat="1">
      <c r="J230" s="63"/>
      <c r="K230" s="63"/>
      <c r="L230" s="63"/>
      <c r="M230" s="63"/>
      <c r="Z230" s="63"/>
      <c r="AA230" s="63"/>
      <c r="AB230" s="63"/>
      <c r="AC230" s="63"/>
    </row>
    <row r="231" spans="10:29" s="54" customFormat="1">
      <c r="J231" s="63"/>
      <c r="K231" s="63"/>
      <c r="L231" s="63"/>
      <c r="M231" s="63"/>
      <c r="Z231" s="63"/>
      <c r="AA231" s="63"/>
      <c r="AB231" s="63"/>
      <c r="AC231" s="63"/>
    </row>
    <row r="232" spans="10:29" s="54" customFormat="1">
      <c r="J232" s="63"/>
      <c r="K232" s="63"/>
      <c r="L232" s="63"/>
      <c r="M232" s="63"/>
      <c r="Z232" s="63"/>
      <c r="AA232" s="63"/>
      <c r="AB232" s="63"/>
      <c r="AC232" s="63"/>
    </row>
    <row r="233" spans="10:29" s="54" customFormat="1">
      <c r="J233" s="63"/>
      <c r="K233" s="63"/>
      <c r="L233" s="63"/>
      <c r="M233" s="63"/>
      <c r="Z233" s="63"/>
      <c r="AA233" s="63"/>
      <c r="AB233" s="63"/>
      <c r="AC233" s="63"/>
    </row>
    <row r="234" spans="10:29" s="54" customFormat="1">
      <c r="J234" s="63"/>
      <c r="K234" s="63"/>
      <c r="L234" s="63"/>
      <c r="M234" s="63"/>
      <c r="Z234" s="63"/>
      <c r="AA234" s="63"/>
      <c r="AB234" s="63"/>
      <c r="AC234" s="63"/>
    </row>
    <row r="235" spans="10:29" s="54" customFormat="1">
      <c r="J235" s="63"/>
      <c r="K235" s="63"/>
      <c r="L235" s="63"/>
      <c r="M235" s="63"/>
      <c r="Z235" s="63"/>
      <c r="AA235" s="63"/>
      <c r="AB235" s="63"/>
      <c r="AC235" s="63"/>
    </row>
    <row r="236" spans="10:29" s="54" customFormat="1">
      <c r="J236" s="63"/>
      <c r="K236" s="63"/>
      <c r="L236" s="63"/>
      <c r="M236" s="63"/>
      <c r="Z236" s="63"/>
      <c r="AA236" s="63"/>
      <c r="AB236" s="63"/>
      <c r="AC236" s="63"/>
    </row>
    <row r="237" spans="10:29" s="54" customFormat="1">
      <c r="J237" s="63"/>
      <c r="K237" s="63"/>
      <c r="L237" s="63"/>
      <c r="M237" s="63"/>
      <c r="Z237" s="63"/>
      <c r="AA237" s="63"/>
      <c r="AB237" s="63"/>
      <c r="AC237" s="63"/>
    </row>
    <row r="238" spans="10:29" s="54" customFormat="1">
      <c r="J238" s="63"/>
      <c r="K238" s="63"/>
      <c r="L238" s="63"/>
      <c r="M238" s="63"/>
      <c r="Z238" s="63"/>
      <c r="AA238" s="63"/>
      <c r="AB238" s="63"/>
      <c r="AC238" s="63"/>
    </row>
    <row r="239" spans="10:29" s="54" customFormat="1">
      <c r="J239" s="63"/>
      <c r="K239" s="63"/>
      <c r="L239" s="63"/>
      <c r="M239" s="63"/>
      <c r="Z239" s="63"/>
      <c r="AA239" s="63"/>
      <c r="AB239" s="63"/>
      <c r="AC239" s="63"/>
    </row>
    <row r="240" spans="10:29" s="54" customFormat="1">
      <c r="J240" s="63"/>
      <c r="K240" s="63"/>
      <c r="L240" s="63"/>
      <c r="M240" s="63"/>
      <c r="Z240" s="63"/>
      <c r="AA240" s="63"/>
      <c r="AB240" s="63"/>
      <c r="AC240" s="63"/>
    </row>
    <row r="241" spans="10:29" s="54" customFormat="1">
      <c r="J241" s="63"/>
      <c r="K241" s="63"/>
      <c r="L241" s="63"/>
      <c r="M241" s="63"/>
      <c r="Z241" s="63"/>
      <c r="AA241" s="63"/>
      <c r="AB241" s="63"/>
      <c r="AC241" s="63"/>
    </row>
    <row r="242" spans="10:29" s="54" customFormat="1">
      <c r="J242" s="63"/>
      <c r="K242" s="63"/>
      <c r="L242" s="63"/>
      <c r="M242" s="63"/>
      <c r="Z242" s="63"/>
      <c r="AA242" s="63"/>
      <c r="AB242" s="63"/>
      <c r="AC242" s="63"/>
    </row>
    <row r="243" spans="10:29" s="54" customFormat="1">
      <c r="J243" s="63"/>
      <c r="K243" s="63"/>
      <c r="L243" s="63"/>
      <c r="M243" s="63"/>
      <c r="Z243" s="63"/>
      <c r="AA243" s="63"/>
      <c r="AB243" s="63"/>
      <c r="AC243" s="63"/>
    </row>
    <row r="244" spans="10:29" s="54" customFormat="1">
      <c r="J244" s="63"/>
      <c r="K244" s="63"/>
      <c r="L244" s="63"/>
      <c r="M244" s="63"/>
      <c r="Z244" s="63"/>
      <c r="AA244" s="63"/>
      <c r="AB244" s="63"/>
      <c r="AC244" s="63"/>
    </row>
    <row r="245" spans="10:29" s="54" customFormat="1">
      <c r="J245" s="63"/>
      <c r="K245" s="63"/>
      <c r="L245" s="63"/>
      <c r="M245" s="63"/>
      <c r="Z245" s="63"/>
      <c r="AA245" s="63"/>
      <c r="AB245" s="63"/>
      <c r="AC245" s="63"/>
    </row>
    <row r="246" spans="10:29" s="54" customFormat="1">
      <c r="J246" s="63"/>
      <c r="K246" s="63"/>
      <c r="L246" s="63"/>
      <c r="M246" s="63"/>
      <c r="Z246" s="63"/>
      <c r="AA246" s="63"/>
      <c r="AB246" s="63"/>
      <c r="AC246" s="63"/>
    </row>
    <row r="247" spans="10:29" s="54" customFormat="1">
      <c r="J247" s="63"/>
      <c r="K247" s="63"/>
      <c r="L247" s="63"/>
      <c r="M247" s="63"/>
      <c r="Z247" s="63"/>
      <c r="AA247" s="63"/>
      <c r="AB247" s="63"/>
      <c r="AC247" s="63"/>
    </row>
    <row r="248" spans="10:29" s="54" customFormat="1">
      <c r="J248" s="63"/>
      <c r="K248" s="63"/>
      <c r="L248" s="63"/>
      <c r="M248" s="63"/>
      <c r="Z248" s="63"/>
      <c r="AA248" s="63"/>
      <c r="AB248" s="63"/>
      <c r="AC248" s="63"/>
    </row>
    <row r="249" spans="10:29" s="54" customFormat="1">
      <c r="J249" s="63"/>
      <c r="K249" s="63"/>
      <c r="L249" s="63"/>
      <c r="M249" s="63"/>
      <c r="Z249" s="63"/>
      <c r="AA249" s="63"/>
      <c r="AB249" s="63"/>
      <c r="AC249" s="63"/>
    </row>
    <row r="250" spans="10:29" s="54" customFormat="1">
      <c r="J250" s="63"/>
      <c r="K250" s="63"/>
      <c r="L250" s="63"/>
      <c r="M250" s="63"/>
      <c r="Z250" s="63"/>
      <c r="AA250" s="63"/>
      <c r="AB250" s="63"/>
      <c r="AC250" s="63"/>
    </row>
    <row r="251" spans="10:29" s="54" customFormat="1">
      <c r="J251" s="63"/>
      <c r="K251" s="63"/>
      <c r="L251" s="63"/>
      <c r="M251" s="63"/>
      <c r="Z251" s="63"/>
      <c r="AA251" s="63"/>
      <c r="AB251" s="63"/>
      <c r="AC251" s="63"/>
    </row>
    <row r="252" spans="10:29" s="54" customFormat="1">
      <c r="J252" s="63"/>
      <c r="K252" s="63"/>
      <c r="L252" s="63"/>
      <c r="M252" s="63"/>
      <c r="Z252" s="63"/>
      <c r="AA252" s="63"/>
      <c r="AB252" s="63"/>
      <c r="AC252" s="63"/>
    </row>
    <row r="253" spans="10:29" s="54" customFormat="1">
      <c r="J253" s="63"/>
      <c r="K253" s="63"/>
      <c r="L253" s="63"/>
      <c r="M253" s="63"/>
      <c r="Z253" s="63"/>
      <c r="AA253" s="63"/>
      <c r="AB253" s="63"/>
      <c r="AC253" s="63"/>
    </row>
    <row r="254" spans="10:29" s="54" customFormat="1">
      <c r="J254" s="63"/>
      <c r="K254" s="63"/>
      <c r="L254" s="63"/>
      <c r="M254" s="63"/>
      <c r="Z254" s="63"/>
      <c r="AA254" s="63"/>
      <c r="AB254" s="63"/>
      <c r="AC254" s="63"/>
    </row>
    <row r="255" spans="10:29" s="54" customFormat="1">
      <c r="J255" s="63"/>
      <c r="K255" s="63"/>
      <c r="L255" s="63"/>
      <c r="M255" s="63"/>
      <c r="Z255" s="63"/>
      <c r="AA255" s="63"/>
      <c r="AB255" s="63"/>
      <c r="AC255" s="63"/>
    </row>
    <row r="256" spans="10:29" s="54" customFormat="1">
      <c r="J256" s="63"/>
      <c r="K256" s="63"/>
      <c r="L256" s="63"/>
      <c r="M256" s="63"/>
      <c r="Z256" s="63"/>
      <c r="AA256" s="63"/>
      <c r="AB256" s="63"/>
      <c r="AC256" s="63"/>
    </row>
    <row r="257" spans="10:29" s="54" customFormat="1">
      <c r="J257" s="63"/>
      <c r="K257" s="63"/>
      <c r="L257" s="63"/>
      <c r="M257" s="63"/>
      <c r="Z257" s="63"/>
      <c r="AA257" s="63"/>
      <c r="AB257" s="63"/>
      <c r="AC257" s="63"/>
    </row>
    <row r="258" spans="10:29" s="54" customFormat="1">
      <c r="J258" s="63"/>
      <c r="K258" s="63"/>
      <c r="L258" s="63"/>
      <c r="M258" s="63"/>
      <c r="Z258" s="63"/>
      <c r="AA258" s="63"/>
      <c r="AB258" s="63"/>
      <c r="AC258" s="63"/>
    </row>
    <row r="259" spans="10:29" s="54" customFormat="1">
      <c r="J259" s="63"/>
      <c r="K259" s="63"/>
      <c r="L259" s="63"/>
      <c r="M259" s="63"/>
      <c r="Z259" s="63"/>
      <c r="AA259" s="63"/>
      <c r="AB259" s="63"/>
      <c r="AC259" s="63"/>
    </row>
    <row r="260" spans="10:29" s="54" customFormat="1">
      <c r="J260" s="63"/>
      <c r="K260" s="63"/>
      <c r="L260" s="63"/>
      <c r="M260" s="63"/>
      <c r="Z260" s="63"/>
      <c r="AA260" s="63"/>
      <c r="AB260" s="63"/>
      <c r="AC260" s="63"/>
    </row>
    <row r="261" spans="10:29" s="54" customFormat="1">
      <c r="J261" s="63"/>
      <c r="K261" s="63"/>
      <c r="L261" s="63"/>
      <c r="M261" s="63"/>
      <c r="Z261" s="63"/>
      <c r="AA261" s="63"/>
      <c r="AB261" s="63"/>
      <c r="AC261" s="63"/>
    </row>
    <row r="262" spans="10:29" s="54" customFormat="1">
      <c r="J262" s="63"/>
      <c r="K262" s="63"/>
      <c r="L262" s="63"/>
      <c r="M262" s="63"/>
      <c r="Z262" s="63"/>
      <c r="AA262" s="63"/>
      <c r="AB262" s="63"/>
      <c r="AC262" s="63"/>
    </row>
    <row r="263" spans="10:29" s="54" customFormat="1">
      <c r="J263" s="63"/>
      <c r="K263" s="63"/>
      <c r="L263" s="63"/>
      <c r="M263" s="63"/>
      <c r="Z263" s="63"/>
      <c r="AA263" s="63"/>
      <c r="AB263" s="63"/>
      <c r="AC263" s="63"/>
    </row>
  </sheetData>
  <phoneticPr fontId="2" type="noConversion"/>
  <pageMargins left="0.75" right="0.75" top="1" bottom="1" header="0.5" footer="0.5"/>
  <pageSetup paperSize="9" scale="62" orientation="landscape" blackAndWhite="1" horizontalDpi="300" verticalDpi="300" r:id="rId1"/>
  <headerFooter alignWithMargins="0"/>
  <colBreaks count="3" manualBreakCount="3">
    <brk id="12" max="1048575" man="1"/>
    <brk id="28" min="6" max="58" man="1"/>
    <brk id="44" min="6" max="5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ayfa6">
    <tabColor theme="5" tint="0.39997558519241921"/>
  </sheetPr>
  <dimension ref="A1:G44"/>
  <sheetViews>
    <sheetView workbookViewId="0"/>
  </sheetViews>
  <sheetFormatPr defaultRowHeight="12.75"/>
  <cols>
    <col min="1" max="1" width="9.140625" style="54"/>
    <col min="2" max="2" width="30.7109375" style="5" customWidth="1"/>
    <col min="3" max="5" width="25.7109375" style="5" customWidth="1"/>
    <col min="6" max="7" width="9.140625" style="54"/>
    <col min="8" max="16384" width="9.140625" style="5"/>
  </cols>
  <sheetData>
    <row r="1" spans="1:7" s="54" customFormat="1"/>
    <row r="2" spans="1:7" s="54" customFormat="1"/>
    <row r="3" spans="1:7" s="54" customFormat="1"/>
    <row r="4" spans="1:7" s="54" customFormat="1"/>
    <row r="5" spans="1:7" s="65" customFormat="1">
      <c r="A5" s="59"/>
      <c r="B5" s="59"/>
      <c r="C5" s="59"/>
      <c r="D5" s="59"/>
      <c r="E5" s="59"/>
      <c r="F5" s="59"/>
      <c r="G5" s="59"/>
    </row>
    <row r="6" spans="1:7" s="65" customFormat="1">
      <c r="A6" s="59"/>
      <c r="B6" s="59"/>
      <c r="C6" s="59"/>
      <c r="D6" s="59"/>
      <c r="E6" s="59"/>
      <c r="F6" s="59"/>
      <c r="G6" s="59"/>
    </row>
    <row r="7" spans="1:7" s="65" customFormat="1">
      <c r="A7" s="59"/>
      <c r="B7" s="59"/>
      <c r="C7" s="59"/>
      <c r="D7" s="59"/>
      <c r="E7" s="59"/>
      <c r="F7" s="59"/>
      <c r="G7" s="59"/>
    </row>
    <row r="8" spans="1:7">
      <c r="A8" s="60"/>
      <c r="B8" s="79"/>
      <c r="C8" s="9" t="s">
        <v>4</v>
      </c>
      <c r="D8" s="9" t="s">
        <v>5</v>
      </c>
      <c r="E8" s="9" t="s">
        <v>6</v>
      </c>
      <c r="F8" s="60"/>
      <c r="G8" s="60"/>
    </row>
    <row r="9" spans="1:7" s="6" customFormat="1" ht="40.5" customHeight="1">
      <c r="A9" s="66" t="s">
        <v>31</v>
      </c>
      <c r="B9" s="16" t="str">
        <f>'TARİH GİRİŞ'!H10</f>
        <v>19/Eyl/2016-23/Eyl/2016</v>
      </c>
      <c r="C9" s="107" t="s">
        <v>290</v>
      </c>
      <c r="D9" s="105" t="s">
        <v>201</v>
      </c>
      <c r="E9" s="105" t="s">
        <v>202</v>
      </c>
      <c r="F9" s="59"/>
      <c r="G9" s="59"/>
    </row>
    <row r="10" spans="1:7" s="6" customFormat="1" ht="40.5" customHeight="1">
      <c r="A10" s="66" t="s">
        <v>32</v>
      </c>
      <c r="B10" s="16" t="str">
        <f>'TARİH GİRİŞ'!H11</f>
        <v>26/Eyl/2016-30/Eyl/2016</v>
      </c>
      <c r="C10" s="105" t="s">
        <v>203</v>
      </c>
      <c r="D10" s="105" t="s">
        <v>204</v>
      </c>
      <c r="E10" s="105" t="s">
        <v>205</v>
      </c>
      <c r="F10" s="60"/>
      <c r="G10" s="60"/>
    </row>
    <row r="11" spans="1:7" ht="40.5" customHeight="1">
      <c r="A11" s="66" t="s">
        <v>33</v>
      </c>
      <c r="B11" s="16" t="str">
        <f>'TARİH GİRİŞ'!H12</f>
        <v>03/Eki/2016-07/Eki/2016</v>
      </c>
      <c r="C11" s="105" t="s">
        <v>206</v>
      </c>
      <c r="D11" s="105" t="s">
        <v>207</v>
      </c>
      <c r="E11" s="105" t="s">
        <v>207</v>
      </c>
      <c r="F11" s="60"/>
      <c r="G11" s="60"/>
    </row>
    <row r="12" spans="1:7" ht="40.5" customHeight="1">
      <c r="A12" s="66" t="s">
        <v>34</v>
      </c>
      <c r="B12" s="16" t="str">
        <f>'TARİH GİRİŞ'!H13</f>
        <v>10/Eki/2016-14/Eki/2016</v>
      </c>
      <c r="C12" s="105" t="s">
        <v>208</v>
      </c>
      <c r="D12" s="105" t="s">
        <v>208</v>
      </c>
      <c r="E12" s="105" t="s">
        <v>208</v>
      </c>
      <c r="F12" s="60"/>
      <c r="G12" s="60"/>
    </row>
    <row r="13" spans="1:7" s="6" customFormat="1" ht="40.5" customHeight="1">
      <c r="A13" s="66" t="s">
        <v>35</v>
      </c>
      <c r="B13" s="16" t="str">
        <f>'TARİH GİRİŞ'!H14</f>
        <v>17/Eki/2016-21/Eki/2016</v>
      </c>
      <c r="C13" s="105" t="s">
        <v>209</v>
      </c>
      <c r="D13" s="105" t="s">
        <v>210</v>
      </c>
      <c r="E13" s="105" t="s">
        <v>210</v>
      </c>
      <c r="F13" s="59"/>
      <c r="G13" s="59"/>
    </row>
    <row r="14" spans="1:7" s="6" customFormat="1" ht="40.5" customHeight="1">
      <c r="A14" s="66" t="s">
        <v>36</v>
      </c>
      <c r="B14" s="16" t="str">
        <f>'TARİH GİRİŞ'!H15</f>
        <v>24/Eki/2016-28/Eki/2016</v>
      </c>
      <c r="C14" s="105" t="s">
        <v>211</v>
      </c>
      <c r="D14" s="105" t="s">
        <v>212</v>
      </c>
      <c r="E14" s="105" t="s">
        <v>212</v>
      </c>
      <c r="F14" s="60"/>
      <c r="G14" s="60"/>
    </row>
    <row r="15" spans="1:7" ht="40.5" customHeight="1">
      <c r="A15" s="66" t="s">
        <v>37</v>
      </c>
      <c r="B15" s="16" t="str">
        <f>'TARİH GİRİŞ'!H16</f>
        <v>31/Eki/2016-04/Kas/2016</v>
      </c>
      <c r="C15" s="105" t="s">
        <v>213</v>
      </c>
      <c r="D15" s="105" t="s">
        <v>214</v>
      </c>
      <c r="E15" s="105" t="s">
        <v>215</v>
      </c>
      <c r="F15" s="60"/>
      <c r="G15" s="60"/>
    </row>
    <row r="16" spans="1:7" ht="40.5" customHeight="1">
      <c r="A16" s="66" t="s">
        <v>38</v>
      </c>
      <c r="B16" s="16" t="str">
        <f>'TARİH GİRİŞ'!H17</f>
        <v>07/Kas/2016-11/Kas/2016</v>
      </c>
      <c r="C16" s="105" t="s">
        <v>216</v>
      </c>
      <c r="D16" s="105" t="s">
        <v>291</v>
      </c>
      <c r="E16" s="105" t="s">
        <v>291</v>
      </c>
      <c r="F16" s="60"/>
      <c r="G16" s="60"/>
    </row>
    <row r="17" spans="1:7" s="6" customFormat="1" ht="40.5" customHeight="1">
      <c r="A17" s="66" t="s">
        <v>39</v>
      </c>
      <c r="B17" s="16" t="str">
        <f>'TARİH GİRİŞ'!H18</f>
        <v>14/Kas/2016-18/Kas/2016</v>
      </c>
      <c r="C17" s="105" t="s">
        <v>217</v>
      </c>
      <c r="D17" s="105" t="s">
        <v>217</v>
      </c>
      <c r="E17" s="106" t="s">
        <v>218</v>
      </c>
      <c r="F17" s="59"/>
      <c r="G17" s="59"/>
    </row>
    <row r="18" spans="1:7" ht="40.5" customHeight="1">
      <c r="A18" s="66" t="s">
        <v>40</v>
      </c>
      <c r="B18" s="16" t="str">
        <f>'TARİH GİRİŞ'!H19</f>
        <v>21/Kas/2016-25/Kas/2016</v>
      </c>
      <c r="C18" s="106" t="s">
        <v>219</v>
      </c>
      <c r="D18" s="106" t="s">
        <v>220</v>
      </c>
      <c r="E18" s="106" t="s">
        <v>221</v>
      </c>
      <c r="F18" s="60"/>
      <c r="G18" s="60"/>
    </row>
    <row r="19" spans="1:7" ht="40.5" customHeight="1">
      <c r="A19" s="66" t="s">
        <v>41</v>
      </c>
      <c r="B19" s="16" t="str">
        <f>'TARİH GİRİŞ'!H20</f>
        <v>28/Kas/2016-02/Ara/2016</v>
      </c>
      <c r="C19" s="106" t="s">
        <v>222</v>
      </c>
      <c r="D19" s="106" t="s">
        <v>223</v>
      </c>
      <c r="E19" s="106" t="s">
        <v>224</v>
      </c>
      <c r="F19" s="60"/>
      <c r="G19" s="60"/>
    </row>
    <row r="20" spans="1:7" ht="40.5" customHeight="1">
      <c r="A20" s="66" t="s">
        <v>42</v>
      </c>
      <c r="B20" s="16" t="str">
        <f>'TARİH GİRİŞ'!H21</f>
        <v>05/Ara/2016-09/Ara/2016</v>
      </c>
      <c r="C20" s="106" t="s">
        <v>225</v>
      </c>
      <c r="D20" s="106" t="s">
        <v>226</v>
      </c>
      <c r="E20" s="106" t="s">
        <v>227</v>
      </c>
      <c r="F20" s="60"/>
      <c r="G20" s="60"/>
    </row>
    <row r="21" spans="1:7" s="6" customFormat="1" ht="40.5" customHeight="1">
      <c r="A21" s="66" t="s">
        <v>43</v>
      </c>
      <c r="B21" s="16" t="str">
        <f>'TARİH GİRİŞ'!H22</f>
        <v>12/Ara/2016-16/Ara/2016</v>
      </c>
      <c r="C21" s="106" t="s">
        <v>228</v>
      </c>
      <c r="D21" s="106" t="s">
        <v>229</v>
      </c>
      <c r="E21" s="106" t="s">
        <v>230</v>
      </c>
      <c r="F21" s="59"/>
      <c r="G21" s="59"/>
    </row>
    <row r="22" spans="1:7" s="6" customFormat="1" ht="40.5" customHeight="1">
      <c r="A22" s="66" t="s">
        <v>44</v>
      </c>
      <c r="B22" s="16" t="str">
        <f>'TARİH GİRİŞ'!H23</f>
        <v>19/Ara/2016-23/Ara/2016</v>
      </c>
      <c r="C22" s="106" t="s">
        <v>231</v>
      </c>
      <c r="D22" s="106" t="s">
        <v>232</v>
      </c>
      <c r="E22" s="106" t="s">
        <v>233</v>
      </c>
      <c r="F22" s="60"/>
      <c r="G22" s="60"/>
    </row>
    <row r="23" spans="1:7" ht="40.5" customHeight="1">
      <c r="A23" s="66" t="s">
        <v>45</v>
      </c>
      <c r="B23" s="16" t="str">
        <f>'TARİH GİRİŞ'!H24</f>
        <v>26/Ara/2016-30/Ara/2016</v>
      </c>
      <c r="C23" s="106" t="s">
        <v>234</v>
      </c>
      <c r="D23" s="106" t="s">
        <v>235</v>
      </c>
      <c r="E23" s="106" t="s">
        <v>236</v>
      </c>
      <c r="F23" s="60"/>
      <c r="G23" s="60"/>
    </row>
    <row r="24" spans="1:7" ht="40.5" customHeight="1">
      <c r="A24" s="66" t="s">
        <v>46</v>
      </c>
      <c r="B24" s="16" t="str">
        <f>'TARİH GİRİŞ'!H25</f>
        <v>02/Oca/2017-06/Oca/2017</v>
      </c>
      <c r="C24" s="106" t="s">
        <v>237</v>
      </c>
      <c r="D24" s="106" t="s">
        <v>238</v>
      </c>
      <c r="E24" s="106" t="s">
        <v>238</v>
      </c>
      <c r="F24" s="60"/>
      <c r="G24" s="60"/>
    </row>
    <row r="25" spans="1:7" s="6" customFormat="1" ht="40.5" customHeight="1">
      <c r="A25" s="66" t="s">
        <v>47</v>
      </c>
      <c r="B25" s="16" t="str">
        <f>'TARİH GİRİŞ'!H26</f>
        <v>09/Oca/2017-13/Oca/2017</v>
      </c>
      <c r="C25" s="106" t="s">
        <v>239</v>
      </c>
      <c r="D25" s="106" t="s">
        <v>239</v>
      </c>
      <c r="E25" s="106" t="s">
        <v>240</v>
      </c>
      <c r="F25" s="59"/>
      <c r="G25" s="59"/>
    </row>
    <row r="26" spans="1:7" ht="40.5" customHeight="1">
      <c r="A26" s="66" t="s">
        <v>48</v>
      </c>
      <c r="B26" s="16" t="str">
        <f>'TARİH GİRİŞ'!H27</f>
        <v>16/Oca/2017-20/Oca/2017</v>
      </c>
      <c r="C26" s="106" t="s">
        <v>241</v>
      </c>
      <c r="D26" s="106" t="s">
        <v>242</v>
      </c>
      <c r="E26" s="106" t="s">
        <v>243</v>
      </c>
      <c r="F26" s="60"/>
      <c r="G26" s="60"/>
    </row>
    <row r="27" spans="1:7" ht="40.5" customHeight="1">
      <c r="A27" s="66" t="s">
        <v>49</v>
      </c>
      <c r="B27" s="16" t="str">
        <f>'TARİH GİRİŞ'!H28</f>
        <v>06/Şub/2017-10/Şub/2017</v>
      </c>
      <c r="C27" s="106" t="s">
        <v>244</v>
      </c>
      <c r="D27" s="106" t="s">
        <v>245</v>
      </c>
      <c r="E27" s="106" t="s">
        <v>246</v>
      </c>
      <c r="F27" s="60"/>
      <c r="G27" s="60"/>
    </row>
    <row r="28" spans="1:7" ht="40.5" customHeight="1">
      <c r="A28" s="66" t="s">
        <v>50</v>
      </c>
      <c r="B28" s="16" t="str">
        <f>'TARİH GİRİŞ'!H29</f>
        <v>13/Şub/2017-17/Şub/2017</v>
      </c>
      <c r="C28" s="106" t="s">
        <v>247</v>
      </c>
      <c r="D28" s="106" t="s">
        <v>248</v>
      </c>
      <c r="E28" s="106" t="s">
        <v>249</v>
      </c>
      <c r="F28" s="60"/>
      <c r="G28" s="60"/>
    </row>
    <row r="29" spans="1:7" s="6" customFormat="1" ht="40.5" customHeight="1">
      <c r="A29" s="66" t="s">
        <v>51</v>
      </c>
      <c r="B29" s="16" t="str">
        <f>'TARİH GİRİŞ'!H30</f>
        <v>20/Şub/2017-24/Şub/2017</v>
      </c>
      <c r="C29" s="106" t="s">
        <v>250</v>
      </c>
      <c r="D29" s="106" t="s">
        <v>251</v>
      </c>
      <c r="E29" s="106" t="s">
        <v>252</v>
      </c>
      <c r="F29" s="59"/>
      <c r="G29" s="59"/>
    </row>
    <row r="30" spans="1:7" s="6" customFormat="1" ht="40.5" customHeight="1">
      <c r="A30" s="66" t="s">
        <v>52</v>
      </c>
      <c r="B30" s="16" t="str">
        <f>'TARİH GİRİŞ'!H31</f>
        <v>27/Şub/2017-03/Mar/2017</v>
      </c>
      <c r="C30" s="106" t="s">
        <v>253</v>
      </c>
      <c r="D30" s="106" t="s">
        <v>254</v>
      </c>
      <c r="E30" s="106" t="s">
        <v>255</v>
      </c>
      <c r="F30" s="60"/>
      <c r="G30" s="60"/>
    </row>
    <row r="31" spans="1:7" ht="40.5" customHeight="1">
      <c r="A31" s="66" t="s">
        <v>53</v>
      </c>
      <c r="B31" s="16" t="str">
        <f>'TARİH GİRİŞ'!H32</f>
        <v>06/Mar/2017-10/Mar/2017</v>
      </c>
      <c r="C31" s="106" t="s">
        <v>256</v>
      </c>
      <c r="D31" s="106" t="s">
        <v>257</v>
      </c>
      <c r="E31" s="106" t="s">
        <v>258</v>
      </c>
      <c r="F31" s="60"/>
      <c r="G31" s="60"/>
    </row>
    <row r="32" spans="1:7" ht="40.5" customHeight="1">
      <c r="A32" s="66" t="s">
        <v>54</v>
      </c>
      <c r="B32" s="16" t="str">
        <f>'TARİH GİRİŞ'!H33</f>
        <v>13/Mar/2017-17/Mar/2017</v>
      </c>
      <c r="C32" s="106" t="s">
        <v>259</v>
      </c>
      <c r="D32" s="106" t="s">
        <v>259</v>
      </c>
      <c r="E32" s="106" t="s">
        <v>260</v>
      </c>
      <c r="F32" s="60"/>
      <c r="G32" s="60"/>
    </row>
    <row r="33" spans="1:7" s="6" customFormat="1" ht="40.5" customHeight="1">
      <c r="A33" s="66" t="s">
        <v>55</v>
      </c>
      <c r="B33" s="16" t="str">
        <f>'TARİH GİRİŞ'!H34</f>
        <v>20/Mar/2017-24/Mar/2017</v>
      </c>
      <c r="C33" s="106" t="s">
        <v>261</v>
      </c>
      <c r="D33" s="106" t="s">
        <v>261</v>
      </c>
      <c r="E33" s="106" t="s">
        <v>262</v>
      </c>
      <c r="F33" s="59"/>
      <c r="G33" s="59"/>
    </row>
    <row r="34" spans="1:7" s="6" customFormat="1" ht="40.5" customHeight="1">
      <c r="A34" s="66" t="s">
        <v>56</v>
      </c>
      <c r="B34" s="16" t="str">
        <f>'TARİH GİRİŞ'!H35</f>
        <v>27/Mar/2017-31/Mar/2017</v>
      </c>
      <c r="C34" s="106" t="s">
        <v>263</v>
      </c>
      <c r="D34" s="106" t="s">
        <v>264</v>
      </c>
      <c r="E34" s="106" t="s">
        <v>265</v>
      </c>
      <c r="F34" s="60"/>
      <c r="G34" s="60"/>
    </row>
    <row r="35" spans="1:7" ht="40.5" customHeight="1">
      <c r="A35" s="66" t="s">
        <v>57</v>
      </c>
      <c r="B35" s="16" t="str">
        <f>'TARİH GİRİŞ'!H36</f>
        <v>03/Nis/2017-07/Nis/2017</v>
      </c>
      <c r="C35" s="106" t="s">
        <v>266</v>
      </c>
      <c r="D35" s="106" t="s">
        <v>267</v>
      </c>
      <c r="E35" s="106" t="s">
        <v>267</v>
      </c>
      <c r="F35" s="60"/>
      <c r="G35" s="60"/>
    </row>
    <row r="36" spans="1:7" s="6" customFormat="1" ht="40.5" customHeight="1">
      <c r="A36" s="66" t="s">
        <v>58</v>
      </c>
      <c r="B36" s="16" t="str">
        <f>'TARİH GİRİŞ'!H37</f>
        <v>10/Nis/2017-14/Nis/2017</v>
      </c>
      <c r="C36" s="106" t="s">
        <v>268</v>
      </c>
      <c r="D36" s="106" t="s">
        <v>269</v>
      </c>
      <c r="E36" s="106" t="s">
        <v>270</v>
      </c>
      <c r="F36" s="60"/>
      <c r="G36" s="60"/>
    </row>
    <row r="37" spans="1:7" s="6" customFormat="1" ht="40.5" customHeight="1">
      <c r="A37" s="66" t="s">
        <v>59</v>
      </c>
      <c r="B37" s="16" t="str">
        <f>'TARİH GİRİŞ'!H38</f>
        <v>17/Nis/2017-21/Nis/2017</v>
      </c>
      <c r="C37" s="106" t="s">
        <v>271</v>
      </c>
      <c r="D37" s="106" t="s">
        <v>272</v>
      </c>
      <c r="E37" s="106" t="s">
        <v>272</v>
      </c>
      <c r="F37" s="59"/>
      <c r="G37" s="59"/>
    </row>
    <row r="38" spans="1:7" ht="40.5" customHeight="1">
      <c r="A38" s="66" t="s">
        <v>60</v>
      </c>
      <c r="B38" s="16" t="str">
        <f>'TARİH GİRİŞ'!H39</f>
        <v>24/Nis/2017-28/Nis/2017</v>
      </c>
      <c r="C38" s="106" t="s">
        <v>273</v>
      </c>
      <c r="D38" s="106" t="s">
        <v>273</v>
      </c>
      <c r="E38" s="106" t="s">
        <v>274</v>
      </c>
      <c r="F38" s="60"/>
      <c r="G38" s="60"/>
    </row>
    <row r="39" spans="1:7" ht="40.5" customHeight="1">
      <c r="A39" s="66" t="s">
        <v>61</v>
      </c>
      <c r="B39" s="16" t="str">
        <f>'TARİH GİRİŞ'!H40</f>
        <v>01/May/2017-05/May/2017</v>
      </c>
      <c r="C39" s="106" t="s">
        <v>198</v>
      </c>
      <c r="D39" s="106" t="s">
        <v>275</v>
      </c>
      <c r="E39" s="106" t="s">
        <v>276</v>
      </c>
      <c r="F39" s="60"/>
      <c r="G39" s="60"/>
    </row>
    <row r="40" spans="1:7" ht="40.5" customHeight="1">
      <c r="A40" s="66" t="s">
        <v>62</v>
      </c>
      <c r="B40" s="16" t="str">
        <f>'TARİH GİRİŞ'!H41</f>
        <v>08/May/2017-12/May/2017</v>
      </c>
      <c r="C40" s="106" t="s">
        <v>277</v>
      </c>
      <c r="D40" s="106" t="s">
        <v>278</v>
      </c>
      <c r="E40" s="106" t="s">
        <v>279</v>
      </c>
      <c r="F40" s="60"/>
      <c r="G40" s="60"/>
    </row>
    <row r="41" spans="1:7" s="6" customFormat="1" ht="40.5" customHeight="1">
      <c r="A41" s="66" t="s">
        <v>63</v>
      </c>
      <c r="B41" s="16" t="str">
        <f>'TARİH GİRİŞ'!H42</f>
        <v>15/May/2017-19/May/2017</v>
      </c>
      <c r="C41" s="106" t="s">
        <v>280</v>
      </c>
      <c r="D41" s="106" t="s">
        <v>281</v>
      </c>
      <c r="E41" s="106" t="s">
        <v>281</v>
      </c>
      <c r="F41" s="59"/>
      <c r="G41" s="59"/>
    </row>
    <row r="42" spans="1:7" ht="40.5" customHeight="1">
      <c r="A42" s="66" t="s">
        <v>64</v>
      </c>
      <c r="B42" s="16" t="str">
        <f>'TARİH GİRİŞ'!H43</f>
        <v>22/May/2017-26/May/2017</v>
      </c>
      <c r="C42" s="106" t="s">
        <v>282</v>
      </c>
      <c r="D42" s="106" t="s">
        <v>283</v>
      </c>
      <c r="E42" s="106" t="s">
        <v>284</v>
      </c>
      <c r="F42" s="60"/>
      <c r="G42" s="60"/>
    </row>
    <row r="43" spans="1:7" ht="40.5" customHeight="1">
      <c r="A43" s="66" t="s">
        <v>65</v>
      </c>
      <c r="B43" s="16" t="str">
        <f>'TARİH GİRİŞ'!H44</f>
        <v>29/May/2017-02/Haz/2017</v>
      </c>
      <c r="C43" s="106" t="s">
        <v>285</v>
      </c>
      <c r="D43" s="106" t="s">
        <v>286</v>
      </c>
      <c r="E43" s="106" t="s">
        <v>287</v>
      </c>
      <c r="F43" s="60"/>
      <c r="G43" s="60"/>
    </row>
    <row r="44" spans="1:7" ht="40.5" customHeight="1">
      <c r="A44" s="66" t="s">
        <v>66</v>
      </c>
      <c r="B44" s="16" t="str">
        <f>'TARİH GİRİŞ'!H45</f>
        <v>05/Haz/2017-09/Haz/2017</v>
      </c>
      <c r="C44" s="106" t="s">
        <v>288</v>
      </c>
      <c r="D44" s="106" t="s">
        <v>289</v>
      </c>
      <c r="E44" s="106" t="s">
        <v>289</v>
      </c>
      <c r="F44" s="60"/>
      <c r="G44" s="60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ayfa8">
    <tabColor theme="5" tint="0.79998168889431442"/>
  </sheetPr>
  <dimension ref="A1:AQ258"/>
  <sheetViews>
    <sheetView workbookViewId="0">
      <selection activeCell="D34" sqref="D34"/>
    </sheetView>
  </sheetViews>
  <sheetFormatPr defaultRowHeight="12.75"/>
  <cols>
    <col min="1" max="1" width="9.140625" style="76"/>
    <col min="2" max="2" width="30.7109375" style="7" customWidth="1"/>
    <col min="3" max="3" width="26.42578125" style="7" customWidth="1"/>
    <col min="4" max="4" width="28.5703125" style="76" customWidth="1"/>
    <col min="5" max="5" width="9.140625" style="76"/>
    <col min="6" max="6" width="9.140625" style="77"/>
    <col min="7" max="12" width="9.140625" style="76"/>
    <col min="13" max="13" width="9.140625" style="77"/>
    <col min="14" max="35" width="9.140625" style="76"/>
    <col min="36" max="16384" width="9.140625" style="7"/>
  </cols>
  <sheetData>
    <row r="1" spans="1:43" s="54" customFormat="1">
      <c r="K1" s="63"/>
      <c r="L1" s="63"/>
      <c r="X1" s="63"/>
      <c r="Y1" s="63"/>
      <c r="Z1" s="63"/>
      <c r="AA1" s="63"/>
    </row>
    <row r="2" spans="1:43" s="54" customFormat="1">
      <c r="K2" s="63"/>
      <c r="L2" s="63"/>
      <c r="X2" s="63"/>
      <c r="Y2" s="63"/>
      <c r="Z2" s="63"/>
      <c r="AA2" s="63"/>
    </row>
    <row r="3" spans="1:43" s="54" customFormat="1">
      <c r="K3" s="63"/>
      <c r="L3" s="63"/>
      <c r="X3" s="63"/>
      <c r="Y3" s="63"/>
      <c r="Z3" s="63"/>
      <c r="AA3" s="63"/>
    </row>
    <row r="4" spans="1:43" s="54" customFormat="1">
      <c r="K4" s="63"/>
      <c r="L4" s="63"/>
      <c r="X4" s="63"/>
      <c r="Y4" s="63"/>
      <c r="Z4" s="63"/>
      <c r="AA4" s="63"/>
    </row>
    <row r="5" spans="1:43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61"/>
      <c r="L5" s="64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61"/>
      <c r="Y5" s="64"/>
      <c r="Z5" s="61"/>
      <c r="AA5" s="61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61"/>
      <c r="AO5" s="64"/>
      <c r="AP5" s="61"/>
      <c r="AQ5" s="59"/>
    </row>
    <row r="6" spans="1:43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60"/>
      <c r="Z6" s="60"/>
      <c r="AA6" s="61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60"/>
      <c r="AO6" s="60"/>
      <c r="AP6" s="60"/>
      <c r="AQ6" s="59"/>
    </row>
    <row r="7" spans="1:43" s="78" customFormat="1">
      <c r="A7" s="68"/>
      <c r="B7" s="68"/>
      <c r="C7" s="68"/>
      <c r="D7" s="68"/>
      <c r="E7" s="68"/>
      <c r="F7" s="70"/>
      <c r="G7" s="68"/>
      <c r="H7" s="68"/>
      <c r="I7" s="68"/>
      <c r="J7" s="68"/>
      <c r="K7" s="68"/>
      <c r="L7" s="68"/>
      <c r="M7" s="70"/>
      <c r="N7" s="68"/>
      <c r="O7" s="68"/>
      <c r="P7" s="68"/>
      <c r="Q7" s="68"/>
      <c r="R7" s="68"/>
      <c r="S7" s="68"/>
      <c r="T7" s="68"/>
      <c r="U7" s="68"/>
    </row>
    <row r="8" spans="1:43">
      <c r="A8" s="60"/>
      <c r="B8" s="79"/>
      <c r="C8" s="9" t="s">
        <v>4</v>
      </c>
      <c r="D8" s="60"/>
      <c r="E8" s="60"/>
      <c r="F8" s="70"/>
      <c r="G8" s="60"/>
      <c r="H8" s="60"/>
      <c r="I8" s="60"/>
      <c r="J8" s="60"/>
      <c r="K8" s="60"/>
      <c r="L8" s="60"/>
      <c r="M8" s="70"/>
      <c r="N8" s="60"/>
      <c r="O8" s="60"/>
      <c r="P8" s="60"/>
      <c r="Q8" s="60"/>
      <c r="R8" s="60"/>
      <c r="S8" s="60"/>
      <c r="T8" s="74"/>
      <c r="U8" s="74"/>
    </row>
    <row r="9" spans="1:43" ht="40.5" customHeight="1">
      <c r="A9" s="66" t="s">
        <v>31</v>
      </c>
      <c r="B9" s="16" t="str">
        <f>'TARİH GİRİŞ'!H10</f>
        <v>19/Eyl/2016-23/Eyl/2016</v>
      </c>
      <c r="C9" s="100" t="s">
        <v>86</v>
      </c>
      <c r="D9" s="60"/>
      <c r="E9" s="60"/>
      <c r="F9" s="70"/>
      <c r="G9" s="60"/>
      <c r="H9" s="60"/>
      <c r="I9" s="60"/>
      <c r="J9" s="60"/>
      <c r="K9" s="60"/>
      <c r="L9" s="60"/>
      <c r="M9" s="70"/>
      <c r="N9" s="60"/>
      <c r="O9" s="60"/>
      <c r="P9" s="60"/>
      <c r="Q9" s="60"/>
      <c r="R9" s="60"/>
      <c r="S9" s="60"/>
      <c r="T9" s="74"/>
      <c r="U9" s="74"/>
    </row>
    <row r="10" spans="1:43" s="18" customFormat="1" ht="40.5" customHeight="1">
      <c r="A10" s="66" t="s">
        <v>32</v>
      </c>
      <c r="B10" s="16" t="str">
        <f>'TARİH GİRİŞ'!H11</f>
        <v>26/Eyl/2016-30/Eyl/2016</v>
      </c>
      <c r="C10" s="100" t="s">
        <v>87</v>
      </c>
      <c r="D10" s="68"/>
      <c r="E10" s="68"/>
      <c r="F10" s="70"/>
      <c r="G10" s="68"/>
      <c r="H10" s="68"/>
      <c r="I10" s="68"/>
      <c r="J10" s="68"/>
      <c r="K10" s="68"/>
      <c r="L10" s="68"/>
      <c r="M10" s="70"/>
      <c r="N10" s="68"/>
      <c r="O10" s="68"/>
      <c r="P10" s="68"/>
      <c r="Q10" s="68"/>
      <c r="R10" s="68"/>
      <c r="S10" s="68"/>
      <c r="T10" s="68"/>
      <c r="U10" s="6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43" s="18" customFormat="1" ht="40.5" customHeight="1">
      <c r="A11" s="66" t="s">
        <v>33</v>
      </c>
      <c r="B11" s="16" t="str">
        <f>'TARİH GİRİŞ'!H12</f>
        <v>03/Eki/2016-07/Eki/2016</v>
      </c>
      <c r="C11" s="100" t="s">
        <v>88</v>
      </c>
      <c r="D11" s="60"/>
      <c r="E11" s="60"/>
      <c r="F11" s="70"/>
      <c r="G11" s="83"/>
      <c r="H11" s="60"/>
      <c r="I11" s="60"/>
      <c r="J11" s="83"/>
      <c r="K11" s="60"/>
      <c r="L11" s="60"/>
      <c r="M11" s="70"/>
      <c r="N11" s="83"/>
      <c r="O11" s="60"/>
      <c r="P11" s="60"/>
      <c r="Q11" s="83"/>
      <c r="R11" s="60"/>
      <c r="S11" s="60"/>
      <c r="T11" s="68"/>
      <c r="U11" s="6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43" ht="40.5" customHeight="1">
      <c r="A12" s="66" t="s">
        <v>34</v>
      </c>
      <c r="B12" s="16" t="str">
        <f>'TARİH GİRİŞ'!H13</f>
        <v>10/Eki/2016-14/Eki/2016</v>
      </c>
      <c r="C12" s="100" t="s">
        <v>89</v>
      </c>
      <c r="D12" s="60"/>
      <c r="E12" s="60"/>
      <c r="F12" s="70"/>
      <c r="G12" s="60"/>
      <c r="H12" s="60"/>
      <c r="I12" s="60"/>
      <c r="J12" s="60"/>
      <c r="K12" s="60"/>
      <c r="L12" s="60"/>
      <c r="M12" s="70"/>
      <c r="N12" s="60"/>
      <c r="O12" s="60"/>
      <c r="P12" s="60"/>
      <c r="Q12" s="60"/>
      <c r="R12" s="60"/>
      <c r="S12" s="60"/>
      <c r="T12" s="74"/>
      <c r="U12" s="74"/>
    </row>
    <row r="13" spans="1:43" ht="40.5" customHeight="1">
      <c r="A13" s="66" t="s">
        <v>35</v>
      </c>
      <c r="B13" s="16" t="str">
        <f>'TARİH GİRİŞ'!H14</f>
        <v>17/Eki/2016-21/Eki/2016</v>
      </c>
      <c r="C13" s="100" t="s">
        <v>90</v>
      </c>
      <c r="D13" s="60"/>
      <c r="E13" s="60"/>
      <c r="F13" s="70"/>
      <c r="G13" s="60"/>
      <c r="H13" s="60"/>
      <c r="I13" s="60"/>
      <c r="J13" s="60"/>
      <c r="K13" s="60"/>
      <c r="L13" s="60"/>
      <c r="M13" s="70"/>
      <c r="N13" s="60"/>
      <c r="O13" s="60"/>
      <c r="P13" s="60"/>
      <c r="Q13" s="60"/>
      <c r="R13" s="60"/>
      <c r="S13" s="60"/>
      <c r="T13" s="74"/>
      <c r="U13" s="74"/>
    </row>
    <row r="14" spans="1:43" s="18" customFormat="1" ht="40.5" customHeight="1">
      <c r="A14" s="66" t="s">
        <v>36</v>
      </c>
      <c r="B14" s="16" t="str">
        <f>'TARİH GİRİŞ'!H15</f>
        <v>24/Eki/2016-28/Eki/2016</v>
      </c>
      <c r="C14" s="100" t="s">
        <v>90</v>
      </c>
      <c r="D14" s="68"/>
      <c r="E14" s="68"/>
      <c r="F14" s="70"/>
      <c r="G14" s="68"/>
      <c r="H14" s="68"/>
      <c r="I14" s="68"/>
      <c r="J14" s="68"/>
      <c r="K14" s="68"/>
      <c r="L14" s="68"/>
      <c r="M14" s="70"/>
      <c r="N14" s="68"/>
      <c r="O14" s="68"/>
      <c r="P14" s="68"/>
      <c r="Q14" s="68"/>
      <c r="R14" s="68"/>
      <c r="S14" s="68"/>
      <c r="T14" s="68"/>
      <c r="U14" s="6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</row>
    <row r="15" spans="1:43" s="18" customFormat="1" ht="40.5" customHeight="1">
      <c r="A15" s="66" t="s">
        <v>37</v>
      </c>
      <c r="B15" s="16" t="str">
        <f>'TARİH GİRİŞ'!H16</f>
        <v>31/Eki/2016-04/Kas/2016</v>
      </c>
      <c r="C15" s="100" t="s">
        <v>90</v>
      </c>
      <c r="D15" s="60"/>
      <c r="E15" s="60"/>
      <c r="F15" s="70"/>
      <c r="G15" s="83"/>
      <c r="H15" s="60"/>
      <c r="I15" s="60"/>
      <c r="J15" s="83"/>
      <c r="K15" s="60"/>
      <c r="L15" s="60"/>
      <c r="M15" s="70"/>
      <c r="N15" s="83"/>
      <c r="O15" s="60"/>
      <c r="P15" s="60"/>
      <c r="Q15" s="83"/>
      <c r="R15" s="60"/>
      <c r="S15" s="60"/>
      <c r="T15" s="68"/>
      <c r="U15" s="6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</row>
    <row r="16" spans="1:43" ht="40.5" customHeight="1">
      <c r="A16" s="66" t="s">
        <v>38</v>
      </c>
      <c r="B16" s="16" t="str">
        <f>'TARİH GİRİŞ'!H17</f>
        <v>07/Kas/2016-11/Kas/2016</v>
      </c>
      <c r="C16" s="100" t="s">
        <v>91</v>
      </c>
      <c r="D16" s="60"/>
      <c r="E16" s="60"/>
      <c r="F16" s="70"/>
      <c r="G16" s="60"/>
      <c r="H16" s="60"/>
      <c r="I16" s="60"/>
      <c r="J16" s="60"/>
      <c r="K16" s="60"/>
      <c r="L16" s="60"/>
      <c r="M16" s="70"/>
      <c r="N16" s="60"/>
      <c r="O16" s="60"/>
      <c r="P16" s="60"/>
      <c r="Q16" s="60"/>
      <c r="R16" s="60"/>
      <c r="S16" s="60"/>
      <c r="T16" s="74"/>
      <c r="U16" s="74"/>
    </row>
    <row r="17" spans="1:35" ht="40.5" customHeight="1">
      <c r="A17" s="66" t="s">
        <v>39</v>
      </c>
      <c r="B17" s="16" t="str">
        <f>'TARİH GİRİŞ'!H18</f>
        <v>14/Kas/2016-18/Kas/2016</v>
      </c>
      <c r="C17" s="100" t="s">
        <v>92</v>
      </c>
      <c r="D17" s="60"/>
      <c r="E17" s="60"/>
      <c r="F17" s="70"/>
      <c r="G17" s="60"/>
      <c r="H17" s="60"/>
      <c r="I17" s="60"/>
      <c r="J17" s="60"/>
      <c r="K17" s="60"/>
      <c r="L17" s="60"/>
      <c r="M17" s="70"/>
      <c r="N17" s="60"/>
      <c r="O17" s="60"/>
      <c r="P17" s="60"/>
      <c r="Q17" s="60"/>
      <c r="R17" s="60"/>
      <c r="S17" s="60"/>
      <c r="T17" s="74"/>
      <c r="U17" s="74"/>
    </row>
    <row r="18" spans="1:35" s="18" customFormat="1" ht="40.5" customHeight="1">
      <c r="A18" s="66" t="s">
        <v>40</v>
      </c>
      <c r="B18" s="16" t="str">
        <f>'TARİH GİRİŞ'!H19</f>
        <v>21/Kas/2016-25/Kas/2016</v>
      </c>
      <c r="C18" s="100" t="s">
        <v>93</v>
      </c>
      <c r="D18" s="68"/>
      <c r="E18" s="68"/>
      <c r="F18" s="70"/>
      <c r="G18" s="71"/>
      <c r="H18" s="72"/>
      <c r="I18" s="72"/>
      <c r="J18" s="72"/>
      <c r="K18" s="72"/>
      <c r="L18" s="72"/>
      <c r="M18" s="70"/>
      <c r="N18" s="68"/>
      <c r="O18" s="68"/>
      <c r="P18" s="68"/>
      <c r="Q18" s="68"/>
      <c r="R18" s="68"/>
      <c r="S18" s="68"/>
      <c r="T18" s="68"/>
      <c r="U18" s="6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</row>
    <row r="19" spans="1:35" ht="40.5" customHeight="1">
      <c r="A19" s="66" t="s">
        <v>41</v>
      </c>
      <c r="B19" s="16" t="str">
        <f>'TARİH GİRİŞ'!H20</f>
        <v>28/Kas/2016-02/Ara/2016</v>
      </c>
      <c r="C19" s="100" t="s">
        <v>93</v>
      </c>
      <c r="D19" s="60"/>
      <c r="E19" s="60"/>
      <c r="F19" s="70"/>
      <c r="G19" s="83"/>
      <c r="H19" s="60"/>
      <c r="I19" s="60"/>
      <c r="J19" s="83"/>
      <c r="K19" s="60"/>
      <c r="L19" s="60"/>
      <c r="M19" s="70"/>
      <c r="N19" s="83"/>
      <c r="O19" s="60"/>
      <c r="P19" s="60"/>
      <c r="Q19" s="83"/>
      <c r="R19" s="60"/>
      <c r="S19" s="60"/>
      <c r="T19" s="74"/>
      <c r="U19" s="74"/>
    </row>
    <row r="20" spans="1:35" ht="40.5" customHeight="1">
      <c r="A20" s="66" t="s">
        <v>42</v>
      </c>
      <c r="B20" s="16" t="str">
        <f>'TARİH GİRİŞ'!H21</f>
        <v>05/Ara/2016-09/Ara/2016</v>
      </c>
      <c r="C20" s="100" t="s">
        <v>93</v>
      </c>
      <c r="D20" s="60"/>
      <c r="E20" s="60"/>
      <c r="F20" s="70"/>
      <c r="G20" s="60"/>
      <c r="H20" s="60"/>
      <c r="I20" s="60"/>
      <c r="J20" s="60"/>
      <c r="K20" s="60"/>
      <c r="L20" s="60"/>
      <c r="M20" s="70"/>
      <c r="N20" s="60"/>
      <c r="O20" s="60"/>
      <c r="P20" s="60"/>
      <c r="Q20" s="60"/>
      <c r="R20" s="60"/>
      <c r="S20" s="60"/>
      <c r="T20" s="74"/>
      <c r="U20" s="74"/>
    </row>
    <row r="21" spans="1:35" ht="40.5" customHeight="1">
      <c r="A21" s="66" t="s">
        <v>43</v>
      </c>
      <c r="B21" s="16" t="str">
        <f>'TARİH GİRİŞ'!H22</f>
        <v>12/Ara/2016-16/Ara/2016</v>
      </c>
      <c r="C21" s="100" t="s">
        <v>93</v>
      </c>
      <c r="D21" s="60"/>
      <c r="E21" s="60"/>
      <c r="F21" s="70"/>
      <c r="G21" s="60"/>
      <c r="H21" s="60"/>
      <c r="I21" s="60"/>
      <c r="J21" s="60"/>
      <c r="K21" s="60"/>
      <c r="L21" s="60"/>
      <c r="M21" s="70"/>
      <c r="N21" s="60"/>
      <c r="O21" s="60"/>
      <c r="P21" s="60"/>
      <c r="Q21" s="60"/>
      <c r="R21" s="60"/>
      <c r="S21" s="60"/>
      <c r="T21" s="74"/>
      <c r="U21" s="74"/>
    </row>
    <row r="22" spans="1:35" s="18" customFormat="1" ht="40.5" customHeight="1">
      <c r="A22" s="66" t="s">
        <v>44</v>
      </c>
      <c r="B22" s="16" t="str">
        <f>'TARİH GİRİŞ'!H23</f>
        <v>19/Ara/2016-23/Ara/2016</v>
      </c>
      <c r="C22" s="100" t="s">
        <v>94</v>
      </c>
      <c r="D22" s="68"/>
      <c r="E22" s="68"/>
      <c r="F22" s="70"/>
      <c r="G22" s="68"/>
      <c r="H22" s="68"/>
      <c r="I22" s="68"/>
      <c r="J22" s="68"/>
      <c r="K22" s="68"/>
      <c r="L22" s="68"/>
      <c r="M22" s="70"/>
      <c r="N22" s="68"/>
      <c r="O22" s="68"/>
      <c r="P22" s="68"/>
      <c r="Q22" s="68"/>
      <c r="R22" s="68"/>
      <c r="S22" s="68"/>
      <c r="T22" s="68"/>
      <c r="U22" s="6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s="18" customFormat="1" ht="40.5" customHeight="1">
      <c r="A23" s="66" t="s">
        <v>45</v>
      </c>
      <c r="B23" s="16" t="str">
        <f>'TARİH GİRİŞ'!H24</f>
        <v>26/Ara/2016-30/Ara/2016</v>
      </c>
      <c r="C23" s="100" t="s">
        <v>94</v>
      </c>
      <c r="D23" s="60"/>
      <c r="E23" s="60"/>
      <c r="F23" s="70"/>
      <c r="G23" s="83"/>
      <c r="H23" s="60"/>
      <c r="I23" s="60"/>
      <c r="J23" s="83"/>
      <c r="K23" s="60"/>
      <c r="L23" s="60"/>
      <c r="M23" s="70"/>
      <c r="N23" s="83"/>
      <c r="O23" s="60"/>
      <c r="P23" s="60"/>
      <c r="Q23" s="83"/>
      <c r="R23" s="60"/>
      <c r="S23" s="60"/>
      <c r="T23" s="68"/>
      <c r="U23" s="6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ht="40.5" customHeight="1">
      <c r="A24" s="66" t="s">
        <v>46</v>
      </c>
      <c r="B24" s="16" t="str">
        <f>'TARİH GİRİŞ'!H25</f>
        <v>02/Oca/2017-06/Oca/2017</v>
      </c>
      <c r="C24" s="100" t="s">
        <v>95</v>
      </c>
      <c r="D24" s="60"/>
      <c r="E24" s="60"/>
      <c r="F24" s="70"/>
      <c r="G24" s="60"/>
      <c r="H24" s="60"/>
      <c r="I24" s="60"/>
      <c r="J24" s="60"/>
      <c r="K24" s="60"/>
      <c r="L24" s="60"/>
      <c r="M24" s="70"/>
      <c r="N24" s="60"/>
      <c r="O24" s="60"/>
      <c r="P24" s="60"/>
      <c r="Q24" s="60"/>
      <c r="R24" s="60"/>
      <c r="S24" s="60"/>
      <c r="T24" s="74"/>
      <c r="U24" s="74"/>
    </row>
    <row r="25" spans="1:35" ht="40.5" customHeight="1">
      <c r="A25" s="66" t="s">
        <v>47</v>
      </c>
      <c r="B25" s="16" t="str">
        <f>'TARİH GİRİŞ'!H26</f>
        <v>09/Oca/2017-13/Oca/2017</v>
      </c>
      <c r="C25" s="100" t="s">
        <v>96</v>
      </c>
      <c r="D25" s="60"/>
      <c r="E25" s="60"/>
      <c r="F25" s="70"/>
      <c r="G25" s="60"/>
      <c r="H25" s="60"/>
      <c r="I25" s="60"/>
      <c r="J25" s="60"/>
      <c r="K25" s="60"/>
      <c r="L25" s="60"/>
      <c r="M25" s="70"/>
      <c r="N25" s="60"/>
      <c r="O25" s="60"/>
      <c r="P25" s="60"/>
      <c r="Q25" s="60"/>
      <c r="R25" s="60"/>
      <c r="S25" s="60"/>
      <c r="T25" s="74"/>
      <c r="U25" s="74"/>
    </row>
    <row r="26" spans="1:35" s="18" customFormat="1" ht="40.5" customHeight="1">
      <c r="A26" s="66" t="s">
        <v>48</v>
      </c>
      <c r="B26" s="16" t="str">
        <f>'TARİH GİRİŞ'!H27</f>
        <v>16/Oca/2017-20/Oca/2017</v>
      </c>
      <c r="C26" s="100" t="s">
        <v>97</v>
      </c>
      <c r="D26" s="68"/>
      <c r="E26" s="68"/>
      <c r="F26" s="70"/>
      <c r="G26" s="68"/>
      <c r="H26" s="68"/>
      <c r="I26" s="68"/>
      <c r="J26" s="68"/>
      <c r="K26" s="68"/>
      <c r="L26" s="68"/>
      <c r="M26" s="70"/>
      <c r="N26" s="68"/>
      <c r="O26" s="68"/>
      <c r="P26" s="68"/>
      <c r="Q26" s="68"/>
      <c r="R26" s="68"/>
      <c r="S26" s="68"/>
      <c r="T26" s="68"/>
      <c r="U26" s="6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40.5" customHeight="1">
      <c r="A27" s="66" t="s">
        <v>49</v>
      </c>
      <c r="B27" s="16" t="str">
        <f>'TARİH GİRİŞ'!H28</f>
        <v>06/Şub/2017-10/Şub/2017</v>
      </c>
      <c r="C27" s="100" t="s">
        <v>98</v>
      </c>
      <c r="D27" s="60"/>
      <c r="E27" s="60"/>
      <c r="F27" s="70"/>
      <c r="G27" s="83"/>
      <c r="H27" s="60"/>
      <c r="I27" s="60"/>
      <c r="J27" s="83"/>
      <c r="K27" s="60"/>
      <c r="L27" s="60"/>
      <c r="M27" s="70"/>
      <c r="N27" s="83"/>
      <c r="O27" s="60"/>
      <c r="P27" s="60"/>
      <c r="Q27" s="83"/>
      <c r="R27" s="60"/>
      <c r="S27" s="60"/>
      <c r="T27" s="74"/>
      <c r="U27" s="74"/>
    </row>
    <row r="28" spans="1:35" ht="40.5" customHeight="1">
      <c r="A28" s="66" t="s">
        <v>50</v>
      </c>
      <c r="B28" s="16" t="str">
        <f>'TARİH GİRİŞ'!H29</f>
        <v>13/Şub/2017-17/Şub/2017</v>
      </c>
      <c r="C28" s="100" t="s">
        <v>98</v>
      </c>
      <c r="D28" s="60"/>
      <c r="E28" s="60"/>
      <c r="F28" s="70"/>
      <c r="G28" s="60"/>
      <c r="H28" s="60"/>
      <c r="I28" s="60"/>
      <c r="J28" s="60"/>
      <c r="K28" s="60"/>
      <c r="L28" s="60"/>
      <c r="M28" s="70"/>
      <c r="N28" s="60"/>
      <c r="O28" s="60"/>
      <c r="P28" s="60"/>
      <c r="Q28" s="60"/>
      <c r="R28" s="60"/>
      <c r="S28" s="60"/>
      <c r="T28" s="74"/>
      <c r="U28" s="74"/>
    </row>
    <row r="29" spans="1:35" ht="40.5" customHeight="1">
      <c r="A29" s="66" t="s">
        <v>51</v>
      </c>
      <c r="B29" s="16" t="str">
        <f>'TARİH GİRİŞ'!H30</f>
        <v>20/Şub/2017-24/Şub/2017</v>
      </c>
      <c r="C29" s="100" t="s">
        <v>98</v>
      </c>
      <c r="D29" s="60"/>
      <c r="E29" s="60"/>
      <c r="F29" s="70"/>
      <c r="G29" s="60"/>
      <c r="H29" s="60"/>
      <c r="I29" s="60"/>
      <c r="J29" s="60"/>
      <c r="K29" s="60"/>
      <c r="L29" s="60"/>
      <c r="M29" s="70"/>
      <c r="N29" s="60"/>
      <c r="O29" s="60"/>
      <c r="P29" s="60"/>
      <c r="Q29" s="60"/>
      <c r="R29" s="60"/>
      <c r="S29" s="60"/>
      <c r="T29" s="74"/>
      <c r="U29" s="74"/>
    </row>
    <row r="30" spans="1:35" s="18" customFormat="1" ht="40.5" customHeight="1">
      <c r="A30" s="66" t="s">
        <v>52</v>
      </c>
      <c r="B30" s="16" t="str">
        <f>'TARİH GİRİŞ'!H31</f>
        <v>27/Şub/2017-03/Mar/2017</v>
      </c>
      <c r="C30" s="100" t="s">
        <v>99</v>
      </c>
      <c r="D30" s="68"/>
      <c r="E30" s="68"/>
      <c r="F30" s="70"/>
      <c r="G30" s="68"/>
      <c r="H30" s="68"/>
      <c r="I30" s="68"/>
      <c r="J30" s="68"/>
      <c r="K30" s="68"/>
      <c r="L30" s="68"/>
      <c r="M30" s="70"/>
      <c r="N30" s="68"/>
      <c r="O30" s="68"/>
      <c r="P30" s="68"/>
      <c r="Q30" s="68"/>
      <c r="R30" s="68"/>
      <c r="S30" s="68"/>
      <c r="T30" s="68"/>
      <c r="U30" s="6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 s="18" customFormat="1" ht="40.5" customHeight="1">
      <c r="A31" s="66" t="s">
        <v>53</v>
      </c>
      <c r="B31" s="16" t="str">
        <f>'TARİH GİRİŞ'!H32</f>
        <v>06/Mar/2017-10/Mar/2017</v>
      </c>
      <c r="C31" s="100" t="s">
        <v>100</v>
      </c>
      <c r="D31" s="60"/>
      <c r="E31" s="60"/>
      <c r="F31" s="70"/>
      <c r="G31" s="83"/>
      <c r="H31" s="60"/>
      <c r="I31" s="60"/>
      <c r="J31" s="83"/>
      <c r="K31" s="60"/>
      <c r="L31" s="60"/>
      <c r="M31" s="70"/>
      <c r="N31" s="83"/>
      <c r="O31" s="60"/>
      <c r="P31" s="60"/>
      <c r="Q31" s="83"/>
      <c r="R31" s="60"/>
      <c r="S31" s="60"/>
      <c r="T31" s="68"/>
      <c r="U31" s="6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</row>
    <row r="32" spans="1:35" ht="40.5" customHeight="1">
      <c r="A32" s="66" t="s">
        <v>54</v>
      </c>
      <c r="B32" s="16" t="str">
        <f>'TARİH GİRİŞ'!H33</f>
        <v>13/Mar/2017-17/Mar/2017</v>
      </c>
      <c r="C32" s="100" t="s">
        <v>100</v>
      </c>
      <c r="D32" s="60"/>
      <c r="E32" s="60"/>
      <c r="F32" s="70"/>
      <c r="G32" s="60"/>
      <c r="H32" s="60"/>
      <c r="I32" s="60"/>
      <c r="J32" s="60"/>
      <c r="K32" s="60"/>
      <c r="L32" s="60"/>
      <c r="M32" s="70"/>
      <c r="N32" s="60"/>
      <c r="O32" s="60"/>
      <c r="P32" s="60"/>
      <c r="Q32" s="60"/>
      <c r="R32" s="60"/>
      <c r="S32" s="60"/>
      <c r="T32" s="74"/>
      <c r="U32" s="74"/>
    </row>
    <row r="33" spans="1:35" ht="40.5" customHeight="1">
      <c r="A33" s="66" t="s">
        <v>55</v>
      </c>
      <c r="B33" s="16" t="str">
        <f>'TARİH GİRİŞ'!H34</f>
        <v>20/Mar/2017-24/Mar/2017</v>
      </c>
      <c r="C33" s="100" t="s">
        <v>101</v>
      </c>
      <c r="D33" s="60"/>
      <c r="E33" s="60"/>
      <c r="F33" s="70"/>
      <c r="G33" s="60"/>
      <c r="H33" s="60"/>
      <c r="I33" s="60"/>
      <c r="J33" s="60"/>
      <c r="K33" s="60"/>
      <c r="L33" s="60"/>
      <c r="M33" s="70"/>
      <c r="N33" s="60"/>
      <c r="O33" s="60"/>
      <c r="P33" s="60"/>
      <c r="Q33" s="60"/>
      <c r="R33" s="60"/>
      <c r="S33" s="60"/>
      <c r="T33" s="74"/>
      <c r="U33" s="74"/>
    </row>
    <row r="34" spans="1:35" s="18" customFormat="1" ht="40.5" customHeight="1">
      <c r="A34" s="66" t="s">
        <v>56</v>
      </c>
      <c r="B34" s="16" t="str">
        <f>'TARİH GİRİŞ'!H35</f>
        <v>27/Mar/2017-31/Mar/2017</v>
      </c>
      <c r="C34" s="100" t="s">
        <v>101</v>
      </c>
      <c r="D34" s="68"/>
      <c r="E34" s="68"/>
      <c r="F34" s="70"/>
      <c r="G34" s="68"/>
      <c r="H34" s="68"/>
      <c r="I34" s="68"/>
      <c r="J34" s="68"/>
      <c r="K34" s="68"/>
      <c r="L34" s="68"/>
      <c r="M34" s="70"/>
      <c r="N34" s="68"/>
      <c r="O34" s="68"/>
      <c r="P34" s="68"/>
      <c r="Q34" s="68"/>
      <c r="R34" s="68"/>
      <c r="S34" s="68"/>
      <c r="T34" s="68"/>
      <c r="U34" s="6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s="18" customFormat="1" ht="40.5" customHeight="1">
      <c r="A35" s="66" t="s">
        <v>57</v>
      </c>
      <c r="B35" s="16" t="str">
        <f>'TARİH GİRİŞ'!H36</f>
        <v>03/Nis/2017-07/Nis/2017</v>
      </c>
      <c r="C35" s="100" t="s">
        <v>102</v>
      </c>
      <c r="D35" s="60"/>
      <c r="E35" s="60"/>
      <c r="F35" s="70"/>
      <c r="G35" s="83"/>
      <c r="H35" s="60"/>
      <c r="I35" s="60"/>
      <c r="J35" s="83"/>
      <c r="K35" s="60"/>
      <c r="L35" s="60"/>
      <c r="M35" s="70"/>
      <c r="N35" s="83"/>
      <c r="O35" s="60"/>
      <c r="P35" s="60"/>
      <c r="Q35" s="83"/>
      <c r="R35" s="60"/>
      <c r="S35" s="60"/>
      <c r="T35" s="68"/>
      <c r="U35" s="6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</row>
    <row r="36" spans="1:35" ht="40.5" customHeight="1">
      <c r="A36" s="66" t="s">
        <v>58</v>
      </c>
      <c r="B36" s="16" t="str">
        <f>'TARİH GİRİŞ'!H37</f>
        <v>10/Nis/2017-14/Nis/2017</v>
      </c>
      <c r="C36" s="100" t="s">
        <v>102</v>
      </c>
      <c r="D36" s="60"/>
      <c r="E36" s="60"/>
      <c r="F36" s="70"/>
      <c r="G36" s="60"/>
      <c r="H36" s="60"/>
      <c r="I36" s="60"/>
      <c r="J36" s="60"/>
      <c r="K36" s="60"/>
      <c r="L36" s="60"/>
      <c r="M36" s="70"/>
      <c r="N36" s="60"/>
      <c r="O36" s="60"/>
      <c r="P36" s="60"/>
      <c r="Q36" s="60"/>
      <c r="R36" s="60"/>
      <c r="S36" s="60"/>
      <c r="T36" s="74"/>
      <c r="U36" s="74"/>
    </row>
    <row r="37" spans="1:35" s="18" customFormat="1" ht="40.5" customHeight="1">
      <c r="A37" s="66" t="s">
        <v>59</v>
      </c>
      <c r="B37" s="16" t="str">
        <f>'TARİH GİRİŞ'!H38</f>
        <v>17/Nis/2017-21/Nis/2017</v>
      </c>
      <c r="C37" s="100" t="s">
        <v>503</v>
      </c>
      <c r="D37" s="60"/>
      <c r="E37" s="60"/>
      <c r="F37" s="70"/>
      <c r="G37" s="60"/>
      <c r="H37" s="60"/>
      <c r="I37" s="60"/>
      <c r="J37" s="60"/>
      <c r="K37" s="60"/>
      <c r="L37" s="60"/>
      <c r="M37" s="70"/>
      <c r="N37" s="60"/>
      <c r="O37" s="60"/>
      <c r="P37" s="60"/>
      <c r="Q37" s="60"/>
      <c r="R37" s="60"/>
      <c r="S37" s="60"/>
      <c r="T37" s="68"/>
      <c r="U37" s="6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</row>
    <row r="38" spans="1:35" s="18" customFormat="1" ht="40.5" customHeight="1">
      <c r="A38" s="66" t="s">
        <v>60</v>
      </c>
      <c r="B38" s="16" t="str">
        <f>'TARİH GİRİŞ'!H39</f>
        <v>24/Nis/2017-28/Nis/2017</v>
      </c>
      <c r="C38" s="100" t="s">
        <v>503</v>
      </c>
      <c r="D38" s="68"/>
      <c r="E38" s="68"/>
      <c r="F38" s="70"/>
      <c r="G38" s="68"/>
      <c r="H38" s="68"/>
      <c r="I38" s="68"/>
      <c r="J38" s="68"/>
      <c r="K38" s="68"/>
      <c r="L38" s="68"/>
      <c r="M38" s="70"/>
      <c r="N38" s="68"/>
      <c r="O38" s="68"/>
      <c r="P38" s="68"/>
      <c r="Q38" s="68"/>
      <c r="R38" s="68"/>
      <c r="S38" s="68"/>
      <c r="T38" s="68"/>
      <c r="U38" s="6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35" ht="40.5" customHeight="1">
      <c r="A39" s="66" t="s">
        <v>61</v>
      </c>
      <c r="B39" s="16" t="str">
        <f>'TARİH GİRİŞ'!H40</f>
        <v>01/May/2017-05/May/2017</v>
      </c>
      <c r="C39" s="100" t="s">
        <v>103</v>
      </c>
      <c r="D39" s="60"/>
      <c r="E39" s="60"/>
      <c r="F39" s="70"/>
      <c r="G39" s="83"/>
      <c r="H39" s="60"/>
      <c r="I39" s="60"/>
      <c r="J39" s="83"/>
      <c r="K39" s="60"/>
      <c r="L39" s="60"/>
      <c r="M39" s="70"/>
      <c r="N39" s="83"/>
      <c r="O39" s="60"/>
      <c r="P39" s="60"/>
      <c r="Q39" s="83"/>
      <c r="R39" s="60"/>
      <c r="S39" s="60"/>
      <c r="T39" s="74"/>
      <c r="U39" s="74"/>
    </row>
    <row r="40" spans="1:35" ht="40.5" customHeight="1">
      <c r="A40" s="66" t="s">
        <v>62</v>
      </c>
      <c r="B40" s="16" t="str">
        <f>'TARİH GİRİŞ'!H41</f>
        <v>08/May/2017-12/May/2017</v>
      </c>
      <c r="C40" s="100" t="s">
        <v>104</v>
      </c>
      <c r="D40" s="60"/>
      <c r="E40" s="60"/>
      <c r="F40" s="70"/>
      <c r="G40" s="60"/>
      <c r="H40" s="60"/>
      <c r="I40" s="60"/>
      <c r="J40" s="60"/>
      <c r="K40" s="60"/>
      <c r="L40" s="60"/>
      <c r="M40" s="70"/>
      <c r="N40" s="60"/>
      <c r="O40" s="60"/>
      <c r="P40" s="60"/>
      <c r="Q40" s="60"/>
      <c r="R40" s="60"/>
      <c r="S40" s="60"/>
      <c r="T40" s="74"/>
      <c r="U40" s="74"/>
    </row>
    <row r="41" spans="1:35" ht="40.5" customHeight="1">
      <c r="A41" s="66" t="s">
        <v>63</v>
      </c>
      <c r="B41" s="16" t="str">
        <f>'TARİH GİRİŞ'!H42</f>
        <v>15/May/2017-19/May/2017</v>
      </c>
      <c r="C41" s="100" t="s">
        <v>104</v>
      </c>
      <c r="D41" s="60"/>
      <c r="E41" s="60"/>
      <c r="F41" s="70"/>
      <c r="G41" s="60"/>
      <c r="H41" s="60"/>
      <c r="I41" s="60"/>
      <c r="J41" s="60"/>
      <c r="K41" s="60"/>
      <c r="L41" s="60"/>
      <c r="M41" s="70"/>
      <c r="N41" s="60"/>
      <c r="O41" s="60"/>
      <c r="P41" s="60"/>
      <c r="Q41" s="60"/>
      <c r="R41" s="60"/>
      <c r="S41" s="60"/>
      <c r="T41" s="74"/>
      <c r="U41" s="74"/>
    </row>
    <row r="42" spans="1:35" s="18" customFormat="1" ht="40.5" customHeight="1">
      <c r="A42" s="66" t="s">
        <v>64</v>
      </c>
      <c r="B42" s="16" t="str">
        <f>'TARİH GİRİŞ'!H43</f>
        <v>22/May/2017-26/May/2017</v>
      </c>
      <c r="C42" s="100" t="s">
        <v>105</v>
      </c>
      <c r="D42" s="68"/>
      <c r="E42" s="68"/>
      <c r="F42" s="70"/>
      <c r="G42" s="68"/>
      <c r="H42" s="68"/>
      <c r="I42" s="68"/>
      <c r="J42" s="68"/>
      <c r="K42" s="68"/>
      <c r="L42" s="68"/>
      <c r="M42" s="70"/>
      <c r="N42" s="68"/>
      <c r="O42" s="68"/>
      <c r="P42" s="68"/>
      <c r="Q42" s="68"/>
      <c r="R42" s="68"/>
      <c r="S42" s="68"/>
      <c r="T42" s="68"/>
      <c r="U42" s="6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40.5" customHeight="1">
      <c r="A43" s="66" t="s">
        <v>65</v>
      </c>
      <c r="B43" s="16" t="str">
        <f>'TARİH GİRİŞ'!H44</f>
        <v>29/May/2017-02/Haz/2017</v>
      </c>
      <c r="C43" s="100" t="s">
        <v>502</v>
      </c>
      <c r="D43" s="60"/>
      <c r="E43" s="60"/>
      <c r="F43" s="70"/>
      <c r="G43" s="83"/>
      <c r="H43" s="60"/>
      <c r="I43" s="60"/>
      <c r="J43" s="83"/>
      <c r="K43" s="60"/>
      <c r="L43" s="60"/>
      <c r="M43" s="70"/>
      <c r="N43" s="83"/>
      <c r="O43" s="60"/>
      <c r="P43" s="60"/>
      <c r="Q43" s="83"/>
      <c r="R43" s="60"/>
      <c r="S43" s="60"/>
      <c r="T43" s="74"/>
      <c r="U43" s="74"/>
    </row>
    <row r="44" spans="1:35" ht="40.5" customHeight="1">
      <c r="A44" s="66" t="s">
        <v>66</v>
      </c>
      <c r="B44" s="16" t="str">
        <f>'TARİH GİRİŞ'!H45</f>
        <v>05/Haz/2017-09/Haz/2017</v>
      </c>
      <c r="C44" s="100" t="s">
        <v>104</v>
      </c>
      <c r="D44" s="60"/>
      <c r="E44" s="60"/>
      <c r="F44" s="70"/>
      <c r="G44" s="60"/>
      <c r="H44" s="60"/>
      <c r="I44" s="60"/>
      <c r="J44" s="60"/>
      <c r="K44" s="60"/>
      <c r="L44" s="60"/>
      <c r="M44" s="70"/>
      <c r="N44" s="60"/>
      <c r="O44" s="60"/>
      <c r="P44" s="60"/>
      <c r="Q44" s="60"/>
      <c r="R44" s="60"/>
      <c r="S44" s="60"/>
      <c r="T44" s="74"/>
      <c r="U44" s="74"/>
    </row>
    <row r="45" spans="1:35" s="76" customFormat="1">
      <c r="F45" s="77"/>
      <c r="M45" s="77"/>
    </row>
    <row r="46" spans="1:35" s="76" customFormat="1">
      <c r="F46" s="77"/>
      <c r="M46" s="77"/>
    </row>
    <row r="47" spans="1:35" s="76" customFormat="1">
      <c r="F47" s="77"/>
      <c r="M47" s="77"/>
    </row>
    <row r="48" spans="1:35" s="76" customFormat="1">
      <c r="F48" s="77"/>
      <c r="M48" s="77"/>
    </row>
    <row r="49" spans="6:13" s="76" customFormat="1">
      <c r="F49" s="77"/>
      <c r="M49" s="77"/>
    </row>
    <row r="50" spans="6:13" s="76" customFormat="1">
      <c r="F50" s="77"/>
      <c r="M50" s="77"/>
    </row>
    <row r="51" spans="6:13" s="76" customFormat="1">
      <c r="F51" s="77"/>
      <c r="M51" s="77"/>
    </row>
    <row r="52" spans="6:13" s="76" customFormat="1">
      <c r="F52" s="77"/>
      <c r="M52" s="77"/>
    </row>
    <row r="53" spans="6:13" s="76" customFormat="1">
      <c r="F53" s="77"/>
      <c r="M53" s="77"/>
    </row>
    <row r="54" spans="6:13" s="76" customFormat="1">
      <c r="F54" s="77"/>
      <c r="M54" s="77"/>
    </row>
    <row r="55" spans="6:13" s="76" customFormat="1">
      <c r="F55" s="77"/>
      <c r="M55" s="77"/>
    </row>
    <row r="56" spans="6:13" s="76" customFormat="1">
      <c r="F56" s="77"/>
      <c r="M56" s="77"/>
    </row>
    <row r="57" spans="6:13" s="76" customFormat="1">
      <c r="F57" s="77"/>
      <c r="M57" s="77"/>
    </row>
    <row r="58" spans="6:13" s="76" customFormat="1">
      <c r="F58" s="77"/>
      <c r="M58" s="77"/>
    </row>
    <row r="59" spans="6:13" s="76" customFormat="1">
      <c r="F59" s="77"/>
      <c r="M59" s="77"/>
    </row>
    <row r="60" spans="6:13" s="76" customFormat="1">
      <c r="F60" s="77"/>
      <c r="M60" s="77"/>
    </row>
    <row r="61" spans="6:13" s="76" customFormat="1">
      <c r="F61" s="77"/>
      <c r="M61" s="77"/>
    </row>
    <row r="62" spans="6:13" s="76" customFormat="1">
      <c r="F62" s="77"/>
      <c r="M62" s="77"/>
    </row>
    <row r="63" spans="6:13" s="76" customFormat="1">
      <c r="F63" s="77"/>
      <c r="M63" s="77"/>
    </row>
    <row r="64" spans="6:13" s="76" customFormat="1">
      <c r="F64" s="77"/>
      <c r="M64" s="77"/>
    </row>
    <row r="65" spans="6:13" s="76" customFormat="1">
      <c r="F65" s="77"/>
      <c r="M65" s="77"/>
    </row>
    <row r="66" spans="6:13" s="76" customFormat="1">
      <c r="F66" s="77"/>
      <c r="M66" s="77"/>
    </row>
    <row r="67" spans="6:13" s="76" customFormat="1">
      <c r="F67" s="77"/>
      <c r="M67" s="77"/>
    </row>
    <row r="68" spans="6:13" s="76" customFormat="1">
      <c r="F68" s="77"/>
      <c r="M68" s="77"/>
    </row>
    <row r="69" spans="6:13" s="76" customFormat="1">
      <c r="F69" s="77"/>
      <c r="M69" s="77"/>
    </row>
    <row r="70" spans="6:13" s="76" customFormat="1">
      <c r="F70" s="77"/>
      <c r="M70" s="77"/>
    </row>
    <row r="71" spans="6:13" s="76" customFormat="1">
      <c r="F71" s="77"/>
      <c r="M71" s="77"/>
    </row>
    <row r="72" spans="6:13" s="76" customFormat="1">
      <c r="F72" s="77"/>
      <c r="M72" s="77"/>
    </row>
    <row r="73" spans="6:13" s="76" customFormat="1">
      <c r="F73" s="77"/>
      <c r="M73" s="77"/>
    </row>
    <row r="74" spans="6:13" s="76" customFormat="1">
      <c r="F74" s="77"/>
      <c r="M74" s="77"/>
    </row>
    <row r="75" spans="6:13" s="76" customFormat="1">
      <c r="F75" s="77"/>
      <c r="M75" s="77"/>
    </row>
    <row r="76" spans="6:13" s="76" customFormat="1">
      <c r="F76" s="77"/>
      <c r="M76" s="77"/>
    </row>
    <row r="77" spans="6:13" s="76" customFormat="1">
      <c r="F77" s="77"/>
      <c r="M77" s="77"/>
    </row>
    <row r="78" spans="6:13" s="76" customFormat="1">
      <c r="F78" s="77"/>
      <c r="M78" s="77"/>
    </row>
    <row r="79" spans="6:13" s="76" customFormat="1">
      <c r="F79" s="77"/>
      <c r="M79" s="77"/>
    </row>
    <row r="80" spans="6:13" s="76" customFormat="1">
      <c r="F80" s="77"/>
      <c r="M80" s="77"/>
    </row>
    <row r="81" spans="6:13" s="76" customFormat="1">
      <c r="F81" s="77"/>
      <c r="M81" s="77"/>
    </row>
    <row r="82" spans="6:13" s="76" customFormat="1">
      <c r="F82" s="77"/>
      <c r="M82" s="77"/>
    </row>
    <row r="83" spans="6:13" s="76" customFormat="1">
      <c r="F83" s="77"/>
      <c r="M83" s="77"/>
    </row>
    <row r="84" spans="6:13" s="76" customFormat="1">
      <c r="F84" s="77"/>
      <c r="M84" s="77"/>
    </row>
    <row r="85" spans="6:13" s="76" customFormat="1">
      <c r="F85" s="77"/>
      <c r="M85" s="77"/>
    </row>
    <row r="86" spans="6:13" s="76" customFormat="1">
      <c r="F86" s="77"/>
      <c r="M86" s="77"/>
    </row>
    <row r="87" spans="6:13" s="76" customFormat="1">
      <c r="F87" s="77"/>
      <c r="M87" s="77"/>
    </row>
    <row r="88" spans="6:13" s="76" customFormat="1">
      <c r="F88" s="77"/>
      <c r="M88" s="77"/>
    </row>
    <row r="89" spans="6:13" s="76" customFormat="1">
      <c r="F89" s="77"/>
      <c r="M89" s="77"/>
    </row>
    <row r="90" spans="6:13" s="76" customFormat="1">
      <c r="F90" s="77"/>
      <c r="M90" s="77"/>
    </row>
    <row r="91" spans="6:13" s="76" customFormat="1">
      <c r="F91" s="77"/>
      <c r="M91" s="77"/>
    </row>
    <row r="92" spans="6:13" s="76" customFormat="1">
      <c r="F92" s="77"/>
      <c r="M92" s="77"/>
    </row>
    <row r="93" spans="6:13" s="76" customFormat="1">
      <c r="F93" s="77"/>
      <c r="M93" s="77"/>
    </row>
    <row r="94" spans="6:13" s="76" customFormat="1">
      <c r="F94" s="77"/>
      <c r="M94" s="77"/>
    </row>
    <row r="95" spans="6:13" s="76" customFormat="1">
      <c r="F95" s="77"/>
      <c r="M95" s="77"/>
    </row>
    <row r="96" spans="6:13" s="76" customFormat="1">
      <c r="F96" s="77"/>
      <c r="M96" s="77"/>
    </row>
    <row r="97" spans="6:13" s="76" customFormat="1">
      <c r="F97" s="77"/>
      <c r="M97" s="77"/>
    </row>
    <row r="98" spans="6:13" s="76" customFormat="1">
      <c r="F98" s="77"/>
      <c r="M98" s="77"/>
    </row>
    <row r="99" spans="6:13" s="76" customFormat="1">
      <c r="F99" s="77"/>
      <c r="M99" s="77"/>
    </row>
    <row r="100" spans="6:13" s="76" customFormat="1">
      <c r="F100" s="77"/>
      <c r="M100" s="77"/>
    </row>
    <row r="101" spans="6:13" s="76" customFormat="1">
      <c r="F101" s="77"/>
      <c r="M101" s="77"/>
    </row>
    <row r="102" spans="6:13" s="76" customFormat="1">
      <c r="F102" s="77"/>
      <c r="M102" s="77"/>
    </row>
    <row r="103" spans="6:13" s="76" customFormat="1">
      <c r="F103" s="77"/>
      <c r="M103" s="77"/>
    </row>
    <row r="104" spans="6:13" s="76" customFormat="1">
      <c r="F104" s="77"/>
      <c r="M104" s="77"/>
    </row>
    <row r="105" spans="6:13" s="76" customFormat="1">
      <c r="F105" s="77"/>
      <c r="M105" s="77"/>
    </row>
    <row r="106" spans="6:13" s="76" customFormat="1">
      <c r="F106" s="77"/>
      <c r="M106" s="77"/>
    </row>
    <row r="107" spans="6:13" s="76" customFormat="1">
      <c r="F107" s="77"/>
      <c r="M107" s="77"/>
    </row>
    <row r="108" spans="6:13" s="76" customFormat="1">
      <c r="F108" s="77"/>
      <c r="M108" s="77"/>
    </row>
    <row r="109" spans="6:13" s="76" customFormat="1">
      <c r="F109" s="77"/>
      <c r="M109" s="77"/>
    </row>
    <row r="110" spans="6:13" s="76" customFormat="1">
      <c r="F110" s="77"/>
      <c r="M110" s="77"/>
    </row>
    <row r="111" spans="6:13" s="76" customFormat="1">
      <c r="F111" s="77"/>
      <c r="M111" s="77"/>
    </row>
    <row r="112" spans="6:13" s="76" customFormat="1">
      <c r="F112" s="77"/>
      <c r="M112" s="77"/>
    </row>
    <row r="113" spans="6:13" s="76" customFormat="1">
      <c r="F113" s="77"/>
      <c r="M113" s="77"/>
    </row>
    <row r="114" spans="6:13" s="76" customFormat="1">
      <c r="F114" s="77"/>
      <c r="M114" s="77"/>
    </row>
    <row r="115" spans="6:13" s="76" customFormat="1">
      <c r="F115" s="77"/>
      <c r="M115" s="77"/>
    </row>
    <row r="116" spans="6:13" s="76" customFormat="1">
      <c r="F116" s="77"/>
      <c r="M116" s="77"/>
    </row>
    <row r="117" spans="6:13" s="76" customFormat="1">
      <c r="F117" s="77"/>
      <c r="M117" s="77"/>
    </row>
    <row r="118" spans="6:13" s="76" customFormat="1">
      <c r="F118" s="77"/>
      <c r="M118" s="77"/>
    </row>
    <row r="119" spans="6:13" s="76" customFormat="1">
      <c r="F119" s="77"/>
      <c r="M119" s="77"/>
    </row>
    <row r="120" spans="6:13" s="76" customFormat="1">
      <c r="F120" s="77"/>
      <c r="M120" s="77"/>
    </row>
    <row r="121" spans="6:13" s="76" customFormat="1">
      <c r="F121" s="77"/>
      <c r="M121" s="77"/>
    </row>
    <row r="122" spans="6:13" s="76" customFormat="1">
      <c r="F122" s="77"/>
      <c r="M122" s="77"/>
    </row>
    <row r="123" spans="6:13" s="76" customFormat="1">
      <c r="F123" s="77"/>
      <c r="M123" s="77"/>
    </row>
    <row r="124" spans="6:13" s="76" customFormat="1">
      <c r="F124" s="77"/>
      <c r="M124" s="77"/>
    </row>
    <row r="125" spans="6:13" s="76" customFormat="1">
      <c r="F125" s="77"/>
      <c r="M125" s="77"/>
    </row>
    <row r="126" spans="6:13" s="76" customFormat="1">
      <c r="F126" s="77"/>
      <c r="M126" s="77"/>
    </row>
    <row r="127" spans="6:13" s="76" customFormat="1">
      <c r="F127" s="77"/>
      <c r="M127" s="77"/>
    </row>
    <row r="128" spans="6:13" s="76" customFormat="1">
      <c r="F128" s="77"/>
      <c r="M128" s="77"/>
    </row>
    <row r="129" spans="6:13" s="76" customFormat="1">
      <c r="F129" s="77"/>
      <c r="M129" s="77"/>
    </row>
    <row r="130" spans="6:13" s="76" customFormat="1">
      <c r="F130" s="77"/>
      <c r="M130" s="77"/>
    </row>
    <row r="131" spans="6:13" s="76" customFormat="1">
      <c r="F131" s="77"/>
      <c r="M131" s="77"/>
    </row>
    <row r="132" spans="6:13" s="76" customFormat="1">
      <c r="F132" s="77"/>
      <c r="M132" s="77"/>
    </row>
    <row r="133" spans="6:13" s="76" customFormat="1">
      <c r="F133" s="77"/>
      <c r="M133" s="77"/>
    </row>
    <row r="134" spans="6:13" s="76" customFormat="1">
      <c r="F134" s="77"/>
      <c r="M134" s="77"/>
    </row>
    <row r="135" spans="6:13" s="76" customFormat="1">
      <c r="F135" s="77"/>
      <c r="M135" s="77"/>
    </row>
    <row r="136" spans="6:13" s="76" customFormat="1">
      <c r="F136" s="77"/>
      <c r="M136" s="77"/>
    </row>
    <row r="137" spans="6:13" s="76" customFormat="1">
      <c r="F137" s="77"/>
      <c r="M137" s="77"/>
    </row>
    <row r="138" spans="6:13" s="76" customFormat="1">
      <c r="F138" s="77"/>
      <c r="M138" s="77"/>
    </row>
    <row r="139" spans="6:13" s="76" customFormat="1">
      <c r="F139" s="77"/>
      <c r="M139" s="77"/>
    </row>
    <row r="140" spans="6:13" s="76" customFormat="1">
      <c r="F140" s="77"/>
      <c r="M140" s="77"/>
    </row>
    <row r="141" spans="6:13" s="76" customFormat="1">
      <c r="F141" s="77"/>
      <c r="M141" s="77"/>
    </row>
    <row r="142" spans="6:13" s="76" customFormat="1">
      <c r="F142" s="77"/>
      <c r="M142" s="77"/>
    </row>
    <row r="143" spans="6:13" s="76" customFormat="1">
      <c r="F143" s="77"/>
      <c r="M143" s="77"/>
    </row>
    <row r="144" spans="6:13" s="76" customFormat="1">
      <c r="F144" s="77"/>
      <c r="M144" s="77"/>
    </row>
    <row r="145" spans="6:13" s="76" customFormat="1">
      <c r="F145" s="77"/>
      <c r="M145" s="77"/>
    </row>
    <row r="146" spans="6:13" s="76" customFormat="1">
      <c r="F146" s="77"/>
      <c r="M146" s="77"/>
    </row>
    <row r="147" spans="6:13" s="76" customFormat="1">
      <c r="F147" s="77"/>
      <c r="M147" s="77"/>
    </row>
    <row r="148" spans="6:13" s="76" customFormat="1">
      <c r="F148" s="77"/>
      <c r="M148" s="77"/>
    </row>
    <row r="149" spans="6:13" s="76" customFormat="1">
      <c r="F149" s="77"/>
      <c r="M149" s="77"/>
    </row>
    <row r="150" spans="6:13" s="76" customFormat="1">
      <c r="F150" s="77"/>
      <c r="M150" s="77"/>
    </row>
    <row r="151" spans="6:13" s="76" customFormat="1">
      <c r="F151" s="77"/>
      <c r="M151" s="77"/>
    </row>
    <row r="152" spans="6:13" s="76" customFormat="1">
      <c r="F152" s="77"/>
      <c r="M152" s="77"/>
    </row>
    <row r="153" spans="6:13" s="76" customFormat="1">
      <c r="F153" s="77"/>
      <c r="M153" s="77"/>
    </row>
    <row r="154" spans="6:13" s="76" customFormat="1">
      <c r="F154" s="77"/>
      <c r="M154" s="77"/>
    </row>
    <row r="155" spans="6:13" s="76" customFormat="1">
      <c r="F155" s="77"/>
      <c r="M155" s="77"/>
    </row>
    <row r="156" spans="6:13" s="76" customFormat="1">
      <c r="F156" s="77"/>
      <c r="M156" s="77"/>
    </row>
    <row r="157" spans="6:13" s="76" customFormat="1">
      <c r="F157" s="77"/>
      <c r="M157" s="77"/>
    </row>
    <row r="158" spans="6:13" s="76" customFormat="1">
      <c r="F158" s="77"/>
      <c r="M158" s="77"/>
    </row>
    <row r="159" spans="6:13" s="76" customFormat="1">
      <c r="F159" s="77"/>
      <c r="M159" s="77"/>
    </row>
    <row r="160" spans="6:13" s="76" customFormat="1">
      <c r="F160" s="77"/>
      <c r="M160" s="77"/>
    </row>
    <row r="161" spans="6:13" s="76" customFormat="1">
      <c r="F161" s="77"/>
      <c r="M161" s="77"/>
    </row>
    <row r="162" spans="6:13" s="76" customFormat="1">
      <c r="F162" s="77"/>
      <c r="M162" s="77"/>
    </row>
    <row r="163" spans="6:13" s="76" customFormat="1">
      <c r="F163" s="77"/>
      <c r="M163" s="77"/>
    </row>
    <row r="164" spans="6:13" s="76" customFormat="1">
      <c r="F164" s="77"/>
      <c r="M164" s="77"/>
    </row>
    <row r="165" spans="6:13" s="76" customFormat="1">
      <c r="F165" s="77"/>
      <c r="M165" s="77"/>
    </row>
    <row r="166" spans="6:13" s="76" customFormat="1">
      <c r="F166" s="77"/>
      <c r="M166" s="77"/>
    </row>
    <row r="167" spans="6:13" s="76" customFormat="1">
      <c r="F167" s="77"/>
      <c r="M167" s="77"/>
    </row>
    <row r="168" spans="6:13" s="76" customFormat="1">
      <c r="F168" s="77"/>
      <c r="M168" s="77"/>
    </row>
    <row r="169" spans="6:13" s="76" customFormat="1">
      <c r="F169" s="77"/>
      <c r="M169" s="77"/>
    </row>
    <row r="170" spans="6:13" s="76" customFormat="1">
      <c r="F170" s="77"/>
      <c r="M170" s="77"/>
    </row>
    <row r="171" spans="6:13" s="76" customFormat="1">
      <c r="F171" s="77"/>
      <c r="M171" s="77"/>
    </row>
    <row r="172" spans="6:13" s="76" customFormat="1">
      <c r="F172" s="77"/>
      <c r="M172" s="77"/>
    </row>
    <row r="173" spans="6:13" s="76" customFormat="1">
      <c r="F173" s="77"/>
      <c r="M173" s="77"/>
    </row>
    <row r="174" spans="6:13" s="76" customFormat="1">
      <c r="F174" s="77"/>
      <c r="M174" s="77"/>
    </row>
    <row r="175" spans="6:13" s="76" customFormat="1">
      <c r="F175" s="77"/>
      <c r="M175" s="77"/>
    </row>
    <row r="176" spans="6:13" s="76" customFormat="1">
      <c r="F176" s="77"/>
      <c r="M176" s="77"/>
    </row>
    <row r="177" spans="6:13" s="76" customFormat="1">
      <c r="F177" s="77"/>
      <c r="M177" s="77"/>
    </row>
    <row r="178" spans="6:13" s="76" customFormat="1">
      <c r="F178" s="77"/>
      <c r="M178" s="77"/>
    </row>
    <row r="179" spans="6:13" s="76" customFormat="1">
      <c r="F179" s="77"/>
      <c r="M179" s="77"/>
    </row>
    <row r="180" spans="6:13" s="76" customFormat="1">
      <c r="F180" s="77"/>
      <c r="M180" s="77"/>
    </row>
    <row r="181" spans="6:13" s="76" customFormat="1">
      <c r="F181" s="77"/>
      <c r="M181" s="77"/>
    </row>
    <row r="182" spans="6:13" s="76" customFormat="1">
      <c r="F182" s="77"/>
      <c r="M182" s="77"/>
    </row>
    <row r="183" spans="6:13" s="76" customFormat="1">
      <c r="F183" s="77"/>
      <c r="M183" s="77"/>
    </row>
    <row r="184" spans="6:13" s="76" customFormat="1">
      <c r="F184" s="77"/>
      <c r="M184" s="77"/>
    </row>
    <row r="185" spans="6:13" s="76" customFormat="1">
      <c r="F185" s="77"/>
      <c r="M185" s="77"/>
    </row>
    <row r="186" spans="6:13" s="76" customFormat="1">
      <c r="F186" s="77"/>
      <c r="M186" s="77"/>
    </row>
    <row r="187" spans="6:13" s="76" customFormat="1">
      <c r="F187" s="77"/>
      <c r="M187" s="77"/>
    </row>
    <row r="188" spans="6:13" s="76" customFormat="1">
      <c r="F188" s="77"/>
      <c r="M188" s="77"/>
    </row>
    <row r="189" spans="6:13" s="76" customFormat="1">
      <c r="F189" s="77"/>
      <c r="M189" s="77"/>
    </row>
    <row r="190" spans="6:13" s="76" customFormat="1">
      <c r="F190" s="77"/>
      <c r="M190" s="77"/>
    </row>
    <row r="191" spans="6:13" s="76" customFormat="1">
      <c r="F191" s="77"/>
      <c r="M191" s="77"/>
    </row>
    <row r="192" spans="6:13" s="76" customFormat="1">
      <c r="F192" s="77"/>
      <c r="M192" s="77"/>
    </row>
    <row r="193" spans="6:13" s="76" customFormat="1">
      <c r="F193" s="77"/>
      <c r="M193" s="77"/>
    </row>
    <row r="194" spans="6:13" s="76" customFormat="1">
      <c r="F194" s="77"/>
      <c r="M194" s="77"/>
    </row>
    <row r="195" spans="6:13" s="76" customFormat="1">
      <c r="F195" s="77"/>
      <c r="M195" s="77"/>
    </row>
    <row r="196" spans="6:13" s="76" customFormat="1">
      <c r="F196" s="77"/>
      <c r="M196" s="77"/>
    </row>
    <row r="197" spans="6:13" s="76" customFormat="1">
      <c r="F197" s="77"/>
      <c r="M197" s="77"/>
    </row>
    <row r="198" spans="6:13" s="76" customFormat="1">
      <c r="F198" s="77"/>
      <c r="M198" s="77"/>
    </row>
    <row r="199" spans="6:13" s="76" customFormat="1">
      <c r="F199" s="77"/>
      <c r="M199" s="77"/>
    </row>
    <row r="200" spans="6:13" s="76" customFormat="1">
      <c r="F200" s="77"/>
      <c r="M200" s="77"/>
    </row>
    <row r="201" spans="6:13" s="76" customFormat="1">
      <c r="F201" s="77"/>
      <c r="M201" s="77"/>
    </row>
    <row r="202" spans="6:13" s="76" customFormat="1">
      <c r="F202" s="77"/>
      <c r="M202" s="77"/>
    </row>
    <row r="203" spans="6:13" s="76" customFormat="1">
      <c r="F203" s="77"/>
      <c r="M203" s="77"/>
    </row>
    <row r="204" spans="6:13" s="76" customFormat="1">
      <c r="F204" s="77"/>
      <c r="M204" s="77"/>
    </row>
    <row r="205" spans="6:13" s="76" customFormat="1">
      <c r="F205" s="77"/>
      <c r="M205" s="77"/>
    </row>
    <row r="206" spans="6:13" s="76" customFormat="1">
      <c r="F206" s="77"/>
      <c r="M206" s="77"/>
    </row>
    <row r="207" spans="6:13" s="76" customFormat="1">
      <c r="F207" s="77"/>
      <c r="M207" s="77"/>
    </row>
    <row r="208" spans="6:13" s="76" customFormat="1">
      <c r="F208" s="77"/>
      <c r="M208" s="77"/>
    </row>
    <row r="209" spans="6:13" s="76" customFormat="1">
      <c r="F209" s="77"/>
      <c r="M209" s="77"/>
    </row>
    <row r="210" spans="6:13" s="76" customFormat="1">
      <c r="F210" s="77"/>
      <c r="M210" s="77"/>
    </row>
    <row r="211" spans="6:13" s="76" customFormat="1">
      <c r="F211" s="77"/>
      <c r="M211" s="77"/>
    </row>
    <row r="212" spans="6:13" s="76" customFormat="1">
      <c r="F212" s="77"/>
      <c r="M212" s="77"/>
    </row>
    <row r="213" spans="6:13" s="76" customFormat="1">
      <c r="F213" s="77"/>
      <c r="M213" s="77"/>
    </row>
    <row r="214" spans="6:13" s="76" customFormat="1">
      <c r="F214" s="77"/>
      <c r="M214" s="77"/>
    </row>
    <row r="215" spans="6:13" s="76" customFormat="1">
      <c r="F215" s="77"/>
      <c r="M215" s="77"/>
    </row>
    <row r="216" spans="6:13" s="76" customFormat="1">
      <c r="F216" s="77"/>
      <c r="M216" s="77"/>
    </row>
    <row r="217" spans="6:13" s="76" customFormat="1">
      <c r="F217" s="77"/>
      <c r="M217" s="77"/>
    </row>
    <row r="218" spans="6:13" s="76" customFormat="1">
      <c r="F218" s="77"/>
      <c r="M218" s="77"/>
    </row>
    <row r="219" spans="6:13" s="76" customFormat="1">
      <c r="F219" s="77"/>
      <c r="M219" s="77"/>
    </row>
    <row r="220" spans="6:13" s="76" customFormat="1">
      <c r="F220" s="77"/>
      <c r="M220" s="77"/>
    </row>
    <row r="221" spans="6:13" s="76" customFormat="1">
      <c r="F221" s="77"/>
      <c r="M221" s="77"/>
    </row>
    <row r="222" spans="6:13" s="76" customFormat="1">
      <c r="F222" s="77"/>
      <c r="M222" s="77"/>
    </row>
    <row r="223" spans="6:13" s="76" customFormat="1">
      <c r="F223" s="77"/>
      <c r="M223" s="77"/>
    </row>
    <row r="224" spans="6:13" s="76" customFormat="1">
      <c r="F224" s="77"/>
      <c r="M224" s="77"/>
    </row>
    <row r="225" spans="6:13" s="76" customFormat="1">
      <c r="F225" s="77"/>
      <c r="M225" s="77"/>
    </row>
    <row r="226" spans="6:13" s="76" customFormat="1">
      <c r="F226" s="77"/>
      <c r="M226" s="77"/>
    </row>
    <row r="227" spans="6:13" s="76" customFormat="1">
      <c r="F227" s="77"/>
      <c r="M227" s="77"/>
    </row>
    <row r="228" spans="6:13" s="76" customFormat="1">
      <c r="F228" s="77"/>
      <c r="M228" s="77"/>
    </row>
    <row r="229" spans="6:13" s="76" customFormat="1">
      <c r="F229" s="77"/>
      <c r="M229" s="77"/>
    </row>
    <row r="230" spans="6:13" s="76" customFormat="1">
      <c r="F230" s="77"/>
      <c r="M230" s="77"/>
    </row>
    <row r="231" spans="6:13" s="76" customFormat="1">
      <c r="F231" s="77"/>
      <c r="M231" s="77"/>
    </row>
    <row r="232" spans="6:13" s="76" customFormat="1">
      <c r="F232" s="77"/>
      <c r="M232" s="77"/>
    </row>
    <row r="233" spans="6:13" s="76" customFormat="1">
      <c r="F233" s="77"/>
      <c r="M233" s="77"/>
    </row>
    <row r="234" spans="6:13" s="76" customFormat="1">
      <c r="F234" s="77"/>
      <c r="M234" s="77"/>
    </row>
    <row r="235" spans="6:13" s="76" customFormat="1">
      <c r="F235" s="77"/>
      <c r="M235" s="77"/>
    </row>
    <row r="236" spans="6:13" s="76" customFormat="1">
      <c r="F236" s="77"/>
      <c r="M236" s="77"/>
    </row>
    <row r="237" spans="6:13" s="76" customFormat="1">
      <c r="F237" s="77"/>
      <c r="M237" s="77"/>
    </row>
    <row r="238" spans="6:13" s="76" customFormat="1">
      <c r="F238" s="77"/>
      <c r="M238" s="77"/>
    </row>
    <row r="239" spans="6:13" s="76" customFormat="1">
      <c r="F239" s="77"/>
      <c r="M239" s="77"/>
    </row>
    <row r="240" spans="6:13" s="76" customFormat="1">
      <c r="F240" s="77"/>
      <c r="M240" s="77"/>
    </row>
    <row r="241" spans="6:13" s="76" customFormat="1">
      <c r="F241" s="77"/>
      <c r="M241" s="77"/>
    </row>
    <row r="242" spans="6:13" s="76" customFormat="1">
      <c r="F242" s="77"/>
      <c r="M242" s="77"/>
    </row>
    <row r="243" spans="6:13" s="76" customFormat="1">
      <c r="F243" s="77"/>
      <c r="M243" s="77"/>
    </row>
    <row r="244" spans="6:13" s="76" customFormat="1">
      <c r="F244" s="77"/>
      <c r="M244" s="77"/>
    </row>
    <row r="245" spans="6:13" s="76" customFormat="1">
      <c r="F245" s="77"/>
      <c r="M245" s="77"/>
    </row>
    <row r="246" spans="6:13" s="76" customFormat="1">
      <c r="F246" s="77"/>
      <c r="M246" s="77"/>
    </row>
    <row r="247" spans="6:13" s="76" customFormat="1">
      <c r="F247" s="77"/>
      <c r="M247" s="77"/>
    </row>
    <row r="248" spans="6:13" s="76" customFormat="1">
      <c r="F248" s="77"/>
      <c r="M248" s="77"/>
    </row>
    <row r="249" spans="6:13" s="76" customFormat="1">
      <c r="F249" s="77"/>
      <c r="M249" s="77"/>
    </row>
    <row r="250" spans="6:13" s="76" customFormat="1">
      <c r="F250" s="77"/>
      <c r="M250" s="77"/>
    </row>
    <row r="251" spans="6:13" s="76" customFormat="1">
      <c r="F251" s="77"/>
      <c r="M251" s="77"/>
    </row>
    <row r="252" spans="6:13" s="76" customFormat="1">
      <c r="F252" s="77"/>
      <c r="M252" s="77"/>
    </row>
    <row r="253" spans="6:13" s="76" customFormat="1">
      <c r="F253" s="77"/>
      <c r="M253" s="77"/>
    </row>
    <row r="254" spans="6:13" s="76" customFormat="1">
      <c r="F254" s="77"/>
      <c r="M254" s="77"/>
    </row>
    <row r="255" spans="6:13" s="76" customFormat="1">
      <c r="F255" s="77"/>
      <c r="M255" s="77"/>
    </row>
    <row r="256" spans="6:13" s="76" customFormat="1">
      <c r="F256" s="77"/>
      <c r="M256" s="77"/>
    </row>
    <row r="257" spans="6:13" s="76" customFormat="1">
      <c r="F257" s="77"/>
      <c r="M257" s="77"/>
    </row>
    <row r="258" spans="6:13" s="76" customFormat="1">
      <c r="F258" s="77"/>
      <c r="M258" s="77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/>
  </sheetPr>
  <dimension ref="A1:AR101"/>
  <sheetViews>
    <sheetView zoomScale="85" zoomScaleNormal="85" workbookViewId="0">
      <selection activeCell="I14" sqref="H14:I14"/>
    </sheetView>
  </sheetViews>
  <sheetFormatPr defaultRowHeight="12.75"/>
  <cols>
    <col min="1" max="1" width="9.140625" style="76"/>
    <col min="2" max="4" width="30.7109375" style="7" customWidth="1"/>
    <col min="5" max="6" width="30.7109375" style="76" customWidth="1"/>
    <col min="7" max="7" width="30.7109375" style="77" customWidth="1"/>
    <col min="8" max="13" width="9.140625" style="76"/>
    <col min="14" max="14" width="9.140625" style="77"/>
    <col min="15" max="20" width="9.140625" style="76"/>
    <col min="21" max="16384" width="9.140625" style="7"/>
  </cols>
  <sheetData>
    <row r="1" spans="1:44" s="54" customFormat="1">
      <c r="L1" s="63"/>
      <c r="M1" s="63"/>
      <c r="Y1" s="63"/>
      <c r="Z1" s="63"/>
      <c r="AA1" s="63"/>
      <c r="AB1" s="63"/>
    </row>
    <row r="2" spans="1:44" s="54" customFormat="1">
      <c r="L2" s="63"/>
      <c r="M2" s="63"/>
      <c r="Y2" s="63"/>
      <c r="Z2" s="63"/>
      <c r="AA2" s="63"/>
      <c r="AB2" s="63"/>
    </row>
    <row r="3" spans="1:44" s="54" customFormat="1">
      <c r="L3" s="63"/>
      <c r="M3" s="63"/>
      <c r="Y3" s="63"/>
      <c r="Z3" s="63"/>
      <c r="AA3" s="63"/>
      <c r="AB3" s="63"/>
    </row>
    <row r="4" spans="1:44" s="54" customFormat="1">
      <c r="L4" s="63"/>
      <c r="M4" s="63"/>
      <c r="Y4" s="63"/>
      <c r="Z4" s="63"/>
      <c r="AA4" s="63"/>
      <c r="AB4" s="63"/>
    </row>
    <row r="5" spans="1:44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44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44" s="78" customFormat="1">
      <c r="A7" s="68"/>
      <c r="B7" s="68"/>
      <c r="C7" s="68"/>
      <c r="D7" s="68"/>
      <c r="E7" s="68"/>
      <c r="F7" s="69"/>
      <c r="G7" s="70"/>
      <c r="H7" s="68"/>
      <c r="I7" s="68"/>
      <c r="J7" s="68"/>
      <c r="K7" s="68"/>
      <c r="L7" s="68"/>
      <c r="M7" s="68"/>
      <c r="N7" s="70"/>
      <c r="O7" s="68"/>
      <c r="P7" s="68"/>
      <c r="Q7" s="68"/>
      <c r="R7" s="68"/>
      <c r="S7" s="68"/>
      <c r="T7" s="68"/>
      <c r="U7" s="68"/>
      <c r="V7" s="68"/>
    </row>
    <row r="8" spans="1:44">
      <c r="A8" s="60"/>
      <c r="B8" s="79"/>
      <c r="C8" s="9" t="s">
        <v>4</v>
      </c>
      <c r="D8" s="9" t="s">
        <v>5</v>
      </c>
      <c r="E8" s="9" t="s">
        <v>6</v>
      </c>
      <c r="F8" s="9" t="s">
        <v>7</v>
      </c>
      <c r="G8" s="9" t="s">
        <v>74</v>
      </c>
      <c r="H8" s="60"/>
      <c r="I8" s="60"/>
      <c r="J8" s="60"/>
      <c r="K8" s="60"/>
      <c r="L8" s="60"/>
      <c r="M8" s="60"/>
      <c r="N8" s="70"/>
      <c r="O8" s="60"/>
      <c r="P8" s="60"/>
      <c r="Q8" s="60"/>
      <c r="R8" s="60"/>
      <c r="S8" s="60"/>
      <c r="T8" s="60"/>
      <c r="U8" s="20"/>
      <c r="V8" s="20"/>
    </row>
    <row r="9" spans="1:44" ht="40.5" customHeight="1">
      <c r="A9" s="66" t="s">
        <v>31</v>
      </c>
      <c r="B9" s="16" t="str">
        <f>'TARİH GİRİŞ'!H10</f>
        <v>19/Eyl/2016-23/Eyl/2016</v>
      </c>
      <c r="C9" s="8" t="s">
        <v>117</v>
      </c>
      <c r="D9" s="8" t="s">
        <v>117</v>
      </c>
      <c r="E9" s="8" t="s">
        <v>117</v>
      </c>
      <c r="F9" s="8" t="s">
        <v>117</v>
      </c>
      <c r="G9" s="8" t="s">
        <v>117</v>
      </c>
      <c r="H9" s="60"/>
      <c r="I9" s="60"/>
      <c r="J9" s="60"/>
      <c r="K9" s="60"/>
      <c r="L9" s="60"/>
      <c r="M9" s="60"/>
      <c r="N9" s="70"/>
      <c r="O9" s="60"/>
      <c r="P9" s="60"/>
      <c r="Q9" s="60"/>
      <c r="R9" s="60"/>
      <c r="S9" s="60"/>
      <c r="T9" s="60"/>
      <c r="U9" s="20"/>
      <c r="V9" s="20"/>
    </row>
    <row r="10" spans="1:44" s="18" customFormat="1" ht="40.5" customHeight="1">
      <c r="A10" s="66" t="s">
        <v>32</v>
      </c>
      <c r="B10" s="16" t="str">
        <f>'TARİH GİRİŞ'!H11</f>
        <v>26/Eyl/2016-30/Eyl/2016</v>
      </c>
      <c r="C10" s="8" t="s">
        <v>118</v>
      </c>
      <c r="D10" s="8" t="s">
        <v>118</v>
      </c>
      <c r="E10" s="8" t="s">
        <v>118</v>
      </c>
      <c r="F10" s="8" t="s">
        <v>118</v>
      </c>
      <c r="G10" s="8" t="s">
        <v>118</v>
      </c>
      <c r="H10" s="68"/>
      <c r="I10" s="68"/>
      <c r="J10" s="68"/>
      <c r="K10" s="68"/>
      <c r="L10" s="68"/>
      <c r="M10" s="68"/>
      <c r="N10" s="70"/>
      <c r="O10" s="68"/>
      <c r="P10" s="68"/>
      <c r="Q10" s="68"/>
      <c r="R10" s="68"/>
      <c r="S10" s="68"/>
      <c r="T10" s="68"/>
      <c r="U10" s="19"/>
      <c r="V10" s="19"/>
    </row>
    <row r="11" spans="1:44" s="18" customFormat="1" ht="40.5" customHeight="1">
      <c r="A11" s="66" t="s">
        <v>33</v>
      </c>
      <c r="B11" s="16" t="str">
        <f>'TARİH GİRİŞ'!H12</f>
        <v>03/Eki/2016-07/Eki/2016</v>
      </c>
      <c r="C11" s="8" t="s">
        <v>119</v>
      </c>
      <c r="D11" s="8" t="s">
        <v>119</v>
      </c>
      <c r="E11" s="8" t="s">
        <v>119</v>
      </c>
      <c r="F11" s="8" t="s">
        <v>119</v>
      </c>
      <c r="G11" s="8" t="s">
        <v>119</v>
      </c>
      <c r="H11" s="60"/>
      <c r="I11" s="60"/>
      <c r="J11" s="60"/>
      <c r="K11" s="60"/>
      <c r="L11" s="60"/>
      <c r="M11" s="60"/>
      <c r="N11" s="70"/>
      <c r="O11" s="60"/>
      <c r="P11" s="60"/>
      <c r="Q11" s="60"/>
      <c r="R11" s="60"/>
      <c r="S11" s="60"/>
      <c r="T11" s="60"/>
      <c r="U11" s="19"/>
      <c r="V11" s="19"/>
    </row>
    <row r="12" spans="1:44" ht="40.5" customHeight="1">
      <c r="A12" s="66" t="s">
        <v>34</v>
      </c>
      <c r="B12" s="16" t="str">
        <f>'TARİH GİRİŞ'!H13</f>
        <v>10/Eki/2016-14/Eki/2016</v>
      </c>
      <c r="C12" s="8" t="s">
        <v>120</v>
      </c>
      <c r="D12" s="8" t="s">
        <v>120</v>
      </c>
      <c r="E12" s="8" t="s">
        <v>120</v>
      </c>
      <c r="F12" s="8" t="s">
        <v>120</v>
      </c>
      <c r="G12" s="8" t="s">
        <v>120</v>
      </c>
      <c r="H12" s="60"/>
      <c r="I12" s="60"/>
      <c r="J12" s="60"/>
      <c r="K12" s="60"/>
      <c r="L12" s="60"/>
      <c r="M12" s="60"/>
      <c r="N12" s="70"/>
      <c r="O12" s="60"/>
      <c r="P12" s="60"/>
      <c r="Q12" s="60"/>
      <c r="R12" s="60"/>
      <c r="S12" s="60"/>
      <c r="T12" s="60"/>
      <c r="U12" s="20"/>
      <c r="V12" s="20"/>
    </row>
    <row r="13" spans="1:44" ht="40.5" customHeight="1">
      <c r="A13" s="66" t="s">
        <v>35</v>
      </c>
      <c r="B13" s="16" t="str">
        <f>'TARİH GİRİŞ'!H14</f>
        <v>17/Eki/2016-21/Eki/2016</v>
      </c>
      <c r="C13" s="8" t="s">
        <v>120</v>
      </c>
      <c r="D13" s="8" t="s">
        <v>120</v>
      </c>
      <c r="E13" s="8" t="s">
        <v>120</v>
      </c>
      <c r="F13" s="8" t="s">
        <v>120</v>
      </c>
      <c r="G13" s="8" t="s">
        <v>120</v>
      </c>
      <c r="H13" s="60"/>
      <c r="I13" s="60"/>
      <c r="J13" s="60"/>
      <c r="K13" s="60"/>
      <c r="L13" s="60"/>
      <c r="M13" s="60"/>
      <c r="N13" s="70"/>
      <c r="O13" s="60"/>
      <c r="P13" s="60"/>
      <c r="Q13" s="60"/>
      <c r="R13" s="60"/>
      <c r="S13" s="60"/>
      <c r="T13" s="60"/>
      <c r="U13" s="20"/>
      <c r="V13" s="20"/>
    </row>
    <row r="14" spans="1:44" s="18" customFormat="1" ht="40.5" customHeight="1">
      <c r="A14" s="66" t="s">
        <v>36</v>
      </c>
      <c r="B14" s="16" t="str">
        <f>'TARİH GİRİŞ'!H15</f>
        <v>24/Eki/2016-28/Eki/2016</v>
      </c>
      <c r="C14" s="8" t="s">
        <v>121</v>
      </c>
      <c r="D14" s="8" t="s">
        <v>121</v>
      </c>
      <c r="E14" s="8" t="s">
        <v>121</v>
      </c>
      <c r="F14" s="8" t="s">
        <v>121</v>
      </c>
      <c r="G14" s="103" t="s">
        <v>200</v>
      </c>
      <c r="H14" s="68"/>
      <c r="I14" s="68"/>
      <c r="J14" s="68"/>
      <c r="K14" s="68"/>
      <c r="L14" s="68"/>
      <c r="M14" s="68"/>
      <c r="N14" s="70"/>
      <c r="O14" s="68"/>
      <c r="P14" s="68"/>
      <c r="Q14" s="68"/>
      <c r="R14" s="68"/>
      <c r="S14" s="68"/>
      <c r="T14" s="68"/>
      <c r="U14" s="19"/>
      <c r="V14" s="19"/>
    </row>
    <row r="15" spans="1:44" s="18" customFormat="1" ht="40.5" customHeight="1">
      <c r="A15" s="66" t="s">
        <v>37</v>
      </c>
      <c r="B15" s="16" t="str">
        <f>'TARİH GİRİŞ'!H16</f>
        <v>31/Eki/2016-04/Kas/2016</v>
      </c>
      <c r="C15" s="8" t="s">
        <v>122</v>
      </c>
      <c r="D15" s="8" t="s">
        <v>122</v>
      </c>
      <c r="E15" s="8" t="s">
        <v>122</v>
      </c>
      <c r="F15" s="8" t="s">
        <v>122</v>
      </c>
      <c r="G15" s="8" t="s">
        <v>122</v>
      </c>
      <c r="H15" s="60"/>
      <c r="I15" s="60"/>
      <c r="J15" s="60"/>
      <c r="K15" s="60"/>
      <c r="L15" s="60"/>
      <c r="M15" s="60"/>
      <c r="N15" s="70"/>
      <c r="O15" s="60"/>
      <c r="P15" s="60"/>
      <c r="Q15" s="60"/>
      <c r="R15" s="60"/>
      <c r="S15" s="60"/>
      <c r="T15" s="60"/>
      <c r="U15" s="19"/>
      <c r="V15" s="19"/>
    </row>
    <row r="16" spans="1:44" ht="40.5" customHeight="1">
      <c r="A16" s="66" t="s">
        <v>38</v>
      </c>
      <c r="B16" s="16" t="str">
        <f>'TARİH GİRİŞ'!H17</f>
        <v>07/Kas/2016-11/Kas/2016</v>
      </c>
      <c r="C16" s="8" t="s">
        <v>123</v>
      </c>
      <c r="D16" s="8" t="s">
        <v>123</v>
      </c>
      <c r="E16" s="8" t="s">
        <v>123</v>
      </c>
      <c r="F16" s="8" t="s">
        <v>123</v>
      </c>
      <c r="G16" s="8" t="s">
        <v>123</v>
      </c>
      <c r="H16" s="60"/>
      <c r="I16" s="60"/>
      <c r="J16" s="60"/>
      <c r="K16" s="60"/>
      <c r="L16" s="60"/>
      <c r="M16" s="60"/>
      <c r="N16" s="70"/>
      <c r="O16" s="60"/>
      <c r="P16" s="60"/>
      <c r="Q16" s="60"/>
      <c r="R16" s="60"/>
      <c r="S16" s="60"/>
      <c r="T16" s="60"/>
      <c r="U16" s="20"/>
      <c r="V16" s="20"/>
    </row>
    <row r="17" spans="1:22" ht="40.5" customHeight="1">
      <c r="A17" s="66" t="s">
        <v>39</v>
      </c>
      <c r="B17" s="16" t="str">
        <f>'TARİH GİRİŞ'!H18</f>
        <v>14/Kas/2016-18/Kas/2016</v>
      </c>
      <c r="C17" s="8" t="s">
        <v>123</v>
      </c>
      <c r="D17" s="8" t="s">
        <v>123</v>
      </c>
      <c r="E17" s="8" t="s">
        <v>123</v>
      </c>
      <c r="F17" s="8" t="s">
        <v>123</v>
      </c>
      <c r="G17" s="8" t="s">
        <v>123</v>
      </c>
      <c r="H17" s="60"/>
      <c r="I17" s="60"/>
      <c r="J17" s="60"/>
      <c r="K17" s="60"/>
      <c r="L17" s="60"/>
      <c r="M17" s="60"/>
      <c r="N17" s="70"/>
      <c r="O17" s="60"/>
      <c r="P17" s="60"/>
      <c r="Q17" s="60"/>
      <c r="R17" s="60"/>
      <c r="S17" s="60"/>
      <c r="T17" s="60"/>
      <c r="U17" s="20"/>
      <c r="V17" s="20"/>
    </row>
    <row r="18" spans="1:22" s="18" customFormat="1" ht="40.5" customHeight="1">
      <c r="A18" s="66" t="s">
        <v>40</v>
      </c>
      <c r="B18" s="16" t="str">
        <f>'TARİH GİRİŞ'!H19</f>
        <v>21/Kas/2016-25/Kas/2016</v>
      </c>
      <c r="C18" s="8" t="s">
        <v>124</v>
      </c>
      <c r="D18" s="8" t="s">
        <v>124</v>
      </c>
      <c r="E18" s="8" t="s">
        <v>124</v>
      </c>
      <c r="F18" s="8" t="s">
        <v>124</v>
      </c>
      <c r="G18" s="8" t="s">
        <v>124</v>
      </c>
      <c r="H18" s="71"/>
      <c r="I18" s="72"/>
      <c r="J18" s="72"/>
      <c r="K18" s="72"/>
      <c r="L18" s="72"/>
      <c r="M18" s="72"/>
      <c r="N18" s="70"/>
      <c r="O18" s="68"/>
      <c r="P18" s="68"/>
      <c r="Q18" s="68"/>
      <c r="R18" s="68"/>
      <c r="S18" s="68"/>
      <c r="T18" s="68"/>
      <c r="U18" s="19"/>
      <c r="V18" s="19"/>
    </row>
    <row r="19" spans="1:22" ht="40.5" customHeight="1">
      <c r="A19" s="66" t="s">
        <v>41</v>
      </c>
      <c r="B19" s="16" t="str">
        <f>'TARİH GİRİŞ'!H20</f>
        <v>28/Kas/2016-02/Ara/2016</v>
      </c>
      <c r="C19" s="8" t="s">
        <v>125</v>
      </c>
      <c r="D19" s="8" t="s">
        <v>125</v>
      </c>
      <c r="E19" s="8" t="s">
        <v>125</v>
      </c>
      <c r="F19" s="8" t="s">
        <v>125</v>
      </c>
      <c r="G19" s="8" t="s">
        <v>125</v>
      </c>
      <c r="H19" s="60"/>
      <c r="I19" s="60"/>
      <c r="J19" s="60"/>
      <c r="K19" s="60"/>
      <c r="L19" s="60"/>
      <c r="M19" s="60"/>
      <c r="N19" s="70"/>
      <c r="O19" s="60"/>
      <c r="P19" s="60"/>
      <c r="Q19" s="60"/>
      <c r="R19" s="60"/>
      <c r="S19" s="60"/>
      <c r="T19" s="60"/>
      <c r="U19" s="20"/>
      <c r="V19" s="20"/>
    </row>
    <row r="20" spans="1:22" ht="40.5" customHeight="1">
      <c r="A20" s="66" t="s">
        <v>42</v>
      </c>
      <c r="B20" s="16" t="str">
        <f>'TARİH GİRİŞ'!H21</f>
        <v>05/Ara/2016-09/Ara/2016</v>
      </c>
      <c r="C20" s="8" t="s">
        <v>125</v>
      </c>
      <c r="D20" s="8" t="s">
        <v>125</v>
      </c>
      <c r="E20" s="8" t="s">
        <v>125</v>
      </c>
      <c r="F20" s="8" t="s">
        <v>125</v>
      </c>
      <c r="G20" s="8" t="s">
        <v>125</v>
      </c>
      <c r="H20" s="60"/>
      <c r="I20" s="60"/>
      <c r="J20" s="60"/>
      <c r="K20" s="60"/>
      <c r="L20" s="60"/>
      <c r="M20" s="60"/>
      <c r="N20" s="70"/>
      <c r="O20" s="60"/>
      <c r="P20" s="60"/>
      <c r="Q20" s="60"/>
      <c r="R20" s="60"/>
      <c r="S20" s="60"/>
      <c r="T20" s="60"/>
      <c r="U20" s="20"/>
      <c r="V20" s="20"/>
    </row>
    <row r="21" spans="1:22" ht="40.5" customHeight="1">
      <c r="A21" s="66" t="s">
        <v>43</v>
      </c>
      <c r="B21" s="16" t="str">
        <f>'TARİH GİRİŞ'!H22</f>
        <v>12/Ara/2016-16/Ara/2016</v>
      </c>
      <c r="C21" s="8" t="s">
        <v>126</v>
      </c>
      <c r="D21" s="8" t="s">
        <v>126</v>
      </c>
      <c r="E21" s="8" t="s">
        <v>126</v>
      </c>
      <c r="F21" s="8" t="s">
        <v>126</v>
      </c>
      <c r="G21" s="8" t="s">
        <v>126</v>
      </c>
      <c r="H21" s="60"/>
      <c r="I21" s="60"/>
      <c r="J21" s="60"/>
      <c r="K21" s="60"/>
      <c r="L21" s="60"/>
      <c r="M21" s="60"/>
      <c r="N21" s="70"/>
      <c r="O21" s="60"/>
      <c r="P21" s="60"/>
      <c r="Q21" s="60"/>
      <c r="R21" s="60"/>
      <c r="S21" s="60"/>
      <c r="T21" s="60"/>
      <c r="U21" s="20"/>
      <c r="V21" s="20"/>
    </row>
    <row r="22" spans="1:22" s="18" customFormat="1" ht="40.5" customHeight="1">
      <c r="A22" s="66" t="s">
        <v>44</v>
      </c>
      <c r="B22" s="16" t="str">
        <f>'TARİH GİRİŞ'!H23</f>
        <v>19/Ara/2016-23/Ara/2016</v>
      </c>
      <c r="C22" s="8" t="s">
        <v>127</v>
      </c>
      <c r="D22" s="8" t="s">
        <v>127</v>
      </c>
      <c r="E22" s="8" t="s">
        <v>127</v>
      </c>
      <c r="F22" s="8" t="s">
        <v>127</v>
      </c>
      <c r="G22" s="8" t="s">
        <v>127</v>
      </c>
      <c r="H22" s="68"/>
      <c r="I22" s="68"/>
      <c r="J22" s="68"/>
      <c r="K22" s="68"/>
      <c r="L22" s="68"/>
      <c r="M22" s="68"/>
      <c r="N22" s="70"/>
      <c r="O22" s="68"/>
      <c r="P22" s="68"/>
      <c r="Q22" s="68"/>
      <c r="R22" s="68"/>
      <c r="S22" s="68"/>
      <c r="T22" s="68"/>
      <c r="U22" s="19"/>
      <c r="V22" s="19"/>
    </row>
    <row r="23" spans="1:22" s="18" customFormat="1" ht="40.5" customHeight="1">
      <c r="A23" s="66" t="s">
        <v>45</v>
      </c>
      <c r="B23" s="16" t="str">
        <f>'TARİH GİRİŞ'!H24</f>
        <v>26/Ara/2016-30/Ara/2016</v>
      </c>
      <c r="C23" s="8" t="s">
        <v>128</v>
      </c>
      <c r="D23" s="8" t="s">
        <v>128</v>
      </c>
      <c r="E23" s="8" t="s">
        <v>128</v>
      </c>
      <c r="F23" s="8" t="s">
        <v>128</v>
      </c>
      <c r="G23" s="8" t="s">
        <v>128</v>
      </c>
      <c r="H23" s="60"/>
      <c r="I23" s="60"/>
      <c r="J23" s="60"/>
      <c r="K23" s="60"/>
      <c r="L23" s="60"/>
      <c r="M23" s="60"/>
      <c r="N23" s="70"/>
      <c r="O23" s="60"/>
      <c r="P23" s="60"/>
      <c r="Q23" s="60"/>
      <c r="R23" s="60"/>
      <c r="S23" s="60"/>
      <c r="T23" s="60"/>
      <c r="U23" s="19"/>
      <c r="V23" s="19"/>
    </row>
    <row r="24" spans="1:22" ht="40.5" customHeight="1">
      <c r="A24" s="66" t="s">
        <v>46</v>
      </c>
      <c r="B24" s="16" t="str">
        <f>'TARİH GİRİŞ'!H25</f>
        <v>02/Oca/2017-06/Oca/2017</v>
      </c>
      <c r="C24" s="8" t="s">
        <v>129</v>
      </c>
      <c r="D24" s="8" t="s">
        <v>129</v>
      </c>
      <c r="E24" s="8" t="s">
        <v>129</v>
      </c>
      <c r="F24" s="8" t="s">
        <v>129</v>
      </c>
      <c r="G24" s="8" t="s">
        <v>129</v>
      </c>
      <c r="H24" s="60"/>
      <c r="I24" s="60"/>
      <c r="J24" s="60"/>
      <c r="K24" s="60"/>
      <c r="L24" s="60"/>
      <c r="M24" s="60"/>
      <c r="N24" s="70"/>
      <c r="O24" s="60"/>
      <c r="P24" s="60"/>
      <c r="Q24" s="60"/>
      <c r="R24" s="60"/>
      <c r="S24" s="60"/>
      <c r="T24" s="60"/>
      <c r="U24" s="20"/>
      <c r="V24" s="20"/>
    </row>
    <row r="25" spans="1:22" ht="40.5" customHeight="1">
      <c r="A25" s="66" t="s">
        <v>47</v>
      </c>
      <c r="B25" s="16" t="str">
        <f>'TARİH GİRİŞ'!H26</f>
        <v>09/Oca/2017-13/Oca/2017</v>
      </c>
      <c r="C25" s="8" t="s">
        <v>520</v>
      </c>
      <c r="D25" s="8" t="s">
        <v>520</v>
      </c>
      <c r="E25" s="8" t="s">
        <v>520</v>
      </c>
      <c r="F25" s="8" t="s">
        <v>520</v>
      </c>
      <c r="G25" s="8" t="s">
        <v>520</v>
      </c>
      <c r="H25" s="60"/>
      <c r="I25" s="60"/>
      <c r="J25" s="60"/>
      <c r="K25" s="60"/>
      <c r="L25" s="60"/>
      <c r="M25" s="60"/>
      <c r="N25" s="70"/>
      <c r="O25" s="60"/>
      <c r="P25" s="60"/>
      <c r="Q25" s="60"/>
      <c r="R25" s="60"/>
      <c r="S25" s="60"/>
      <c r="T25" s="60"/>
      <c r="U25" s="20"/>
      <c r="V25" s="20"/>
    </row>
    <row r="26" spans="1:22" s="18" customFormat="1" ht="40.5" customHeight="1">
      <c r="A26" s="66" t="s">
        <v>48</v>
      </c>
      <c r="B26" s="16" t="str">
        <f>'TARİH GİRİŞ'!H27</f>
        <v>16/Oca/2017-20/Oca/2017</v>
      </c>
      <c r="C26" s="8" t="s">
        <v>130</v>
      </c>
      <c r="D26" s="8" t="s">
        <v>130</v>
      </c>
      <c r="E26" s="8" t="s">
        <v>130</v>
      </c>
      <c r="F26" s="8" t="s">
        <v>130</v>
      </c>
      <c r="G26" s="8" t="s">
        <v>130</v>
      </c>
      <c r="H26" s="68"/>
      <c r="I26" s="68"/>
      <c r="J26" s="68"/>
      <c r="K26" s="68"/>
      <c r="L26" s="68"/>
      <c r="M26" s="68"/>
      <c r="N26" s="70"/>
      <c r="O26" s="68"/>
      <c r="P26" s="68"/>
      <c r="Q26" s="68"/>
      <c r="R26" s="68"/>
      <c r="S26" s="68"/>
      <c r="T26" s="68"/>
      <c r="U26" s="19"/>
      <c r="V26" s="19"/>
    </row>
    <row r="27" spans="1:22" ht="40.5" customHeight="1">
      <c r="A27" s="66" t="s">
        <v>49</v>
      </c>
      <c r="B27" s="16" t="str">
        <f>'TARİH GİRİŞ'!H28</f>
        <v>06/Şub/2017-10/Şub/2017</v>
      </c>
      <c r="C27" s="8" t="s">
        <v>131</v>
      </c>
      <c r="D27" s="8" t="s">
        <v>131</v>
      </c>
      <c r="E27" s="8" t="s">
        <v>131</v>
      </c>
      <c r="F27" s="8" t="s">
        <v>131</v>
      </c>
      <c r="G27" s="8" t="s">
        <v>131</v>
      </c>
      <c r="H27" s="60"/>
      <c r="I27" s="60"/>
      <c r="J27" s="60"/>
      <c r="K27" s="60"/>
      <c r="L27" s="60"/>
      <c r="M27" s="60"/>
      <c r="N27" s="70"/>
      <c r="O27" s="60"/>
      <c r="P27" s="60"/>
      <c r="Q27" s="60"/>
      <c r="R27" s="60"/>
      <c r="S27" s="60"/>
      <c r="T27" s="60"/>
      <c r="U27" s="20"/>
      <c r="V27" s="20"/>
    </row>
    <row r="28" spans="1:22" ht="40.5" customHeight="1">
      <c r="A28" s="66" t="s">
        <v>50</v>
      </c>
      <c r="B28" s="16" t="str">
        <f>'TARİH GİRİŞ'!H29</f>
        <v>13/Şub/2017-17/Şub/2017</v>
      </c>
      <c r="C28" s="8" t="s">
        <v>131</v>
      </c>
      <c r="D28" s="8" t="s">
        <v>131</v>
      </c>
      <c r="E28" s="8" t="s">
        <v>131</v>
      </c>
      <c r="F28" s="8" t="s">
        <v>131</v>
      </c>
      <c r="G28" s="8" t="s">
        <v>131</v>
      </c>
      <c r="H28" s="60"/>
      <c r="I28" s="60"/>
      <c r="J28" s="60"/>
      <c r="K28" s="60"/>
      <c r="L28" s="60"/>
      <c r="M28" s="60"/>
      <c r="N28" s="70"/>
      <c r="O28" s="60"/>
      <c r="P28" s="60"/>
      <c r="Q28" s="60"/>
      <c r="R28" s="60"/>
      <c r="S28" s="60"/>
      <c r="T28" s="60"/>
      <c r="U28" s="20"/>
      <c r="V28" s="20"/>
    </row>
    <row r="29" spans="1:22" ht="40.5" customHeight="1">
      <c r="A29" s="66" t="s">
        <v>51</v>
      </c>
      <c r="B29" s="16" t="str">
        <f>'TARİH GİRİŞ'!H30</f>
        <v>20/Şub/2017-24/Şub/2017</v>
      </c>
      <c r="C29" s="8" t="s">
        <v>132</v>
      </c>
      <c r="D29" s="8" t="s">
        <v>132</v>
      </c>
      <c r="E29" s="8" t="s">
        <v>132</v>
      </c>
      <c r="F29" s="8" t="s">
        <v>132</v>
      </c>
      <c r="G29" s="8" t="s">
        <v>132</v>
      </c>
      <c r="H29" s="60"/>
      <c r="I29" s="60"/>
      <c r="J29" s="60"/>
      <c r="K29" s="60"/>
      <c r="L29" s="60"/>
      <c r="M29" s="60"/>
      <c r="N29" s="70"/>
      <c r="O29" s="60"/>
      <c r="P29" s="60"/>
      <c r="Q29" s="60"/>
      <c r="R29" s="60"/>
      <c r="S29" s="60"/>
      <c r="T29" s="60"/>
      <c r="U29" s="20"/>
      <c r="V29" s="20"/>
    </row>
    <row r="30" spans="1:22" s="18" customFormat="1" ht="40.5" customHeight="1">
      <c r="A30" s="66" t="s">
        <v>52</v>
      </c>
      <c r="B30" s="16" t="str">
        <f>'TARİH GİRİŞ'!H31</f>
        <v>27/Şub/2017-03/Mar/2017</v>
      </c>
      <c r="C30" s="8" t="s">
        <v>133</v>
      </c>
      <c r="D30" s="8" t="s">
        <v>133</v>
      </c>
      <c r="E30" s="8" t="s">
        <v>133</v>
      </c>
      <c r="F30" s="8" t="s">
        <v>133</v>
      </c>
      <c r="G30" s="8" t="s">
        <v>133</v>
      </c>
      <c r="H30" s="68"/>
      <c r="I30" s="68"/>
      <c r="J30" s="68"/>
      <c r="K30" s="68"/>
      <c r="L30" s="68"/>
      <c r="M30" s="68"/>
      <c r="N30" s="70"/>
      <c r="O30" s="68"/>
      <c r="P30" s="68"/>
      <c r="Q30" s="68"/>
      <c r="R30" s="68"/>
      <c r="S30" s="68"/>
      <c r="T30" s="68"/>
      <c r="U30" s="19"/>
      <c r="V30" s="19"/>
    </row>
    <row r="31" spans="1:22" s="18" customFormat="1" ht="40.5" customHeight="1">
      <c r="A31" s="66" t="s">
        <v>53</v>
      </c>
      <c r="B31" s="16" t="str">
        <f>'TARİH GİRİŞ'!H32</f>
        <v>06/Mar/2017-10/Mar/2017</v>
      </c>
      <c r="C31" s="8" t="s">
        <v>134</v>
      </c>
      <c r="D31" s="8" t="s">
        <v>134</v>
      </c>
      <c r="E31" s="8" t="s">
        <v>134</v>
      </c>
      <c r="F31" s="8" t="s">
        <v>134</v>
      </c>
      <c r="G31" s="8" t="s">
        <v>134</v>
      </c>
      <c r="H31" s="60"/>
      <c r="I31" s="60"/>
      <c r="J31" s="60"/>
      <c r="K31" s="60"/>
      <c r="L31" s="60"/>
      <c r="M31" s="60"/>
      <c r="N31" s="70"/>
      <c r="O31" s="60"/>
      <c r="P31" s="60"/>
      <c r="Q31" s="60"/>
      <c r="R31" s="60"/>
      <c r="S31" s="60"/>
      <c r="T31" s="60"/>
      <c r="U31" s="19"/>
      <c r="V31" s="19"/>
    </row>
    <row r="32" spans="1:22" ht="40.5" customHeight="1">
      <c r="A32" s="66" t="s">
        <v>54</v>
      </c>
      <c r="B32" s="16" t="str">
        <f>'TARİH GİRİŞ'!H33</f>
        <v>13/Mar/2017-17/Mar/2017</v>
      </c>
      <c r="C32" s="8" t="s">
        <v>135</v>
      </c>
      <c r="D32" s="8" t="s">
        <v>135</v>
      </c>
      <c r="E32" s="8" t="s">
        <v>135</v>
      </c>
      <c r="F32" s="8" t="s">
        <v>135</v>
      </c>
      <c r="G32" s="8" t="s">
        <v>135</v>
      </c>
      <c r="H32" s="60"/>
      <c r="I32" s="60"/>
      <c r="J32" s="60"/>
      <c r="K32" s="60"/>
      <c r="L32" s="60"/>
      <c r="M32" s="60"/>
      <c r="N32" s="70"/>
      <c r="O32" s="60"/>
      <c r="P32" s="60"/>
      <c r="Q32" s="60"/>
      <c r="R32" s="60"/>
      <c r="S32" s="60"/>
      <c r="T32" s="60"/>
      <c r="U32" s="20"/>
      <c r="V32" s="20"/>
    </row>
    <row r="33" spans="1:22" ht="40.5" customHeight="1">
      <c r="A33" s="66" t="s">
        <v>55</v>
      </c>
      <c r="B33" s="16" t="str">
        <f>'TARİH GİRİŞ'!H34</f>
        <v>20/Mar/2017-24/Mar/2017</v>
      </c>
      <c r="C33" s="8" t="s">
        <v>139</v>
      </c>
      <c r="D33" s="8" t="s">
        <v>139</v>
      </c>
      <c r="E33" s="8" t="s">
        <v>139</v>
      </c>
      <c r="F33" s="8" t="s">
        <v>139</v>
      </c>
      <c r="G33" s="8" t="s">
        <v>139</v>
      </c>
      <c r="H33" s="60"/>
      <c r="I33" s="60"/>
      <c r="J33" s="60"/>
      <c r="K33" s="60"/>
      <c r="L33" s="60"/>
      <c r="M33" s="60"/>
      <c r="N33" s="70"/>
      <c r="O33" s="60"/>
      <c r="P33" s="60"/>
      <c r="Q33" s="60"/>
      <c r="R33" s="60"/>
      <c r="S33" s="60"/>
      <c r="T33" s="60"/>
      <c r="U33" s="20"/>
      <c r="V33" s="20"/>
    </row>
    <row r="34" spans="1:22" s="18" customFormat="1" ht="40.5" customHeight="1">
      <c r="A34" s="66" t="s">
        <v>56</v>
      </c>
      <c r="B34" s="16" t="str">
        <f>'TARİH GİRİŞ'!H35</f>
        <v>27/Mar/2017-31/Mar/2017</v>
      </c>
      <c r="C34" s="8" t="s">
        <v>139</v>
      </c>
      <c r="D34" s="8" t="s">
        <v>139</v>
      </c>
      <c r="E34" s="8" t="s">
        <v>139</v>
      </c>
      <c r="F34" s="8" t="s">
        <v>139</v>
      </c>
      <c r="G34" s="8" t="s">
        <v>139</v>
      </c>
      <c r="H34" s="68"/>
      <c r="I34" s="68"/>
      <c r="J34" s="68"/>
      <c r="K34" s="68"/>
      <c r="L34" s="68"/>
      <c r="M34" s="68"/>
      <c r="N34" s="70"/>
      <c r="O34" s="68"/>
      <c r="P34" s="68"/>
      <c r="Q34" s="68"/>
      <c r="R34" s="68"/>
      <c r="S34" s="68"/>
      <c r="T34" s="68"/>
      <c r="U34" s="19"/>
      <c r="V34" s="19"/>
    </row>
    <row r="35" spans="1:22" s="18" customFormat="1" ht="40.5" customHeight="1">
      <c r="A35" s="66" t="s">
        <v>57</v>
      </c>
      <c r="B35" s="16" t="str">
        <f>'TARİH GİRİŞ'!H36</f>
        <v>03/Nis/2017-07/Nis/2017</v>
      </c>
      <c r="C35" s="8" t="s">
        <v>136</v>
      </c>
      <c r="D35" s="8" t="s">
        <v>136</v>
      </c>
      <c r="E35" s="8" t="s">
        <v>136</v>
      </c>
      <c r="F35" s="8" t="s">
        <v>136</v>
      </c>
      <c r="G35" s="8" t="s">
        <v>136</v>
      </c>
      <c r="H35" s="60"/>
      <c r="I35" s="60"/>
      <c r="J35" s="60"/>
      <c r="K35" s="60"/>
      <c r="L35" s="60"/>
      <c r="M35" s="60"/>
      <c r="N35" s="70"/>
      <c r="O35" s="60"/>
      <c r="P35" s="60"/>
      <c r="Q35" s="60"/>
      <c r="R35" s="60"/>
      <c r="S35" s="60"/>
      <c r="T35" s="60"/>
      <c r="U35" s="19"/>
      <c r="V35" s="19"/>
    </row>
    <row r="36" spans="1:22" ht="40.5" customHeight="1">
      <c r="A36" s="66" t="s">
        <v>58</v>
      </c>
      <c r="B36" s="16" t="str">
        <f>'TARİH GİRİŞ'!H37</f>
        <v>10/Nis/2017-14/Nis/2017</v>
      </c>
      <c r="C36" s="8" t="s">
        <v>136</v>
      </c>
      <c r="D36" s="8" t="s">
        <v>136</v>
      </c>
      <c r="E36" s="8" t="s">
        <v>136</v>
      </c>
      <c r="F36" s="8" t="s">
        <v>136</v>
      </c>
      <c r="G36" s="8" t="s">
        <v>136</v>
      </c>
      <c r="H36" s="60"/>
      <c r="I36" s="60"/>
      <c r="J36" s="60"/>
      <c r="K36" s="60"/>
      <c r="L36" s="60"/>
      <c r="M36" s="60"/>
      <c r="N36" s="70"/>
      <c r="O36" s="60"/>
      <c r="P36" s="60"/>
      <c r="Q36" s="60"/>
      <c r="R36" s="60"/>
      <c r="S36" s="60"/>
      <c r="T36" s="60"/>
      <c r="U36" s="20"/>
      <c r="V36" s="20"/>
    </row>
    <row r="37" spans="1:22" s="18" customFormat="1" ht="40.5" customHeight="1">
      <c r="A37" s="66" t="s">
        <v>59</v>
      </c>
      <c r="B37" s="16" t="str">
        <f>'TARİH GİRİŞ'!H38</f>
        <v>17/Nis/2017-21/Nis/2017</v>
      </c>
      <c r="C37" s="8" t="s">
        <v>137</v>
      </c>
      <c r="D37" s="8" t="s">
        <v>137</v>
      </c>
      <c r="E37" s="8" t="s">
        <v>137</v>
      </c>
      <c r="F37" s="8" t="s">
        <v>137</v>
      </c>
      <c r="G37" s="8" t="s">
        <v>137</v>
      </c>
      <c r="H37" s="60"/>
      <c r="I37" s="60"/>
      <c r="J37" s="60"/>
      <c r="K37" s="60"/>
      <c r="L37" s="60"/>
      <c r="M37" s="60"/>
      <c r="N37" s="70"/>
      <c r="O37" s="60"/>
      <c r="P37" s="60"/>
      <c r="Q37" s="60"/>
      <c r="R37" s="60"/>
      <c r="S37" s="60"/>
      <c r="T37" s="60"/>
      <c r="U37" s="19"/>
      <c r="V37" s="19"/>
    </row>
    <row r="38" spans="1:22" s="18" customFormat="1" ht="40.5" customHeight="1">
      <c r="A38" s="66" t="s">
        <v>60</v>
      </c>
      <c r="B38" s="16" t="str">
        <f>'TARİH GİRİŞ'!H39</f>
        <v>24/Nis/2017-28/Nis/2017</v>
      </c>
      <c r="C38" s="8" t="s">
        <v>138</v>
      </c>
      <c r="D38" s="8" t="s">
        <v>138</v>
      </c>
      <c r="E38" s="8" t="s">
        <v>138</v>
      </c>
      <c r="F38" s="8" t="s">
        <v>138</v>
      </c>
      <c r="G38" s="8" t="s">
        <v>138</v>
      </c>
      <c r="H38" s="68"/>
      <c r="I38" s="68"/>
      <c r="J38" s="68"/>
      <c r="K38" s="68"/>
      <c r="L38" s="68"/>
      <c r="M38" s="68"/>
      <c r="N38" s="70"/>
      <c r="O38" s="68"/>
      <c r="P38" s="68"/>
      <c r="Q38" s="68"/>
      <c r="R38" s="68"/>
      <c r="S38" s="68"/>
      <c r="T38" s="68"/>
      <c r="U38" s="19"/>
      <c r="V38" s="19"/>
    </row>
    <row r="39" spans="1:22" ht="40.5" customHeight="1">
      <c r="A39" s="66" t="s">
        <v>61</v>
      </c>
      <c r="B39" s="16" t="str">
        <f>'TARİH GİRİŞ'!H40</f>
        <v>01/May/2017-05/May/2017</v>
      </c>
      <c r="C39" s="8" t="s">
        <v>140</v>
      </c>
      <c r="D39" s="8" t="s">
        <v>140</v>
      </c>
      <c r="E39" s="8" t="s">
        <v>140</v>
      </c>
      <c r="F39" s="8" t="s">
        <v>140</v>
      </c>
      <c r="G39" s="8" t="s">
        <v>140</v>
      </c>
      <c r="H39" s="60"/>
      <c r="I39" s="60"/>
      <c r="J39" s="60"/>
      <c r="K39" s="60"/>
      <c r="L39" s="60"/>
      <c r="M39" s="60"/>
      <c r="N39" s="70"/>
      <c r="O39" s="60"/>
      <c r="P39" s="60"/>
      <c r="Q39" s="60"/>
      <c r="R39" s="60"/>
      <c r="S39" s="60"/>
      <c r="T39" s="60"/>
      <c r="U39" s="20"/>
      <c r="V39" s="20"/>
    </row>
    <row r="40" spans="1:22" ht="40.5" customHeight="1">
      <c r="A40" s="66" t="s">
        <v>62</v>
      </c>
      <c r="B40" s="16" t="str">
        <f>'TARİH GİRİŞ'!H41</f>
        <v>08/May/2017-12/May/2017</v>
      </c>
      <c r="C40" s="8" t="s">
        <v>141</v>
      </c>
      <c r="D40" s="8" t="s">
        <v>141</v>
      </c>
      <c r="E40" s="8" t="s">
        <v>141</v>
      </c>
      <c r="F40" s="8" t="s">
        <v>141</v>
      </c>
      <c r="G40" s="8" t="s">
        <v>141</v>
      </c>
      <c r="H40" s="60"/>
      <c r="I40" s="60"/>
      <c r="J40" s="60"/>
      <c r="K40" s="60"/>
      <c r="L40" s="60"/>
      <c r="M40" s="60"/>
      <c r="N40" s="70"/>
      <c r="O40" s="60"/>
      <c r="P40" s="60"/>
      <c r="Q40" s="60"/>
      <c r="R40" s="60"/>
      <c r="S40" s="60"/>
      <c r="T40" s="60"/>
      <c r="U40" s="20"/>
      <c r="V40" s="20"/>
    </row>
    <row r="41" spans="1:22" ht="40.5" customHeight="1">
      <c r="A41" s="66" t="s">
        <v>63</v>
      </c>
      <c r="B41" s="16" t="str">
        <f>'TARİH GİRİŞ'!H42</f>
        <v>15/May/2017-19/May/2017</v>
      </c>
      <c r="C41" s="8" t="s">
        <v>142</v>
      </c>
      <c r="D41" s="8" t="s">
        <v>142</v>
      </c>
      <c r="E41" s="8" t="s">
        <v>142</v>
      </c>
      <c r="F41" s="8" t="s">
        <v>142</v>
      </c>
      <c r="G41" s="103" t="s">
        <v>199</v>
      </c>
      <c r="H41" s="60"/>
      <c r="I41" s="60"/>
      <c r="J41" s="60"/>
      <c r="K41" s="60"/>
      <c r="L41" s="60"/>
      <c r="M41" s="60"/>
      <c r="N41" s="70"/>
      <c r="O41" s="60"/>
      <c r="P41" s="60"/>
      <c r="Q41" s="60"/>
      <c r="R41" s="60"/>
      <c r="S41" s="60"/>
      <c r="T41" s="60"/>
      <c r="U41" s="20"/>
      <c r="V41" s="20"/>
    </row>
    <row r="42" spans="1:22" s="18" customFormat="1" ht="40.5" customHeight="1">
      <c r="A42" s="66" t="s">
        <v>64</v>
      </c>
      <c r="B42" s="16" t="str">
        <f>'TARİH GİRİŞ'!H43</f>
        <v>22/May/2017-26/May/2017</v>
      </c>
      <c r="C42" s="8" t="s">
        <v>143</v>
      </c>
      <c r="D42" s="8" t="s">
        <v>143</v>
      </c>
      <c r="E42" s="8" t="s">
        <v>143</v>
      </c>
      <c r="F42" s="8" t="s">
        <v>143</v>
      </c>
      <c r="G42" s="8" t="s">
        <v>143</v>
      </c>
      <c r="H42" s="68"/>
      <c r="I42" s="68"/>
      <c r="J42" s="68"/>
      <c r="K42" s="68"/>
      <c r="L42" s="68"/>
      <c r="M42" s="68"/>
      <c r="N42" s="70"/>
      <c r="O42" s="68"/>
      <c r="P42" s="68"/>
      <c r="Q42" s="68"/>
      <c r="R42" s="68"/>
      <c r="S42" s="68"/>
      <c r="T42" s="68"/>
      <c r="U42" s="19"/>
      <c r="V42" s="19"/>
    </row>
    <row r="43" spans="1:22" ht="40.5" customHeight="1">
      <c r="A43" s="66" t="s">
        <v>65</v>
      </c>
      <c r="B43" s="16" t="str">
        <f>'TARİH GİRİŞ'!H44</f>
        <v>29/May/2017-02/Haz/2017</v>
      </c>
      <c r="C43" s="8" t="s">
        <v>144</v>
      </c>
      <c r="D43" s="8" t="s">
        <v>144</v>
      </c>
      <c r="E43" s="8" t="s">
        <v>144</v>
      </c>
      <c r="F43" s="8" t="s">
        <v>144</v>
      </c>
      <c r="G43" s="8" t="s">
        <v>144</v>
      </c>
      <c r="H43" s="60"/>
      <c r="I43" s="60"/>
      <c r="J43" s="60"/>
      <c r="K43" s="60"/>
      <c r="L43" s="60"/>
      <c r="M43" s="60"/>
      <c r="N43" s="70"/>
      <c r="O43" s="60"/>
      <c r="P43" s="60"/>
      <c r="Q43" s="60"/>
      <c r="R43" s="60"/>
      <c r="S43" s="60"/>
      <c r="T43" s="60"/>
      <c r="U43" s="20"/>
      <c r="V43" s="20"/>
    </row>
    <row r="44" spans="1:22" ht="40.5" customHeight="1">
      <c r="A44" s="66" t="s">
        <v>66</v>
      </c>
      <c r="B44" s="16" t="str">
        <f>'TARİH GİRİŞ'!H45</f>
        <v>05/Haz/2017-09/Haz/2017</v>
      </c>
      <c r="C44" s="8" t="s">
        <v>145</v>
      </c>
      <c r="D44" s="8" t="s">
        <v>145</v>
      </c>
      <c r="E44" s="8" t="s">
        <v>145</v>
      </c>
      <c r="F44" s="8" t="s">
        <v>145</v>
      </c>
      <c r="G44" s="8" t="s">
        <v>145</v>
      </c>
      <c r="H44" s="60"/>
      <c r="I44" s="60"/>
      <c r="J44" s="60"/>
      <c r="K44" s="60"/>
      <c r="L44" s="60"/>
      <c r="M44" s="60"/>
      <c r="N44" s="70"/>
      <c r="O44" s="60"/>
      <c r="P44" s="60"/>
      <c r="Q44" s="60"/>
      <c r="R44" s="60"/>
      <c r="S44" s="60"/>
      <c r="T44" s="60"/>
      <c r="U44" s="20"/>
      <c r="V44" s="20"/>
    </row>
    <row r="45" spans="1:22" s="76" customFormat="1">
      <c r="A45" s="73"/>
      <c r="B45" s="73"/>
      <c r="C45" s="73"/>
      <c r="D45" s="73"/>
      <c r="E45" s="73"/>
      <c r="F45" s="73"/>
      <c r="G45" s="70"/>
      <c r="H45" s="73"/>
      <c r="I45" s="73"/>
      <c r="J45" s="73"/>
      <c r="K45" s="73"/>
      <c r="L45" s="73"/>
      <c r="M45" s="73"/>
      <c r="N45" s="70"/>
      <c r="O45" s="60"/>
      <c r="P45" s="60"/>
      <c r="Q45" s="60"/>
      <c r="R45" s="60"/>
      <c r="S45" s="60"/>
      <c r="T45" s="60"/>
      <c r="U45" s="74"/>
      <c r="V45" s="74"/>
    </row>
    <row r="46" spans="1:22" s="76" customFormat="1">
      <c r="A46" s="73"/>
      <c r="B46" s="73"/>
      <c r="C46" s="73"/>
      <c r="D46" s="73"/>
      <c r="E46" s="73"/>
      <c r="F46" s="73"/>
      <c r="G46" s="70"/>
      <c r="H46" s="73"/>
      <c r="I46" s="73"/>
      <c r="J46" s="73"/>
      <c r="K46" s="73"/>
      <c r="L46" s="73"/>
      <c r="M46" s="73"/>
      <c r="N46" s="70"/>
      <c r="O46" s="60"/>
      <c r="P46" s="60"/>
      <c r="Q46" s="60"/>
      <c r="R46" s="60"/>
      <c r="S46" s="60"/>
      <c r="T46" s="60"/>
      <c r="U46" s="74"/>
      <c r="V46" s="74"/>
    </row>
    <row r="47" spans="1:22" s="76" customFormat="1">
      <c r="A47" s="73"/>
      <c r="B47" s="73"/>
      <c r="C47" s="73"/>
      <c r="D47" s="73"/>
      <c r="E47" s="73"/>
      <c r="F47" s="73"/>
      <c r="G47" s="70"/>
      <c r="H47" s="73"/>
      <c r="I47" s="73"/>
      <c r="J47" s="73"/>
      <c r="K47" s="73"/>
      <c r="L47" s="73"/>
      <c r="M47" s="73"/>
      <c r="N47" s="70"/>
      <c r="O47" s="60"/>
      <c r="P47" s="60"/>
      <c r="Q47" s="60"/>
      <c r="R47" s="60"/>
      <c r="S47" s="60"/>
      <c r="T47" s="60"/>
      <c r="U47" s="74"/>
      <c r="V47" s="74"/>
    </row>
    <row r="48" spans="1:22" s="76" customFormat="1">
      <c r="A48" s="74"/>
      <c r="B48" s="74"/>
      <c r="C48" s="74"/>
      <c r="D48" s="74"/>
      <c r="E48" s="74"/>
      <c r="F48" s="74"/>
      <c r="G48" s="75"/>
      <c r="H48" s="74"/>
      <c r="I48" s="74"/>
      <c r="J48" s="74"/>
      <c r="K48" s="74"/>
      <c r="L48" s="74"/>
      <c r="M48" s="74"/>
      <c r="N48" s="75"/>
      <c r="O48" s="74"/>
      <c r="P48" s="74"/>
      <c r="Q48" s="74"/>
      <c r="R48" s="74"/>
      <c r="S48" s="74"/>
      <c r="T48" s="74"/>
      <c r="U48" s="74"/>
      <c r="V48" s="74"/>
    </row>
    <row r="49" spans="1:22" s="76" customFormat="1">
      <c r="A49" s="74"/>
      <c r="B49" s="74"/>
      <c r="C49" s="74"/>
      <c r="D49" s="74"/>
      <c r="E49" s="74"/>
      <c r="F49" s="74"/>
      <c r="G49" s="75"/>
      <c r="H49" s="74"/>
      <c r="I49" s="74"/>
      <c r="J49" s="74"/>
      <c r="K49" s="74"/>
      <c r="L49" s="74"/>
      <c r="M49" s="74"/>
      <c r="N49" s="75"/>
      <c r="O49" s="74"/>
      <c r="P49" s="74"/>
      <c r="Q49" s="74"/>
      <c r="R49" s="74"/>
      <c r="S49" s="74"/>
      <c r="T49" s="74"/>
      <c r="U49" s="74"/>
      <c r="V49" s="74"/>
    </row>
    <row r="50" spans="1:22" s="76" customFormat="1">
      <c r="A50" s="74"/>
      <c r="B50" s="74"/>
      <c r="C50" s="74"/>
      <c r="D50" s="74"/>
      <c r="E50" s="74"/>
      <c r="F50" s="74"/>
      <c r="G50" s="75"/>
      <c r="H50" s="74"/>
      <c r="I50" s="74"/>
      <c r="J50" s="74"/>
      <c r="K50" s="74"/>
      <c r="L50" s="74"/>
      <c r="M50" s="74"/>
      <c r="N50" s="75"/>
      <c r="O50" s="74"/>
      <c r="P50" s="74"/>
      <c r="Q50" s="74"/>
      <c r="R50" s="74"/>
      <c r="S50" s="74"/>
      <c r="T50" s="74"/>
      <c r="U50" s="74"/>
      <c r="V50" s="74"/>
    </row>
    <row r="51" spans="1:22" s="76" customFormat="1">
      <c r="A51" s="74"/>
      <c r="B51" s="74"/>
      <c r="C51" s="74"/>
      <c r="D51" s="74"/>
      <c r="E51" s="74"/>
      <c r="F51" s="74"/>
      <c r="G51" s="75"/>
      <c r="H51" s="74"/>
      <c r="I51" s="74"/>
      <c r="J51" s="74"/>
      <c r="K51" s="74"/>
      <c r="L51" s="74"/>
      <c r="M51" s="74"/>
      <c r="N51" s="75"/>
      <c r="O51" s="74"/>
      <c r="P51" s="74"/>
      <c r="Q51" s="74"/>
      <c r="R51" s="74"/>
      <c r="S51" s="74"/>
      <c r="T51" s="74"/>
      <c r="U51" s="74"/>
      <c r="V51" s="74"/>
    </row>
    <row r="52" spans="1:22" s="76" customFormat="1">
      <c r="G52" s="77"/>
      <c r="N52" s="77"/>
    </row>
    <row r="53" spans="1:22" s="76" customFormat="1">
      <c r="G53" s="77"/>
      <c r="N53" s="77"/>
    </row>
    <row r="54" spans="1:22" s="76" customFormat="1">
      <c r="G54" s="77"/>
      <c r="N54" s="77"/>
    </row>
    <row r="55" spans="1:22" s="76" customFormat="1">
      <c r="G55" s="77"/>
      <c r="N55" s="77"/>
    </row>
    <row r="56" spans="1:22" s="76" customFormat="1">
      <c r="G56" s="77"/>
      <c r="N56" s="77"/>
    </row>
    <row r="57" spans="1:22" s="76" customFormat="1">
      <c r="G57" s="77"/>
      <c r="N57" s="77"/>
    </row>
    <row r="58" spans="1:22" s="76" customFormat="1">
      <c r="G58" s="77"/>
      <c r="N58" s="77"/>
    </row>
    <row r="59" spans="1:22" s="76" customFormat="1">
      <c r="G59" s="77"/>
      <c r="N59" s="77"/>
    </row>
    <row r="60" spans="1:22" s="76" customFormat="1">
      <c r="G60" s="77"/>
      <c r="N60" s="77"/>
    </row>
    <row r="61" spans="1:22" s="76" customFormat="1">
      <c r="G61" s="77"/>
      <c r="N61" s="77"/>
    </row>
    <row r="62" spans="1:22" s="76" customFormat="1">
      <c r="G62" s="77"/>
      <c r="N62" s="77"/>
    </row>
    <row r="63" spans="1:22" s="76" customFormat="1">
      <c r="G63" s="77"/>
      <c r="N63" s="77"/>
    </row>
    <row r="64" spans="1:22" s="76" customFormat="1">
      <c r="G64" s="77"/>
      <c r="N64" s="77"/>
    </row>
    <row r="65" spans="7:14" s="76" customFormat="1">
      <c r="G65" s="77"/>
      <c r="N65" s="77"/>
    </row>
    <row r="66" spans="7:14" s="76" customFormat="1">
      <c r="G66" s="77"/>
      <c r="N66" s="77"/>
    </row>
    <row r="67" spans="7:14" s="76" customFormat="1">
      <c r="G67" s="77"/>
      <c r="N67" s="77"/>
    </row>
    <row r="68" spans="7:14" s="76" customFormat="1">
      <c r="G68" s="77"/>
      <c r="N68" s="77"/>
    </row>
    <row r="69" spans="7:14" s="76" customFormat="1">
      <c r="G69" s="77"/>
      <c r="N69" s="77"/>
    </row>
    <row r="70" spans="7:14" s="76" customFormat="1">
      <c r="G70" s="77"/>
      <c r="N70" s="77"/>
    </row>
    <row r="71" spans="7:14" s="76" customFormat="1">
      <c r="G71" s="77"/>
      <c r="N71" s="77"/>
    </row>
    <row r="72" spans="7:14" s="76" customFormat="1">
      <c r="G72" s="77"/>
      <c r="N72" s="77"/>
    </row>
    <row r="73" spans="7:14" s="76" customFormat="1">
      <c r="G73" s="77"/>
      <c r="N73" s="77"/>
    </row>
    <row r="74" spans="7:14" s="76" customFormat="1">
      <c r="G74" s="77"/>
      <c r="N74" s="77"/>
    </row>
    <row r="75" spans="7:14" s="76" customFormat="1">
      <c r="G75" s="77"/>
      <c r="N75" s="77"/>
    </row>
    <row r="76" spans="7:14" s="76" customFormat="1">
      <c r="G76" s="77"/>
      <c r="N76" s="77"/>
    </row>
    <row r="77" spans="7:14" s="76" customFormat="1">
      <c r="G77" s="77"/>
      <c r="N77" s="77"/>
    </row>
    <row r="78" spans="7:14" s="76" customFormat="1">
      <c r="G78" s="77"/>
      <c r="N78" s="77"/>
    </row>
    <row r="79" spans="7:14" s="76" customFormat="1">
      <c r="G79" s="77"/>
      <c r="N79" s="77"/>
    </row>
    <row r="80" spans="7:14" s="76" customFormat="1">
      <c r="G80" s="77"/>
      <c r="N80" s="77"/>
    </row>
    <row r="81" spans="7:14" s="76" customFormat="1">
      <c r="G81" s="77"/>
      <c r="N81" s="77"/>
    </row>
    <row r="82" spans="7:14" s="76" customFormat="1">
      <c r="G82" s="77"/>
      <c r="N82" s="77"/>
    </row>
    <row r="83" spans="7:14" s="76" customFormat="1">
      <c r="G83" s="77"/>
      <c r="N83" s="77"/>
    </row>
    <row r="84" spans="7:14" s="76" customFormat="1">
      <c r="G84" s="77"/>
      <c r="N84" s="77"/>
    </row>
    <row r="85" spans="7:14" s="76" customFormat="1">
      <c r="G85" s="77"/>
      <c r="N85" s="77"/>
    </row>
    <row r="86" spans="7:14" s="76" customFormat="1">
      <c r="G86" s="77"/>
      <c r="N86" s="77"/>
    </row>
    <row r="87" spans="7:14" s="76" customFormat="1">
      <c r="G87" s="77"/>
      <c r="N87" s="77"/>
    </row>
    <row r="88" spans="7:14" s="76" customFormat="1">
      <c r="G88" s="77"/>
      <c r="N88" s="77"/>
    </row>
    <row r="89" spans="7:14" s="76" customFormat="1">
      <c r="G89" s="77"/>
      <c r="N89" s="77"/>
    </row>
    <row r="90" spans="7:14" s="76" customFormat="1">
      <c r="G90" s="77"/>
      <c r="N90" s="77"/>
    </row>
    <row r="91" spans="7:14" s="76" customFormat="1">
      <c r="G91" s="77"/>
      <c r="N91" s="77"/>
    </row>
    <row r="92" spans="7:14" s="76" customFormat="1">
      <c r="G92" s="77"/>
      <c r="N92" s="77"/>
    </row>
    <row r="93" spans="7:14" s="76" customFormat="1">
      <c r="G93" s="77"/>
      <c r="N93" s="77"/>
    </row>
    <row r="94" spans="7:14" s="76" customFormat="1">
      <c r="G94" s="77"/>
      <c r="N94" s="77"/>
    </row>
    <row r="95" spans="7:14" s="76" customFormat="1">
      <c r="G95" s="77"/>
      <c r="N95" s="77"/>
    </row>
    <row r="96" spans="7:14" s="76" customFormat="1">
      <c r="G96" s="77"/>
      <c r="N96" s="77"/>
    </row>
    <row r="97" spans="7:14" s="76" customFormat="1">
      <c r="G97" s="77"/>
      <c r="N97" s="77"/>
    </row>
    <row r="98" spans="7:14" s="76" customFormat="1">
      <c r="G98" s="77"/>
      <c r="N98" s="77"/>
    </row>
    <row r="99" spans="7:14" s="76" customFormat="1">
      <c r="G99" s="77"/>
      <c r="N99" s="77"/>
    </row>
    <row r="100" spans="7:14" s="76" customFormat="1">
      <c r="G100" s="77"/>
      <c r="N100" s="77"/>
    </row>
    <row r="101" spans="7:14" s="76" customFormat="1">
      <c r="G101" s="77"/>
      <c r="N101" s="77"/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ayfa7">
    <tabColor theme="6"/>
  </sheetPr>
  <dimension ref="A1:AO110"/>
  <sheetViews>
    <sheetView workbookViewId="0">
      <selection activeCell="C36" sqref="C36"/>
    </sheetView>
  </sheetViews>
  <sheetFormatPr defaultRowHeight="12.75"/>
  <cols>
    <col min="1" max="1" width="9.140625" style="76"/>
    <col min="2" max="4" width="30.7109375" style="7" customWidth="1"/>
    <col min="5" max="10" width="9.140625" style="76"/>
    <col min="11" max="11" width="9.140625" style="77"/>
    <col min="12" max="17" width="9.140625" style="76"/>
    <col min="18" max="16384" width="9.140625" style="7"/>
  </cols>
  <sheetData>
    <row r="1" spans="1:41" s="54" customFormat="1">
      <c r="I1" s="63"/>
      <c r="J1" s="63"/>
      <c r="V1" s="63"/>
      <c r="W1" s="63"/>
      <c r="X1" s="63"/>
      <c r="Y1" s="63"/>
    </row>
    <row r="2" spans="1:41" s="54" customFormat="1">
      <c r="I2" s="63"/>
      <c r="J2" s="63"/>
      <c r="V2" s="63"/>
      <c r="W2" s="63"/>
      <c r="X2" s="63"/>
      <c r="Y2" s="63"/>
    </row>
    <row r="3" spans="1:41" s="54" customFormat="1">
      <c r="I3" s="63"/>
      <c r="J3" s="63"/>
      <c r="V3" s="63"/>
      <c r="W3" s="63"/>
      <c r="X3" s="63"/>
      <c r="Y3" s="63"/>
    </row>
    <row r="4" spans="1:41" s="54" customFormat="1">
      <c r="I4" s="63"/>
      <c r="J4" s="63"/>
      <c r="V4" s="63"/>
      <c r="W4" s="63"/>
      <c r="X4" s="63"/>
      <c r="Y4" s="63"/>
    </row>
    <row r="5" spans="1:41" s="65" customFormat="1">
      <c r="A5" s="59"/>
      <c r="B5" s="59"/>
      <c r="C5" s="59"/>
      <c r="D5" s="59"/>
      <c r="E5" s="59"/>
      <c r="F5" s="59"/>
      <c r="G5" s="59"/>
      <c r="H5" s="59"/>
      <c r="I5" s="61"/>
      <c r="J5" s="64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1" s="65" customFormat="1">
      <c r="A6" s="59"/>
      <c r="B6" s="59"/>
      <c r="C6" s="59"/>
      <c r="D6" s="59"/>
      <c r="E6" s="59"/>
      <c r="F6" s="59"/>
      <c r="G6" s="59"/>
      <c r="H6" s="59"/>
      <c r="I6" s="60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1" s="78" customFormat="1">
      <c r="A7" s="68"/>
      <c r="B7" s="68"/>
      <c r="C7" s="68"/>
      <c r="D7" s="68"/>
      <c r="E7" s="68"/>
      <c r="F7" s="68"/>
      <c r="G7" s="68"/>
      <c r="H7" s="68"/>
      <c r="I7" s="68"/>
      <c r="J7" s="68"/>
      <c r="K7" s="70"/>
      <c r="L7" s="68"/>
      <c r="M7" s="68"/>
      <c r="N7" s="68"/>
      <c r="O7" s="68"/>
      <c r="P7" s="68"/>
      <c r="Q7" s="68"/>
      <c r="R7" s="68"/>
      <c r="S7" s="68"/>
    </row>
    <row r="8" spans="1:41">
      <c r="A8" s="60"/>
      <c r="B8" s="79"/>
      <c r="C8" s="9" t="s">
        <v>4</v>
      </c>
      <c r="D8" s="9" t="s">
        <v>5</v>
      </c>
      <c r="E8" s="60"/>
      <c r="F8" s="60"/>
      <c r="G8" s="60"/>
      <c r="H8" s="60"/>
      <c r="I8" s="60"/>
      <c r="J8" s="60"/>
      <c r="K8" s="70"/>
      <c r="L8" s="60"/>
      <c r="M8" s="60"/>
      <c r="N8" s="60"/>
      <c r="O8" s="60"/>
      <c r="P8" s="60"/>
      <c r="Q8" s="60"/>
      <c r="R8" s="20"/>
      <c r="S8" s="20"/>
    </row>
    <row r="9" spans="1:41" ht="40.5" customHeight="1">
      <c r="A9" s="66" t="s">
        <v>31</v>
      </c>
      <c r="B9" s="16" t="str">
        <f>'TARİH GİRİŞ'!H10</f>
        <v>19/Eyl/2016-23/Eyl/2016</v>
      </c>
      <c r="C9" s="8"/>
      <c r="D9" s="8"/>
      <c r="E9" s="60"/>
      <c r="F9" s="60"/>
      <c r="G9" s="60"/>
      <c r="H9" s="60"/>
      <c r="I9" s="60"/>
      <c r="J9" s="60"/>
      <c r="K9" s="70"/>
      <c r="L9" s="60"/>
      <c r="M9" s="60"/>
      <c r="N9" s="60"/>
      <c r="O9" s="60"/>
      <c r="P9" s="60"/>
      <c r="Q9" s="60"/>
      <c r="R9" s="20"/>
      <c r="S9" s="20"/>
    </row>
    <row r="10" spans="1:41" s="18" customFormat="1" ht="40.5" customHeight="1">
      <c r="A10" s="66" t="s">
        <v>32</v>
      </c>
      <c r="B10" s="16" t="str">
        <f>'TARİH GİRİŞ'!H11</f>
        <v>26/Eyl/2016-30/Eyl/2016</v>
      </c>
      <c r="C10" s="8"/>
      <c r="D10" s="8"/>
      <c r="E10" s="68"/>
      <c r="F10" s="68"/>
      <c r="G10" s="68"/>
      <c r="H10" s="68"/>
      <c r="I10" s="68"/>
      <c r="J10" s="68"/>
      <c r="K10" s="70"/>
      <c r="L10" s="68"/>
      <c r="M10" s="68"/>
      <c r="N10" s="68"/>
      <c r="O10" s="68"/>
      <c r="P10" s="68"/>
      <c r="Q10" s="68"/>
      <c r="R10" s="19"/>
      <c r="S10" s="19"/>
    </row>
    <row r="11" spans="1:41" s="18" customFormat="1" ht="40.5" customHeight="1">
      <c r="A11" s="66" t="s">
        <v>33</v>
      </c>
      <c r="B11" s="16" t="str">
        <f>'TARİH GİRİŞ'!H12</f>
        <v>03/Eki/2016-07/Eki/2016</v>
      </c>
      <c r="C11" s="8"/>
      <c r="D11" s="8"/>
      <c r="E11" s="60"/>
      <c r="F11" s="60"/>
      <c r="G11" s="60"/>
      <c r="H11" s="60"/>
      <c r="I11" s="60"/>
      <c r="J11" s="60"/>
      <c r="K11" s="70"/>
      <c r="L11" s="60"/>
      <c r="M11" s="60"/>
      <c r="N11" s="60"/>
      <c r="O11" s="60"/>
      <c r="P11" s="60"/>
      <c r="Q11" s="60"/>
      <c r="R11" s="19"/>
      <c r="S11" s="19"/>
    </row>
    <row r="12" spans="1:41" ht="40.5" customHeight="1">
      <c r="A12" s="66" t="s">
        <v>34</v>
      </c>
      <c r="B12" s="16" t="str">
        <f>'TARİH GİRİŞ'!H13</f>
        <v>10/Eki/2016-14/Eki/2016</v>
      </c>
      <c r="C12" s="8"/>
      <c r="D12" s="8"/>
      <c r="E12" s="60"/>
      <c r="F12" s="60"/>
      <c r="G12" s="60"/>
      <c r="H12" s="60"/>
      <c r="I12" s="60"/>
      <c r="J12" s="60"/>
      <c r="K12" s="70"/>
      <c r="L12" s="60"/>
      <c r="M12" s="60"/>
      <c r="N12" s="60"/>
      <c r="O12" s="60"/>
      <c r="P12" s="60"/>
      <c r="Q12" s="60"/>
      <c r="R12" s="20"/>
      <c r="S12" s="20"/>
    </row>
    <row r="13" spans="1:41" ht="40.5" customHeight="1">
      <c r="A13" s="66" t="s">
        <v>35</v>
      </c>
      <c r="B13" s="16" t="str">
        <f>'TARİH GİRİŞ'!H14</f>
        <v>17/Eki/2016-21/Eki/2016</v>
      </c>
      <c r="C13" s="8"/>
      <c r="D13" s="8"/>
      <c r="E13" s="60"/>
      <c r="F13" s="60"/>
      <c r="G13" s="60"/>
      <c r="H13" s="60"/>
      <c r="I13" s="60"/>
      <c r="J13" s="60"/>
      <c r="K13" s="70"/>
      <c r="L13" s="60"/>
      <c r="M13" s="60"/>
      <c r="N13" s="60"/>
      <c r="O13" s="60"/>
      <c r="P13" s="60"/>
      <c r="Q13" s="60"/>
      <c r="R13" s="20"/>
      <c r="S13" s="20"/>
    </row>
    <row r="14" spans="1:41" s="18" customFormat="1" ht="40.5" customHeight="1">
      <c r="A14" s="66" t="s">
        <v>36</v>
      </c>
      <c r="B14" s="16" t="str">
        <f>'TARİH GİRİŞ'!H15</f>
        <v>24/Eki/2016-28/Eki/2016</v>
      </c>
      <c r="C14" s="8"/>
      <c r="D14" s="8"/>
      <c r="E14" s="68"/>
      <c r="F14" s="68"/>
      <c r="G14" s="68"/>
      <c r="H14" s="68"/>
      <c r="I14" s="68"/>
      <c r="J14" s="68"/>
      <c r="K14" s="70"/>
      <c r="L14" s="68"/>
      <c r="M14" s="68"/>
      <c r="N14" s="68"/>
      <c r="O14" s="68"/>
      <c r="P14" s="68"/>
      <c r="Q14" s="68"/>
      <c r="R14" s="19"/>
      <c r="S14" s="19"/>
    </row>
    <row r="15" spans="1:41" s="18" customFormat="1" ht="40.5" customHeight="1">
      <c r="A15" s="66" t="s">
        <v>37</v>
      </c>
      <c r="B15" s="16" t="str">
        <f>'TARİH GİRİŞ'!H16</f>
        <v>31/Eki/2016-04/Kas/2016</v>
      </c>
      <c r="C15" s="8"/>
      <c r="D15" s="8"/>
      <c r="E15" s="60"/>
      <c r="F15" s="60"/>
      <c r="G15" s="60"/>
      <c r="H15" s="60"/>
      <c r="I15" s="60"/>
      <c r="J15" s="60"/>
      <c r="K15" s="70"/>
      <c r="L15" s="60"/>
      <c r="M15" s="60"/>
      <c r="N15" s="60"/>
      <c r="O15" s="60"/>
      <c r="P15" s="60"/>
      <c r="Q15" s="60"/>
      <c r="R15" s="19"/>
      <c r="S15" s="19"/>
    </row>
    <row r="16" spans="1:41" ht="40.5" customHeight="1">
      <c r="A16" s="66" t="s">
        <v>38</v>
      </c>
      <c r="B16" s="16" t="str">
        <f>'TARİH GİRİŞ'!H17</f>
        <v>07/Kas/2016-11/Kas/2016</v>
      </c>
      <c r="C16" s="8"/>
      <c r="D16" s="8"/>
      <c r="E16" s="60"/>
      <c r="F16" s="60"/>
      <c r="G16" s="60"/>
      <c r="H16" s="60"/>
      <c r="I16" s="60"/>
      <c r="J16" s="60"/>
      <c r="K16" s="70"/>
      <c r="L16" s="60"/>
      <c r="M16" s="60"/>
      <c r="N16" s="60"/>
      <c r="O16" s="60"/>
      <c r="P16" s="60"/>
      <c r="Q16" s="60"/>
      <c r="R16" s="20"/>
      <c r="S16" s="20"/>
    </row>
    <row r="17" spans="1:19" ht="40.5" customHeight="1">
      <c r="A17" s="66" t="s">
        <v>39</v>
      </c>
      <c r="B17" s="16" t="str">
        <f>'TARİH GİRİŞ'!H18</f>
        <v>14/Kas/2016-18/Kas/2016</v>
      </c>
      <c r="C17" s="8"/>
      <c r="D17" s="8"/>
      <c r="E17" s="60"/>
      <c r="F17" s="60"/>
      <c r="G17" s="60"/>
      <c r="H17" s="60"/>
      <c r="I17" s="60"/>
      <c r="J17" s="60"/>
      <c r="K17" s="70"/>
      <c r="L17" s="60"/>
      <c r="M17" s="60"/>
      <c r="N17" s="60"/>
      <c r="O17" s="60"/>
      <c r="P17" s="60"/>
      <c r="Q17" s="60"/>
      <c r="R17" s="20"/>
      <c r="S17" s="20"/>
    </row>
    <row r="18" spans="1:19" s="18" customFormat="1" ht="40.5" customHeight="1">
      <c r="A18" s="66" t="s">
        <v>40</v>
      </c>
      <c r="B18" s="16" t="str">
        <f>'TARİH GİRİŞ'!H19</f>
        <v>21/Kas/2016-25/Kas/2016</v>
      </c>
      <c r="C18" s="8"/>
      <c r="D18" s="8"/>
      <c r="E18" s="71"/>
      <c r="F18" s="72"/>
      <c r="G18" s="72"/>
      <c r="H18" s="72"/>
      <c r="I18" s="72"/>
      <c r="J18" s="72"/>
      <c r="K18" s="70"/>
      <c r="L18" s="68"/>
      <c r="M18" s="68"/>
      <c r="N18" s="68"/>
      <c r="O18" s="68"/>
      <c r="P18" s="68"/>
      <c r="Q18" s="68"/>
      <c r="R18" s="19"/>
      <c r="S18" s="19"/>
    </row>
    <row r="19" spans="1:19" ht="40.5" customHeight="1">
      <c r="A19" s="66" t="s">
        <v>41</v>
      </c>
      <c r="B19" s="16" t="str">
        <f>'TARİH GİRİŞ'!H20</f>
        <v>28/Kas/2016-02/Ara/2016</v>
      </c>
      <c r="C19" s="8"/>
      <c r="D19" s="8"/>
      <c r="E19" s="60"/>
      <c r="F19" s="60"/>
      <c r="G19" s="60"/>
      <c r="H19" s="60"/>
      <c r="I19" s="60"/>
      <c r="J19" s="60"/>
      <c r="K19" s="70"/>
      <c r="L19" s="60"/>
      <c r="M19" s="60"/>
      <c r="N19" s="60"/>
      <c r="O19" s="60"/>
      <c r="P19" s="60"/>
      <c r="Q19" s="60"/>
      <c r="R19" s="20"/>
      <c r="S19" s="20"/>
    </row>
    <row r="20" spans="1:19" ht="40.5" customHeight="1">
      <c r="A20" s="66" t="s">
        <v>42</v>
      </c>
      <c r="B20" s="16" t="str">
        <f>'TARİH GİRİŞ'!H21</f>
        <v>05/Ara/2016-09/Ara/2016</v>
      </c>
      <c r="C20" s="8"/>
      <c r="D20" s="8"/>
      <c r="E20" s="60"/>
      <c r="F20" s="60"/>
      <c r="G20" s="60"/>
      <c r="H20" s="60"/>
      <c r="I20" s="60"/>
      <c r="J20" s="60"/>
      <c r="K20" s="70"/>
      <c r="L20" s="60"/>
      <c r="M20" s="60"/>
      <c r="N20" s="60"/>
      <c r="O20" s="60"/>
      <c r="P20" s="60"/>
      <c r="Q20" s="60"/>
      <c r="R20" s="20"/>
      <c r="S20" s="20"/>
    </row>
    <row r="21" spans="1:19" ht="40.5" customHeight="1">
      <c r="A21" s="66" t="s">
        <v>43</v>
      </c>
      <c r="B21" s="16" t="str">
        <f>'TARİH GİRİŞ'!H22</f>
        <v>12/Ara/2016-16/Ara/2016</v>
      </c>
      <c r="C21" s="8"/>
      <c r="D21" s="8"/>
      <c r="E21" s="60"/>
      <c r="F21" s="60"/>
      <c r="G21" s="60"/>
      <c r="H21" s="60"/>
      <c r="I21" s="60"/>
      <c r="J21" s="60"/>
      <c r="K21" s="70"/>
      <c r="L21" s="60"/>
      <c r="M21" s="60"/>
      <c r="N21" s="60"/>
      <c r="O21" s="60"/>
      <c r="P21" s="60"/>
      <c r="Q21" s="60"/>
      <c r="R21" s="20"/>
      <c r="S21" s="20"/>
    </row>
    <row r="22" spans="1:19" s="18" customFormat="1" ht="40.5" customHeight="1">
      <c r="A22" s="66" t="s">
        <v>44</v>
      </c>
      <c r="B22" s="16" t="str">
        <f>'TARİH GİRİŞ'!H23</f>
        <v>19/Ara/2016-23/Ara/2016</v>
      </c>
      <c r="C22" s="8"/>
      <c r="D22" s="8"/>
      <c r="E22" s="68"/>
      <c r="F22" s="68"/>
      <c r="G22" s="68"/>
      <c r="H22" s="68"/>
      <c r="I22" s="68"/>
      <c r="J22" s="68"/>
      <c r="K22" s="70"/>
      <c r="L22" s="68"/>
      <c r="M22" s="68"/>
      <c r="N22" s="68"/>
      <c r="O22" s="68"/>
      <c r="P22" s="68"/>
      <c r="Q22" s="68"/>
      <c r="R22" s="19"/>
      <c r="S22" s="19"/>
    </row>
    <row r="23" spans="1:19" s="18" customFormat="1" ht="40.5" customHeight="1">
      <c r="A23" s="66" t="s">
        <v>45</v>
      </c>
      <c r="B23" s="16" t="str">
        <f>'TARİH GİRİŞ'!H24</f>
        <v>26/Ara/2016-30/Ara/2016</v>
      </c>
      <c r="C23" s="8"/>
      <c r="D23" s="8"/>
      <c r="E23" s="60"/>
      <c r="F23" s="60"/>
      <c r="G23" s="60"/>
      <c r="H23" s="60"/>
      <c r="I23" s="60"/>
      <c r="J23" s="60"/>
      <c r="K23" s="70"/>
      <c r="L23" s="60"/>
      <c r="M23" s="60"/>
      <c r="N23" s="60"/>
      <c r="O23" s="60"/>
      <c r="P23" s="60"/>
      <c r="Q23" s="60"/>
      <c r="R23" s="19"/>
      <c r="S23" s="19"/>
    </row>
    <row r="24" spans="1:19" ht="40.5" customHeight="1">
      <c r="A24" s="66" t="s">
        <v>46</v>
      </c>
      <c r="B24" s="16" t="str">
        <f>'TARİH GİRİŞ'!H25</f>
        <v>02/Oca/2017-06/Oca/2017</v>
      </c>
      <c r="C24" s="8"/>
      <c r="D24" s="8"/>
      <c r="E24" s="60"/>
      <c r="F24" s="60"/>
      <c r="G24" s="60"/>
      <c r="H24" s="60"/>
      <c r="I24" s="60"/>
      <c r="J24" s="60"/>
      <c r="K24" s="70"/>
      <c r="L24" s="60"/>
      <c r="M24" s="60"/>
      <c r="N24" s="60"/>
      <c r="O24" s="60"/>
      <c r="P24" s="60"/>
      <c r="Q24" s="60"/>
      <c r="R24" s="20"/>
      <c r="S24" s="20"/>
    </row>
    <row r="25" spans="1:19" ht="40.5" customHeight="1">
      <c r="A25" s="66" t="s">
        <v>47</v>
      </c>
      <c r="B25" s="16" t="str">
        <f>'TARİH GİRİŞ'!H26</f>
        <v>09/Oca/2017-13/Oca/2017</v>
      </c>
      <c r="C25" s="8"/>
      <c r="D25" s="8"/>
      <c r="E25" s="60"/>
      <c r="F25" s="60"/>
      <c r="G25" s="60"/>
      <c r="H25" s="60"/>
      <c r="I25" s="60"/>
      <c r="J25" s="60"/>
      <c r="K25" s="70"/>
      <c r="L25" s="60"/>
      <c r="M25" s="60"/>
      <c r="N25" s="60"/>
      <c r="O25" s="60"/>
      <c r="P25" s="60"/>
      <c r="Q25" s="60"/>
      <c r="R25" s="20"/>
      <c r="S25" s="20"/>
    </row>
    <row r="26" spans="1:19" s="18" customFormat="1" ht="40.5" customHeight="1">
      <c r="A26" s="66" t="s">
        <v>48</v>
      </c>
      <c r="B26" s="16" t="str">
        <f>'TARİH GİRİŞ'!H27</f>
        <v>16/Oca/2017-20/Oca/2017</v>
      </c>
      <c r="C26" s="8"/>
      <c r="D26" s="8"/>
      <c r="E26" s="68"/>
      <c r="F26" s="68"/>
      <c r="G26" s="68"/>
      <c r="H26" s="68"/>
      <c r="I26" s="68"/>
      <c r="J26" s="68"/>
      <c r="K26" s="70"/>
      <c r="L26" s="68"/>
      <c r="M26" s="68"/>
      <c r="N26" s="68"/>
      <c r="O26" s="68"/>
      <c r="P26" s="68"/>
      <c r="Q26" s="68"/>
      <c r="R26" s="19"/>
      <c r="S26" s="19"/>
    </row>
    <row r="27" spans="1:19" ht="40.5" customHeight="1">
      <c r="A27" s="66" t="s">
        <v>49</v>
      </c>
      <c r="B27" s="16" t="str">
        <f>'TARİH GİRİŞ'!H28</f>
        <v>06/Şub/2017-10/Şub/2017</v>
      </c>
      <c r="C27" s="8"/>
      <c r="D27" s="8"/>
      <c r="E27" s="60"/>
      <c r="F27" s="60"/>
      <c r="G27" s="60"/>
      <c r="H27" s="60"/>
      <c r="I27" s="60"/>
      <c r="J27" s="60"/>
      <c r="K27" s="70"/>
      <c r="L27" s="60"/>
      <c r="M27" s="60"/>
      <c r="N27" s="60"/>
      <c r="O27" s="60"/>
      <c r="P27" s="60"/>
      <c r="Q27" s="60"/>
      <c r="R27" s="20"/>
      <c r="S27" s="20"/>
    </row>
    <row r="28" spans="1:19" ht="40.5" customHeight="1">
      <c r="A28" s="66" t="s">
        <v>50</v>
      </c>
      <c r="B28" s="16" t="str">
        <f>'TARİH GİRİŞ'!H29</f>
        <v>13/Şub/2017-17/Şub/2017</v>
      </c>
      <c r="C28" s="8"/>
      <c r="D28" s="8"/>
      <c r="E28" s="60"/>
      <c r="F28" s="60"/>
      <c r="G28" s="60"/>
      <c r="H28" s="60"/>
      <c r="I28" s="60"/>
      <c r="J28" s="60"/>
      <c r="K28" s="70"/>
      <c r="L28" s="60"/>
      <c r="M28" s="60"/>
      <c r="N28" s="60"/>
      <c r="O28" s="60"/>
      <c r="P28" s="60"/>
      <c r="Q28" s="60"/>
      <c r="R28" s="20"/>
      <c r="S28" s="20"/>
    </row>
    <row r="29" spans="1:19" ht="40.5" customHeight="1">
      <c r="A29" s="66" t="s">
        <v>51</v>
      </c>
      <c r="B29" s="16" t="str">
        <f>'TARİH GİRİŞ'!H30</f>
        <v>20/Şub/2017-24/Şub/2017</v>
      </c>
      <c r="C29" s="8"/>
      <c r="D29" s="8"/>
      <c r="E29" s="60"/>
      <c r="F29" s="60"/>
      <c r="G29" s="60"/>
      <c r="H29" s="60"/>
      <c r="I29" s="60"/>
      <c r="J29" s="60"/>
      <c r="K29" s="70"/>
      <c r="L29" s="60"/>
      <c r="M29" s="60"/>
      <c r="N29" s="60"/>
      <c r="O29" s="60"/>
      <c r="P29" s="60"/>
      <c r="Q29" s="60"/>
      <c r="R29" s="20"/>
      <c r="S29" s="20"/>
    </row>
    <row r="30" spans="1:19" s="18" customFormat="1" ht="40.5" customHeight="1">
      <c r="A30" s="66" t="s">
        <v>52</v>
      </c>
      <c r="B30" s="16" t="str">
        <f>'TARİH GİRİŞ'!H31</f>
        <v>27/Şub/2017-03/Mar/2017</v>
      </c>
      <c r="C30" s="8"/>
      <c r="D30" s="8"/>
      <c r="E30" s="68"/>
      <c r="F30" s="68"/>
      <c r="G30" s="68"/>
      <c r="H30" s="68"/>
      <c r="I30" s="68"/>
      <c r="J30" s="68"/>
      <c r="K30" s="70"/>
      <c r="L30" s="68"/>
      <c r="M30" s="68"/>
      <c r="N30" s="68"/>
      <c r="O30" s="68"/>
      <c r="P30" s="68"/>
      <c r="Q30" s="68"/>
      <c r="R30" s="19"/>
      <c r="S30" s="19"/>
    </row>
    <row r="31" spans="1:19" s="18" customFormat="1" ht="40.5" customHeight="1">
      <c r="A31" s="66" t="s">
        <v>53</v>
      </c>
      <c r="B31" s="16" t="str">
        <f>'TARİH GİRİŞ'!H32</f>
        <v>06/Mar/2017-10/Mar/2017</v>
      </c>
      <c r="C31" s="8"/>
      <c r="D31" s="8"/>
      <c r="E31" s="60"/>
      <c r="F31" s="60"/>
      <c r="G31" s="60"/>
      <c r="H31" s="60"/>
      <c r="I31" s="60"/>
      <c r="J31" s="60"/>
      <c r="K31" s="70"/>
      <c r="L31" s="60"/>
      <c r="M31" s="60"/>
      <c r="N31" s="60"/>
      <c r="O31" s="60"/>
      <c r="P31" s="60"/>
      <c r="Q31" s="60"/>
      <c r="R31" s="19"/>
      <c r="S31" s="19"/>
    </row>
    <row r="32" spans="1:19" ht="40.5" customHeight="1">
      <c r="A32" s="66" t="s">
        <v>54</v>
      </c>
      <c r="B32" s="16" t="str">
        <f>'TARİH GİRİŞ'!H33</f>
        <v>13/Mar/2017-17/Mar/2017</v>
      </c>
      <c r="C32" s="8"/>
      <c r="D32" s="8"/>
      <c r="E32" s="60"/>
      <c r="F32" s="60"/>
      <c r="G32" s="60"/>
      <c r="H32" s="60"/>
      <c r="I32" s="60"/>
      <c r="J32" s="60"/>
      <c r="K32" s="70"/>
      <c r="L32" s="60"/>
      <c r="M32" s="60"/>
      <c r="N32" s="60"/>
      <c r="O32" s="60"/>
      <c r="P32" s="60"/>
      <c r="Q32" s="60"/>
      <c r="R32" s="20"/>
      <c r="S32" s="20"/>
    </row>
    <row r="33" spans="1:19" ht="40.5" customHeight="1">
      <c r="A33" s="66" t="s">
        <v>55</v>
      </c>
      <c r="B33" s="16" t="str">
        <f>'TARİH GİRİŞ'!H34</f>
        <v>20/Mar/2017-24/Mar/2017</v>
      </c>
      <c r="C33" s="8"/>
      <c r="D33" s="8"/>
      <c r="E33" s="60"/>
      <c r="F33" s="60"/>
      <c r="G33" s="60"/>
      <c r="H33" s="60"/>
      <c r="I33" s="60"/>
      <c r="J33" s="60"/>
      <c r="K33" s="70"/>
      <c r="L33" s="60"/>
      <c r="M33" s="60"/>
      <c r="N33" s="60"/>
      <c r="O33" s="60"/>
      <c r="P33" s="60"/>
      <c r="Q33" s="60"/>
      <c r="R33" s="20"/>
      <c r="S33" s="20"/>
    </row>
    <row r="34" spans="1:19" s="18" customFormat="1" ht="40.5" customHeight="1">
      <c r="A34" s="66" t="s">
        <v>56</v>
      </c>
      <c r="B34" s="16" t="str">
        <f>'TARİH GİRİŞ'!H35</f>
        <v>27/Mar/2017-31/Mar/2017</v>
      </c>
      <c r="C34" s="8"/>
      <c r="D34" s="8"/>
      <c r="E34" s="68"/>
      <c r="F34" s="68"/>
      <c r="G34" s="68"/>
      <c r="H34" s="68"/>
      <c r="I34" s="68"/>
      <c r="J34" s="68"/>
      <c r="K34" s="70"/>
      <c r="L34" s="68"/>
      <c r="M34" s="68"/>
      <c r="N34" s="68"/>
      <c r="O34" s="68"/>
      <c r="P34" s="68"/>
      <c r="Q34" s="68"/>
      <c r="R34" s="19"/>
      <c r="S34" s="19"/>
    </row>
    <row r="35" spans="1:19" s="18" customFormat="1" ht="40.5" customHeight="1">
      <c r="A35" s="66" t="s">
        <v>57</v>
      </c>
      <c r="B35" s="16" t="str">
        <f>'TARİH GİRİŞ'!H36</f>
        <v>03/Nis/2017-07/Nis/2017</v>
      </c>
      <c r="C35" s="8"/>
      <c r="D35" s="8"/>
      <c r="E35" s="60"/>
      <c r="F35" s="60"/>
      <c r="G35" s="60"/>
      <c r="H35" s="60"/>
      <c r="I35" s="60"/>
      <c r="J35" s="60"/>
      <c r="K35" s="70"/>
      <c r="L35" s="60"/>
      <c r="M35" s="60"/>
      <c r="N35" s="60"/>
      <c r="O35" s="60"/>
      <c r="P35" s="60"/>
      <c r="Q35" s="60"/>
      <c r="R35" s="19"/>
      <c r="S35" s="19"/>
    </row>
    <row r="36" spans="1:19" ht="40.5" customHeight="1">
      <c r="A36" s="66" t="s">
        <v>58</v>
      </c>
      <c r="B36" s="16" t="str">
        <f>'TARİH GİRİŞ'!H37</f>
        <v>10/Nis/2017-14/Nis/2017</v>
      </c>
      <c r="C36" s="8"/>
      <c r="D36" s="8"/>
      <c r="E36" s="60"/>
      <c r="F36" s="60"/>
      <c r="G36" s="60"/>
      <c r="H36" s="60"/>
      <c r="I36" s="60"/>
      <c r="J36" s="60"/>
      <c r="K36" s="70"/>
      <c r="L36" s="60"/>
      <c r="M36" s="60"/>
      <c r="N36" s="60"/>
      <c r="O36" s="60"/>
      <c r="P36" s="60"/>
      <c r="Q36" s="60"/>
      <c r="R36" s="20"/>
      <c r="S36" s="20"/>
    </row>
    <row r="37" spans="1:19" s="18" customFormat="1" ht="40.5" customHeight="1">
      <c r="A37" s="66" t="s">
        <v>59</v>
      </c>
      <c r="B37" s="16" t="str">
        <f>'TARİH GİRİŞ'!H38</f>
        <v>17/Nis/2017-21/Nis/2017</v>
      </c>
      <c r="C37" s="8"/>
      <c r="D37" s="8"/>
      <c r="E37" s="60"/>
      <c r="F37" s="60"/>
      <c r="G37" s="60"/>
      <c r="H37" s="60"/>
      <c r="I37" s="60"/>
      <c r="J37" s="60"/>
      <c r="K37" s="70"/>
      <c r="L37" s="60"/>
      <c r="M37" s="60"/>
      <c r="N37" s="60"/>
      <c r="O37" s="60"/>
      <c r="P37" s="60"/>
      <c r="Q37" s="60"/>
      <c r="R37" s="19"/>
      <c r="S37" s="19"/>
    </row>
    <row r="38" spans="1:19" s="18" customFormat="1" ht="40.5" customHeight="1">
      <c r="A38" s="66" t="s">
        <v>60</v>
      </c>
      <c r="B38" s="16" t="str">
        <f>'TARİH GİRİŞ'!H39</f>
        <v>24/Nis/2017-28/Nis/2017</v>
      </c>
      <c r="C38" s="8"/>
      <c r="D38" s="8"/>
      <c r="E38" s="68"/>
      <c r="F38" s="68"/>
      <c r="G38" s="68"/>
      <c r="H38" s="68"/>
      <c r="I38" s="68"/>
      <c r="J38" s="68"/>
      <c r="K38" s="70"/>
      <c r="L38" s="68"/>
      <c r="M38" s="68"/>
      <c r="N38" s="68"/>
      <c r="O38" s="68"/>
      <c r="P38" s="68"/>
      <c r="Q38" s="68"/>
      <c r="R38" s="19"/>
      <c r="S38" s="19"/>
    </row>
    <row r="39" spans="1:19" ht="40.5" customHeight="1">
      <c r="A39" s="66" t="s">
        <v>61</v>
      </c>
      <c r="B39" s="16" t="str">
        <f>'TARİH GİRİŞ'!H40</f>
        <v>01/May/2017-05/May/2017</v>
      </c>
      <c r="C39" s="103" t="s">
        <v>198</v>
      </c>
      <c r="D39" s="103" t="s">
        <v>198</v>
      </c>
      <c r="E39" s="60"/>
      <c r="F39" s="60"/>
      <c r="G39" s="60"/>
      <c r="H39" s="60"/>
      <c r="I39" s="60"/>
      <c r="J39" s="60"/>
      <c r="K39" s="70"/>
      <c r="L39" s="60"/>
      <c r="M39" s="60"/>
      <c r="N39" s="60"/>
      <c r="O39" s="60"/>
      <c r="P39" s="60"/>
      <c r="Q39" s="60"/>
      <c r="R39" s="20"/>
      <c r="S39" s="20"/>
    </row>
    <row r="40" spans="1:19" ht="40.5" customHeight="1">
      <c r="A40" s="66" t="s">
        <v>62</v>
      </c>
      <c r="B40" s="16" t="str">
        <f>'TARİH GİRİŞ'!H41</f>
        <v>08/May/2017-12/May/2017</v>
      </c>
      <c r="C40" s="8"/>
      <c r="D40" s="8"/>
      <c r="E40" s="60"/>
      <c r="F40" s="60"/>
      <c r="G40" s="60"/>
      <c r="H40" s="60"/>
      <c r="I40" s="60"/>
      <c r="J40" s="60"/>
      <c r="K40" s="70"/>
      <c r="L40" s="60"/>
      <c r="M40" s="60"/>
      <c r="N40" s="60"/>
      <c r="O40" s="60"/>
      <c r="P40" s="60"/>
      <c r="Q40" s="60"/>
      <c r="R40" s="20"/>
      <c r="S40" s="20"/>
    </row>
    <row r="41" spans="1:19" ht="40.5" customHeight="1">
      <c r="A41" s="66" t="s">
        <v>63</v>
      </c>
      <c r="B41" s="16" t="str">
        <f>'TARİH GİRİŞ'!H42</f>
        <v>15/May/2017-19/May/2017</v>
      </c>
      <c r="C41" s="8"/>
      <c r="D41" s="8"/>
      <c r="E41" s="60"/>
      <c r="F41" s="60"/>
      <c r="G41" s="60"/>
      <c r="H41" s="60"/>
      <c r="I41" s="60"/>
      <c r="J41" s="60"/>
      <c r="K41" s="70"/>
      <c r="L41" s="60"/>
      <c r="M41" s="60"/>
      <c r="N41" s="60"/>
      <c r="O41" s="60"/>
      <c r="P41" s="60"/>
      <c r="Q41" s="60"/>
      <c r="R41" s="20"/>
      <c r="S41" s="20"/>
    </row>
    <row r="42" spans="1:19" s="18" customFormat="1" ht="40.5" customHeight="1">
      <c r="A42" s="66" t="s">
        <v>64</v>
      </c>
      <c r="B42" s="16" t="str">
        <f>'TARİH GİRİŞ'!H43</f>
        <v>22/May/2017-26/May/2017</v>
      </c>
      <c r="C42" s="8"/>
      <c r="D42" s="8"/>
      <c r="E42" s="68"/>
      <c r="F42" s="68"/>
      <c r="G42" s="68"/>
      <c r="H42" s="68"/>
      <c r="I42" s="68"/>
      <c r="J42" s="68"/>
      <c r="K42" s="70"/>
      <c r="L42" s="68"/>
      <c r="M42" s="68"/>
      <c r="N42" s="68"/>
      <c r="O42" s="68"/>
      <c r="P42" s="68"/>
      <c r="Q42" s="68"/>
      <c r="R42" s="19"/>
      <c r="S42" s="19"/>
    </row>
    <row r="43" spans="1:19" ht="40.5" customHeight="1">
      <c r="A43" s="66" t="s">
        <v>65</v>
      </c>
      <c r="B43" s="16" t="str">
        <f>'TARİH GİRİŞ'!H44</f>
        <v>29/May/2017-02/Haz/2017</v>
      </c>
      <c r="C43" s="8"/>
      <c r="D43" s="8"/>
      <c r="E43" s="60"/>
      <c r="F43" s="60"/>
      <c r="G43" s="60"/>
      <c r="H43" s="60"/>
      <c r="I43" s="60"/>
      <c r="J43" s="60"/>
      <c r="K43" s="70"/>
      <c r="L43" s="60"/>
      <c r="M43" s="60"/>
      <c r="N43" s="60"/>
      <c r="O43" s="60"/>
      <c r="P43" s="60"/>
      <c r="Q43" s="60"/>
      <c r="R43" s="20"/>
      <c r="S43" s="20"/>
    </row>
    <row r="44" spans="1:19" ht="40.5" customHeight="1">
      <c r="A44" s="66" t="s">
        <v>66</v>
      </c>
      <c r="B44" s="16" t="str">
        <f>'TARİH GİRİŞ'!H45</f>
        <v>05/Haz/2017-09/Haz/2017</v>
      </c>
      <c r="C44" s="8"/>
      <c r="D44" s="8"/>
      <c r="E44" s="60"/>
      <c r="F44" s="60"/>
      <c r="G44" s="60"/>
      <c r="H44" s="60"/>
      <c r="I44" s="60"/>
      <c r="J44" s="60"/>
      <c r="K44" s="70"/>
      <c r="L44" s="60"/>
      <c r="M44" s="60"/>
      <c r="N44" s="60"/>
      <c r="O44" s="60"/>
      <c r="P44" s="60"/>
      <c r="Q44" s="60"/>
      <c r="R44" s="20"/>
      <c r="S44" s="20"/>
    </row>
    <row r="45" spans="1:19" s="78" customForma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70"/>
      <c r="L45" s="68"/>
      <c r="M45" s="68"/>
      <c r="N45" s="68"/>
      <c r="O45" s="68"/>
      <c r="P45" s="68"/>
      <c r="Q45" s="68"/>
      <c r="R45" s="68"/>
      <c r="S45" s="68"/>
    </row>
    <row r="46" spans="1:19" s="76" customForma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70"/>
      <c r="L46" s="60"/>
      <c r="M46" s="60"/>
      <c r="N46" s="60"/>
      <c r="O46" s="60"/>
      <c r="P46" s="60"/>
      <c r="Q46" s="60"/>
      <c r="R46" s="74"/>
      <c r="S46" s="74"/>
    </row>
    <row r="47" spans="1:19" s="76" customForma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70"/>
      <c r="L47" s="60"/>
      <c r="M47" s="60"/>
      <c r="N47" s="60"/>
      <c r="O47" s="60"/>
      <c r="P47" s="60"/>
      <c r="Q47" s="60"/>
      <c r="R47" s="74"/>
      <c r="S47" s="74"/>
    </row>
    <row r="48" spans="1:19" s="76" customForma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70"/>
      <c r="L48" s="60"/>
      <c r="M48" s="60"/>
      <c r="N48" s="60"/>
      <c r="O48" s="60"/>
      <c r="P48" s="60"/>
      <c r="Q48" s="60"/>
      <c r="R48" s="74"/>
      <c r="S48" s="74"/>
    </row>
    <row r="49" spans="1:19" s="78" customFormat="1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70"/>
      <c r="L49" s="68"/>
      <c r="M49" s="68"/>
      <c r="N49" s="68"/>
      <c r="O49" s="68"/>
      <c r="P49" s="68"/>
      <c r="Q49" s="68"/>
      <c r="R49" s="68"/>
      <c r="S49" s="68"/>
    </row>
    <row r="50" spans="1:19" s="76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70"/>
      <c r="L50" s="60"/>
      <c r="M50" s="60"/>
      <c r="N50" s="60"/>
      <c r="O50" s="60"/>
      <c r="P50" s="60"/>
      <c r="Q50" s="60"/>
      <c r="R50" s="74"/>
      <c r="S50" s="74"/>
    </row>
    <row r="51" spans="1:19" s="76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70"/>
      <c r="L51" s="60"/>
      <c r="M51" s="60"/>
      <c r="N51" s="60"/>
      <c r="O51" s="60"/>
      <c r="P51" s="60"/>
      <c r="Q51" s="60"/>
      <c r="R51" s="74"/>
      <c r="S51" s="74"/>
    </row>
    <row r="52" spans="1:19" s="78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70"/>
      <c r="L52" s="60"/>
      <c r="M52" s="60"/>
      <c r="N52" s="60"/>
      <c r="O52" s="60"/>
      <c r="P52" s="60"/>
      <c r="Q52" s="60"/>
      <c r="R52" s="68"/>
      <c r="S52" s="68"/>
    </row>
    <row r="53" spans="1:19" s="76" customForma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0"/>
      <c r="L53" s="68"/>
      <c r="M53" s="68"/>
      <c r="N53" s="68"/>
      <c r="O53" s="73"/>
      <c r="P53" s="73"/>
      <c r="Q53" s="73"/>
      <c r="R53" s="74"/>
      <c r="S53" s="74"/>
    </row>
    <row r="54" spans="1:19" s="76" customForma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0"/>
      <c r="L54" s="60"/>
      <c r="M54" s="60"/>
      <c r="N54" s="60"/>
      <c r="O54" s="60"/>
      <c r="P54" s="60"/>
      <c r="Q54" s="60"/>
      <c r="R54" s="74"/>
      <c r="S54" s="74"/>
    </row>
    <row r="55" spans="1:19" s="76" customForma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0"/>
      <c r="L55" s="60"/>
      <c r="M55" s="60"/>
      <c r="N55" s="60"/>
      <c r="O55" s="60"/>
      <c r="P55" s="60"/>
      <c r="Q55" s="60"/>
      <c r="R55" s="74"/>
      <c r="S55" s="74"/>
    </row>
    <row r="56" spans="1:19" s="76" customForma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0"/>
      <c r="L56" s="60"/>
      <c r="M56" s="60"/>
      <c r="N56" s="60"/>
      <c r="O56" s="60"/>
      <c r="P56" s="60"/>
      <c r="Q56" s="60"/>
      <c r="R56" s="74"/>
      <c r="S56" s="74"/>
    </row>
    <row r="57" spans="1:19" s="76" customFormat="1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5"/>
      <c r="L57" s="74"/>
      <c r="M57" s="74"/>
      <c r="N57" s="74"/>
      <c r="O57" s="74"/>
      <c r="P57" s="74"/>
      <c r="Q57" s="74"/>
      <c r="R57" s="74"/>
      <c r="S57" s="74"/>
    </row>
    <row r="58" spans="1:19" s="76" customFormat="1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5"/>
      <c r="L58" s="74"/>
      <c r="M58" s="74"/>
      <c r="N58" s="74"/>
      <c r="O58" s="74"/>
      <c r="P58" s="74"/>
      <c r="Q58" s="74"/>
      <c r="R58" s="74"/>
      <c r="S58" s="74"/>
    </row>
    <row r="59" spans="1:19" s="76" customFormat="1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5"/>
      <c r="L59" s="74"/>
      <c r="M59" s="74"/>
      <c r="N59" s="74"/>
      <c r="O59" s="74"/>
      <c r="P59" s="74"/>
      <c r="Q59" s="74"/>
      <c r="R59" s="74"/>
      <c r="S59" s="74"/>
    </row>
    <row r="60" spans="1:19" s="76" customFormat="1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5"/>
      <c r="L60" s="74"/>
      <c r="M60" s="74"/>
      <c r="N60" s="74"/>
      <c r="O60" s="74"/>
      <c r="P60" s="74"/>
      <c r="Q60" s="74"/>
      <c r="R60" s="74"/>
      <c r="S60" s="74"/>
    </row>
    <row r="61" spans="1:19" s="76" customFormat="1">
      <c r="K61" s="77"/>
    </row>
    <row r="62" spans="1:19" s="76" customFormat="1">
      <c r="K62" s="77"/>
    </row>
    <row r="63" spans="1:19" s="76" customFormat="1">
      <c r="K63" s="77"/>
    </row>
    <row r="64" spans="1:19" s="76" customFormat="1">
      <c r="K64" s="77"/>
    </row>
    <row r="65" spans="11:11" s="76" customFormat="1">
      <c r="K65" s="77"/>
    </row>
    <row r="66" spans="11:11" s="76" customFormat="1">
      <c r="K66" s="77"/>
    </row>
    <row r="67" spans="11:11" s="76" customFormat="1">
      <c r="K67" s="77"/>
    </row>
    <row r="68" spans="11:11" s="76" customFormat="1">
      <c r="K68" s="77"/>
    </row>
    <row r="69" spans="11:11" s="76" customFormat="1">
      <c r="K69" s="77"/>
    </row>
    <row r="70" spans="11:11" s="76" customFormat="1">
      <c r="K70" s="77"/>
    </row>
    <row r="71" spans="11:11" s="76" customFormat="1">
      <c r="K71" s="77"/>
    </row>
    <row r="72" spans="11:11" s="76" customFormat="1">
      <c r="K72" s="77"/>
    </row>
    <row r="73" spans="11:11" s="76" customFormat="1">
      <c r="K73" s="77"/>
    </row>
    <row r="74" spans="11:11" s="76" customFormat="1">
      <c r="K74" s="77"/>
    </row>
    <row r="75" spans="11:11" s="76" customFormat="1">
      <c r="K75" s="77"/>
    </row>
    <row r="76" spans="11:11" s="76" customFormat="1">
      <c r="K76" s="77"/>
    </row>
    <row r="77" spans="11:11" s="76" customFormat="1">
      <c r="K77" s="77"/>
    </row>
    <row r="78" spans="11:11" s="76" customFormat="1">
      <c r="K78" s="77"/>
    </row>
    <row r="79" spans="11:11" s="76" customFormat="1">
      <c r="K79" s="77"/>
    </row>
    <row r="80" spans="11:11" s="76" customFormat="1">
      <c r="K80" s="77"/>
    </row>
    <row r="81" spans="11:11" s="76" customFormat="1">
      <c r="K81" s="77"/>
    </row>
    <row r="82" spans="11:11" s="76" customFormat="1">
      <c r="K82" s="77"/>
    </row>
    <row r="83" spans="11:11" s="76" customFormat="1">
      <c r="K83" s="77"/>
    </row>
    <row r="84" spans="11:11" s="76" customFormat="1">
      <c r="K84" s="77"/>
    </row>
    <row r="85" spans="11:11" s="76" customFormat="1">
      <c r="K85" s="77"/>
    </row>
    <row r="86" spans="11:11" s="76" customFormat="1">
      <c r="K86" s="77"/>
    </row>
    <row r="87" spans="11:11" s="76" customFormat="1">
      <c r="K87" s="77"/>
    </row>
    <row r="88" spans="11:11" s="76" customFormat="1">
      <c r="K88" s="77"/>
    </row>
    <row r="89" spans="11:11" s="76" customFormat="1">
      <c r="K89" s="77"/>
    </row>
    <row r="90" spans="11:11" s="76" customFormat="1">
      <c r="K90" s="77"/>
    </row>
    <row r="91" spans="11:11" s="76" customFormat="1">
      <c r="K91" s="77"/>
    </row>
    <row r="92" spans="11:11" s="76" customFormat="1">
      <c r="K92" s="77"/>
    </row>
    <row r="93" spans="11:11" s="76" customFormat="1">
      <c r="K93" s="77"/>
    </row>
    <row r="94" spans="11:11" s="76" customFormat="1">
      <c r="K94" s="77"/>
    </row>
    <row r="95" spans="11:11" s="76" customFormat="1">
      <c r="K95" s="77"/>
    </row>
    <row r="96" spans="11:11" s="76" customFormat="1">
      <c r="K96" s="77"/>
    </row>
    <row r="97" spans="11:11" s="76" customFormat="1">
      <c r="K97" s="77"/>
    </row>
    <row r="98" spans="11:11" s="76" customFormat="1">
      <c r="K98" s="77"/>
    </row>
    <row r="99" spans="11:11" s="76" customFormat="1">
      <c r="K99" s="77"/>
    </row>
    <row r="100" spans="11:11" s="76" customFormat="1">
      <c r="K100" s="77"/>
    </row>
    <row r="101" spans="11:11" s="76" customFormat="1">
      <c r="K101" s="77"/>
    </row>
    <row r="102" spans="11:11" s="76" customFormat="1">
      <c r="K102" s="77"/>
    </row>
    <row r="103" spans="11:11" s="76" customFormat="1">
      <c r="K103" s="77"/>
    </row>
    <row r="104" spans="11:11" s="76" customFormat="1">
      <c r="K104" s="77"/>
    </row>
    <row r="105" spans="11:11" s="76" customFormat="1">
      <c r="K105" s="77"/>
    </row>
    <row r="106" spans="11:11" s="76" customFormat="1">
      <c r="K106" s="77"/>
    </row>
    <row r="107" spans="11:11" s="76" customFormat="1">
      <c r="K107" s="77"/>
    </row>
    <row r="108" spans="11:11" s="76" customFormat="1">
      <c r="K108" s="77"/>
    </row>
    <row r="109" spans="11:11" s="76" customFormat="1">
      <c r="K109" s="77"/>
    </row>
    <row r="110" spans="11:11" s="76" customFormat="1">
      <c r="K110" s="77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C5:K162"/>
  <sheetViews>
    <sheetView tabSelected="1" topLeftCell="A142" workbookViewId="0">
      <selection activeCell="I164" sqref="E160:I164"/>
    </sheetView>
  </sheetViews>
  <sheetFormatPr defaultRowHeight="12.75"/>
  <cols>
    <col min="1" max="16384" width="9.140625" style="99"/>
  </cols>
  <sheetData>
    <row r="5" spans="3:11" ht="15.75">
      <c r="C5" s="98"/>
      <c r="D5" s="98"/>
      <c r="E5" s="98"/>
      <c r="F5" s="291" t="s">
        <v>84</v>
      </c>
      <c r="G5" s="291"/>
      <c r="H5" s="291"/>
      <c r="I5" s="291"/>
      <c r="J5" s="291"/>
      <c r="K5" s="291"/>
    </row>
    <row r="162" spans="7:7">
      <c r="G162" s="119"/>
    </row>
  </sheetData>
  <mergeCells count="1">
    <mergeCell ref="F5:K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3</vt:i4>
      </vt:variant>
    </vt:vector>
  </HeadingPairs>
  <TitlesOfParts>
    <vt:vector size="16" baseType="lpstr">
      <vt:lpstr>ANASAYFA</vt:lpstr>
      <vt:lpstr>DEFTER</vt:lpstr>
      <vt:lpstr>TARİH GİRİŞ</vt:lpstr>
      <vt:lpstr>FEN VE BİLİMLERİ KAZ. </vt:lpstr>
      <vt:lpstr>TÜRKÇE KAZ.</vt:lpstr>
      <vt:lpstr>MATEMATİK KAZ.</vt:lpstr>
      <vt:lpstr>GÖRSEL S. KAZ.</vt:lpstr>
      <vt:lpstr>SERBEST KAZ.</vt:lpstr>
      <vt:lpstr>H.B. KAZ.</vt:lpstr>
      <vt:lpstr>MÜZİK</vt:lpstr>
      <vt:lpstr>OYUN</vt:lpstr>
      <vt:lpstr>İNGİLİZCE</vt:lpstr>
      <vt:lpstr>uyarlama-resimli-anlatım</vt:lpstr>
      <vt:lpstr>DEFTER!Yazdırma_Alanı</vt:lpstr>
      <vt:lpstr>'MATEMATİK KAZ.'!Yazdırma_Alanı</vt:lpstr>
      <vt:lpstr>'SERBEST KAZ.'!Yazdırma_Alanı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2016-09-18T18:57:32Z</cp:lastPrinted>
  <dcterms:created xsi:type="dcterms:W3CDTF">1999-05-26T11:21:22Z</dcterms:created>
  <dcterms:modified xsi:type="dcterms:W3CDTF">2016-09-27T07:51:01Z</dcterms:modified>
  <cp:category>www.sorubak.com</cp:category>
</cp:coreProperties>
</file>