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9320" windowHeight="7995"/>
  </bookViews>
  <sheets>
    <sheet name="Veriler" sheetId="1" r:id="rId1"/>
    <sheet name="Genel İstatistikler" sheetId="2" r:id="rId2"/>
  </sheets>
  <definedNames>
    <definedName name="_xlnm.Print_Area" localSheetId="1">'Genel İstatistikler'!$A$1:$I$47</definedName>
    <definedName name="_xlnm.Print_Area" localSheetId="0">Veriler!$A$1:$P$32</definedName>
  </definedNames>
  <calcPr calcId="145621"/>
</workbook>
</file>

<file path=xl/calcChain.xml><?xml version="1.0" encoding="utf-8"?>
<calcChain xmlns="http://schemas.openxmlformats.org/spreadsheetml/2006/main">
  <c r="D6" i="1" l="1"/>
  <c r="D11" i="1"/>
  <c r="D4" i="1"/>
  <c r="D12" i="1"/>
  <c r="D8" i="1"/>
  <c r="D7" i="1"/>
  <c r="D10" i="1"/>
  <c r="D5" i="1"/>
  <c r="D9" i="1"/>
  <c r="D3" i="1"/>
  <c r="F6" i="1"/>
  <c r="F11" i="1"/>
  <c r="F4" i="1"/>
  <c r="F12" i="1"/>
  <c r="F8" i="1"/>
  <c r="F7" i="1"/>
  <c r="F10" i="1"/>
  <c r="F5" i="1"/>
  <c r="F9" i="1"/>
  <c r="F3" i="1"/>
  <c r="N6" i="1"/>
  <c r="N11" i="1"/>
  <c r="N4" i="1"/>
  <c r="N12" i="1"/>
  <c r="N8" i="1"/>
  <c r="N7" i="1"/>
  <c r="N10" i="1"/>
  <c r="N5" i="1"/>
  <c r="N9" i="1"/>
  <c r="N3" i="1"/>
  <c r="L6" i="1"/>
  <c r="L11" i="1"/>
  <c r="L4" i="1"/>
  <c r="L12" i="1"/>
  <c r="L8" i="1"/>
  <c r="L7" i="1"/>
  <c r="L10" i="1"/>
  <c r="L5" i="1"/>
  <c r="L9" i="1"/>
  <c r="L3" i="1"/>
  <c r="J6" i="1"/>
  <c r="J11" i="1"/>
  <c r="J4" i="1"/>
  <c r="J12" i="1"/>
  <c r="J8" i="1"/>
  <c r="J7" i="1"/>
  <c r="J10" i="1"/>
  <c r="J5" i="1"/>
  <c r="J9" i="1"/>
  <c r="J3" i="1"/>
  <c r="H9" i="1"/>
  <c r="H5" i="1"/>
  <c r="H10" i="1"/>
  <c r="H7" i="1"/>
  <c r="H8" i="1"/>
  <c r="H12" i="1"/>
  <c r="H4" i="1"/>
  <c r="H11" i="1"/>
  <c r="H6" i="1"/>
  <c r="E45" i="2" s="1"/>
  <c r="H3" i="1"/>
  <c r="E32" i="1"/>
  <c r="G32" i="1"/>
  <c r="I32" i="1"/>
  <c r="K32" i="1"/>
  <c r="M32" i="1"/>
  <c r="C32" i="1"/>
  <c r="C31" i="1" s="1"/>
  <c r="B3" i="2" s="1"/>
  <c r="F40" i="2"/>
  <c r="G40" i="2"/>
  <c r="G45" i="2"/>
  <c r="P14" i="1"/>
  <c r="P11" i="1"/>
  <c r="P6" i="1"/>
  <c r="P13" i="1"/>
  <c r="P12" i="1"/>
  <c r="P3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O23" i="1"/>
  <c r="O22" i="1"/>
  <c r="O20" i="1"/>
  <c r="O24" i="1"/>
  <c r="O26" i="1"/>
  <c r="O27" i="1"/>
  <c r="O25" i="1"/>
  <c r="O29" i="1"/>
  <c r="O30" i="1"/>
  <c r="O28" i="1"/>
  <c r="O4" i="1"/>
  <c r="O14" i="1"/>
  <c r="O11" i="1"/>
  <c r="O6" i="1"/>
  <c r="O13" i="1"/>
  <c r="O7" i="1"/>
  <c r="O8" i="1"/>
  <c r="O12" i="1"/>
  <c r="O9" i="1"/>
  <c r="O5" i="1"/>
  <c r="O10" i="1"/>
  <c r="O3" i="1"/>
  <c r="O15" i="1"/>
  <c r="O16" i="1"/>
  <c r="O17" i="1"/>
  <c r="O18" i="1"/>
  <c r="O19" i="1"/>
  <c r="O21" i="1"/>
  <c r="C45" i="2" l="1"/>
  <c r="H32" i="1"/>
  <c r="E4" i="2" s="1"/>
  <c r="J32" i="1"/>
  <c r="D4" i="2" s="1"/>
  <c r="L32" i="1"/>
  <c r="G4" i="2" s="1"/>
  <c r="N32" i="1"/>
  <c r="F4" i="2" s="1"/>
  <c r="F32" i="1"/>
  <c r="C4" i="2" s="1"/>
  <c r="D32" i="1"/>
  <c r="B4" i="2" s="1"/>
  <c r="P5" i="1"/>
  <c r="P7" i="1"/>
  <c r="D45" i="2"/>
  <c r="F45" i="2"/>
  <c r="P9" i="1"/>
  <c r="P10" i="1"/>
  <c r="P8" i="1"/>
  <c r="B45" i="2"/>
  <c r="P4" i="1"/>
  <c r="M31" i="1"/>
  <c r="F3" i="2" s="1"/>
  <c r="K31" i="1"/>
  <c r="G3" i="2" s="1"/>
  <c r="I31" i="1"/>
  <c r="D3" i="2" s="1"/>
  <c r="G31" i="1"/>
  <c r="E3" i="2" s="1"/>
  <c r="E31" i="1"/>
  <c r="C3" i="2" s="1"/>
  <c r="B40" i="2"/>
  <c r="D40" i="2" l="1"/>
  <c r="C40" i="2"/>
  <c r="E40" i="2"/>
</calcChain>
</file>

<file path=xl/sharedStrings.xml><?xml version="1.0" encoding="utf-8"?>
<sst xmlns="http://schemas.openxmlformats.org/spreadsheetml/2006/main" count="49" uniqueCount="32">
  <si>
    <t>Öğrenciler</t>
  </si>
  <si>
    <t>Türkçe</t>
  </si>
  <si>
    <t>İngilizce</t>
  </si>
  <si>
    <t>No</t>
  </si>
  <si>
    <t>İsim</t>
  </si>
  <si>
    <t>Toplamlar</t>
  </si>
  <si>
    <t xml:space="preserve">Fen </t>
  </si>
  <si>
    <t>DERSLER</t>
  </si>
  <si>
    <t>Mat.</t>
  </si>
  <si>
    <t>Fen</t>
  </si>
  <si>
    <t>İnk.</t>
  </si>
  <si>
    <t>Din</t>
  </si>
  <si>
    <t>İng</t>
  </si>
  <si>
    <t>Mat</t>
  </si>
  <si>
    <t>İnkılap</t>
  </si>
  <si>
    <t>Toplam</t>
  </si>
  <si>
    <t>Doğrusu</t>
  </si>
  <si>
    <t>EN YÜKSEK DOĞRU SAYILARI (ÖĞRENCİ BAZINDA)</t>
  </si>
  <si>
    <t>EN ÇOK YANLIŞ SAYILARI (ÖĞRENCİ BAZINDA)</t>
  </si>
  <si>
    <t>Tasarım ve Geliştirme: Kubilay ORAL</t>
  </si>
  <si>
    <t>Tuğçe ÖZALP</t>
  </si>
  <si>
    <t>Kadriye COŞKUN</t>
  </si>
  <si>
    <t>Havva İnce</t>
  </si>
  <si>
    <t>Hüseyin Demir</t>
  </si>
  <si>
    <t>Medine Coşkun</t>
  </si>
  <si>
    <t>Ortalamalar</t>
  </si>
  <si>
    <t>Fatma Nur Sarıkaya</t>
  </si>
  <si>
    <t>Emre Karadere</t>
  </si>
  <si>
    <t>Havva Aleyna Coşkun</t>
  </si>
  <si>
    <t>Hüseyin Güler</t>
  </si>
  <si>
    <t>Duygu KÖKTEN</t>
  </si>
  <si>
    <t>DERSLERLE İLGİLİ ORTAMALAR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</si>
</sst>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2"/>
      <scheme val="minor"/>
    </font>
    <font>
      <b/>
      <sz val="11"/>
      <color indexed="8"/>
      <name val="Calibri"/>
      <family val="2"/>
      <charset val="162"/>
    </font>
    <font>
      <b/>
      <sz val="16"/>
      <color indexed="9"/>
      <name val="Calibri"/>
      <family val="2"/>
      <charset val="162"/>
    </font>
    <font>
      <b/>
      <sz val="14"/>
      <color indexed="9"/>
      <name val="Calibri"/>
      <family val="2"/>
      <charset val="162"/>
    </font>
    <font>
      <b/>
      <sz val="10"/>
      <color indexed="8"/>
      <name val="Calibri"/>
      <family val="2"/>
      <charset val="162"/>
    </font>
    <font>
      <b/>
      <sz val="18"/>
      <color indexed="9"/>
      <name val="Calibri"/>
      <family val="2"/>
      <charset val="162"/>
    </font>
    <font>
      <b/>
      <sz val="13"/>
      <color indexed="9"/>
      <name val="Calibri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3" fillId="5" borderId="1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6" borderId="1" xfId="0" applyFill="1" applyBorder="1"/>
    <xf numFmtId="0" fontId="1" fillId="6" borderId="1" xfId="0" applyFont="1" applyFill="1" applyBorder="1"/>
    <xf numFmtId="0" fontId="0" fillId="5" borderId="1" xfId="0" applyFill="1" applyBorder="1"/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tr-TR"/>
              <a:t>Doğru Sayıları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'Genel İstatistikler'!$B$2</c:f>
              <c:strCache>
                <c:ptCount val="1"/>
                <c:pt idx="0">
                  <c:v>Türkçe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'Genel İstatistikler'!$B$3</c:f>
              <c:numCache>
                <c:formatCode>General</c:formatCode>
                <c:ptCount val="1"/>
                <c:pt idx="0">
                  <c:v>14</c:v>
                </c:pt>
              </c:numCache>
            </c:numRef>
          </c:val>
        </c:ser>
        <c:ser>
          <c:idx val="2"/>
          <c:order val="1"/>
          <c:tx>
            <c:strRef>
              <c:f>'Genel İstatistikler'!$C$2</c:f>
              <c:strCache>
                <c:ptCount val="1"/>
                <c:pt idx="0">
                  <c:v>Mat.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'Genel İstatistikler'!$C$3</c:f>
              <c:numCache>
                <c:formatCode>General</c:formatCode>
                <c:ptCount val="1"/>
                <c:pt idx="0">
                  <c:v>8.4</c:v>
                </c:pt>
              </c:numCache>
            </c:numRef>
          </c:val>
        </c:ser>
        <c:ser>
          <c:idx val="0"/>
          <c:order val="2"/>
          <c:tx>
            <c:strRef>
              <c:f>'Genel İstatistikler'!$D$2</c:f>
              <c:strCache>
                <c:ptCount val="1"/>
                <c:pt idx="0">
                  <c:v>Fen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'Genel İstatistikler'!$D$3</c:f>
              <c:numCache>
                <c:formatCode>General</c:formatCode>
                <c:ptCount val="1"/>
                <c:pt idx="0">
                  <c:v>9.1</c:v>
                </c:pt>
              </c:numCache>
            </c:numRef>
          </c:val>
        </c:ser>
        <c:ser>
          <c:idx val="3"/>
          <c:order val="3"/>
          <c:tx>
            <c:strRef>
              <c:f>'Genel İstatistikler'!$E$2</c:f>
              <c:strCache>
                <c:ptCount val="1"/>
                <c:pt idx="0">
                  <c:v>İnk.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'Genel İstatistikler'!$E$3</c:f>
              <c:numCache>
                <c:formatCode>General</c:formatCode>
                <c:ptCount val="1"/>
                <c:pt idx="0">
                  <c:v>9.9</c:v>
                </c:pt>
              </c:numCache>
            </c:numRef>
          </c:val>
        </c:ser>
        <c:ser>
          <c:idx val="4"/>
          <c:order val="4"/>
          <c:tx>
            <c:strRef>
              <c:f>'Genel İstatistikler'!$F$2</c:f>
              <c:strCache>
                <c:ptCount val="1"/>
                <c:pt idx="0">
                  <c:v>Din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'Genel İstatistikler'!$F$3</c:f>
              <c:numCache>
                <c:formatCode>General</c:formatCode>
                <c:ptCount val="1"/>
                <c:pt idx="0">
                  <c:v>10.4</c:v>
                </c:pt>
              </c:numCache>
            </c:numRef>
          </c:val>
        </c:ser>
        <c:ser>
          <c:idx val="5"/>
          <c:order val="5"/>
          <c:tx>
            <c:strRef>
              <c:f>'Genel İstatistikler'!$G$2</c:f>
              <c:strCache>
                <c:ptCount val="1"/>
                <c:pt idx="0">
                  <c:v>İng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'Genel İstatistikler'!$G$3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617920"/>
        <c:axId val="89619456"/>
      </c:barChart>
      <c:catAx>
        <c:axId val="89617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9619456"/>
        <c:crosses val="autoZero"/>
        <c:auto val="1"/>
        <c:lblAlgn val="ctr"/>
        <c:lblOffset val="100"/>
        <c:noMultiLvlLbl val="0"/>
      </c:catAx>
      <c:valAx>
        <c:axId val="8961945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896179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813773755624436"/>
          <c:y val="0.31597329363774157"/>
          <c:w val="0.10573495207309881"/>
          <c:h val="0.50000169542675588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tr-TR"/>
              <a:t>Yanlış</a:t>
            </a:r>
            <a:r>
              <a:rPr lang="tr-TR" baseline="0"/>
              <a:t> Sayıları</a:t>
            </a:r>
            <a:endParaRPr lang="tr-TR"/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'Genel İstatistikler'!$B$2</c:f>
              <c:strCache>
                <c:ptCount val="1"/>
                <c:pt idx="0">
                  <c:v>Türkçe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'Genel İstatistikler'!$B$4</c:f>
              <c:numCache>
                <c:formatCode>General</c:formatCode>
                <c:ptCount val="1"/>
                <c:pt idx="0">
                  <c:v>6</c:v>
                </c:pt>
              </c:numCache>
            </c:numRef>
          </c:val>
        </c:ser>
        <c:ser>
          <c:idx val="1"/>
          <c:order val="1"/>
          <c:tx>
            <c:strRef>
              <c:f>'Genel İstatistikler'!$C$2</c:f>
              <c:strCache>
                <c:ptCount val="1"/>
                <c:pt idx="0">
                  <c:v>Mat.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'Genel İstatistikler'!$C$4</c:f>
              <c:numCache>
                <c:formatCode>General</c:formatCode>
                <c:ptCount val="1"/>
                <c:pt idx="0">
                  <c:v>11.6</c:v>
                </c:pt>
              </c:numCache>
            </c:numRef>
          </c:val>
        </c:ser>
        <c:ser>
          <c:idx val="2"/>
          <c:order val="2"/>
          <c:tx>
            <c:strRef>
              <c:f>'Genel İstatistikler'!$D$2</c:f>
              <c:strCache>
                <c:ptCount val="1"/>
                <c:pt idx="0">
                  <c:v>Fen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'Genel İstatistikler'!$D$4</c:f>
              <c:numCache>
                <c:formatCode>General</c:formatCode>
                <c:ptCount val="1"/>
                <c:pt idx="0">
                  <c:v>10.9</c:v>
                </c:pt>
              </c:numCache>
            </c:numRef>
          </c:val>
        </c:ser>
        <c:ser>
          <c:idx val="3"/>
          <c:order val="3"/>
          <c:tx>
            <c:strRef>
              <c:f>'Genel İstatistikler'!$E$2</c:f>
              <c:strCache>
                <c:ptCount val="1"/>
                <c:pt idx="0">
                  <c:v>İnk.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'Genel İstatistikler'!$E$4</c:f>
              <c:numCache>
                <c:formatCode>General</c:formatCode>
                <c:ptCount val="1"/>
                <c:pt idx="0">
                  <c:v>10.1</c:v>
                </c:pt>
              </c:numCache>
            </c:numRef>
          </c:val>
        </c:ser>
        <c:ser>
          <c:idx val="4"/>
          <c:order val="4"/>
          <c:tx>
            <c:strRef>
              <c:f>'Genel İstatistikler'!$F$2</c:f>
              <c:strCache>
                <c:ptCount val="1"/>
                <c:pt idx="0">
                  <c:v>Din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'Genel İstatistikler'!$F$4</c:f>
              <c:numCache>
                <c:formatCode>General</c:formatCode>
                <c:ptCount val="1"/>
                <c:pt idx="0">
                  <c:v>9.6</c:v>
                </c:pt>
              </c:numCache>
            </c:numRef>
          </c:val>
        </c:ser>
        <c:ser>
          <c:idx val="5"/>
          <c:order val="5"/>
          <c:tx>
            <c:strRef>
              <c:f>'Genel İstatistikler'!$G$2</c:f>
              <c:strCache>
                <c:ptCount val="1"/>
                <c:pt idx="0">
                  <c:v>İng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'Genel İstatistikler'!$G$4</c:f>
              <c:numCache>
                <c:formatCode>General</c:formatCode>
                <c:ptCount val="1"/>
                <c:pt idx="0">
                  <c:v>20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699840"/>
        <c:axId val="89701376"/>
      </c:barChart>
      <c:catAx>
        <c:axId val="89699840"/>
        <c:scaling>
          <c:orientation val="minMax"/>
        </c:scaling>
        <c:delete val="1"/>
        <c:axPos val="b"/>
        <c:majorTickMark val="out"/>
        <c:minorTickMark val="none"/>
        <c:tickLblPos val="nextTo"/>
        <c:crossAx val="89701376"/>
        <c:crosses val="autoZero"/>
        <c:auto val="1"/>
        <c:lblAlgn val="ctr"/>
        <c:lblOffset val="100"/>
        <c:noMultiLvlLbl val="0"/>
      </c:catAx>
      <c:valAx>
        <c:axId val="8970137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89699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813773755624436"/>
          <c:y val="0.31944552763376072"/>
          <c:w val="0.10573495207309881"/>
          <c:h val="0.50000169542675588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 orientation="portrait"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3</xdr:row>
      <xdr:rowOff>0</xdr:rowOff>
    </xdr:from>
    <xdr:to>
      <xdr:col>19</xdr:col>
      <xdr:colOff>504197</xdr:colOff>
      <xdr:row>4</xdr:row>
      <xdr:rowOff>144968</xdr:rowOff>
    </xdr:to>
    <xdr:sp macro="" textlink="">
      <xdr:nvSpPr>
        <xdr:cNvPr id="2" name="Yuvarlatılmış Dikdörtgen 1"/>
        <xdr:cNvSpPr/>
      </xdr:nvSpPr>
      <xdr:spPr>
        <a:xfrm>
          <a:off x="9064451" y="638489"/>
          <a:ext cx="1781175" cy="333375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tr-TR" sz="1100" u="sng">
              <a:solidFill>
                <a:srgbClr val="FFFF00"/>
              </a:solidFill>
              <a:effectLst/>
              <a:highlight>
                <a:srgbClr val="00008B"/>
              </a:highlight>
              <a:latin typeface="Comic Sans MS"/>
              <a:ea typeface="Calibri"/>
              <a:cs typeface="Times New Roman"/>
            </a:rPr>
            <a:t>www.egitimhane.com</a:t>
          </a:r>
          <a:endParaRPr lang="tr-TR" sz="1100">
            <a:effectLst/>
            <a:ea typeface="Calibri"/>
            <a:cs typeface="Times New Roman"/>
          </a:endParaRPr>
        </a:p>
        <a:p>
          <a:pPr algn="ctr">
            <a:lnSpc>
              <a:spcPct val="115000"/>
            </a:lnSpc>
            <a:spcAft>
              <a:spcPts val="1000"/>
            </a:spcAft>
          </a:pPr>
          <a:r>
            <a:rPr lang="tr-TR" sz="1100">
              <a:effectLst/>
              <a:ea typeface="Calibri"/>
              <a:cs typeface="Times New Roman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4</xdr:row>
      <xdr:rowOff>180975</xdr:rowOff>
    </xdr:from>
    <xdr:to>
      <xdr:col>8</xdr:col>
      <xdr:colOff>523875</xdr:colOff>
      <xdr:row>19</xdr:row>
      <xdr:rowOff>66675</xdr:rowOff>
    </xdr:to>
    <xdr:graphicFrame macro="">
      <xdr:nvGraphicFramePr>
        <xdr:cNvPr id="1025" name="Grafik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95250</xdr:colOff>
      <xdr:row>20</xdr:row>
      <xdr:rowOff>123825</xdr:rowOff>
    </xdr:from>
    <xdr:to>
      <xdr:col>8</xdr:col>
      <xdr:colOff>533400</xdr:colOff>
      <xdr:row>35</xdr:row>
      <xdr:rowOff>9525</xdr:rowOff>
    </xdr:to>
    <xdr:graphicFrame macro="">
      <xdr:nvGraphicFramePr>
        <xdr:cNvPr id="1026" name="Grafik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tabSelected="1" view="pageBreakPreview" zoomScale="91" zoomScaleNormal="100" zoomScaleSheetLayoutView="91" workbookViewId="0">
      <selection activeCell="R4" sqref="R4"/>
    </sheetView>
  </sheetViews>
  <sheetFormatPr defaultRowHeight="15" x14ac:dyDescent="0.25"/>
  <cols>
    <col min="2" max="2" width="21" customWidth="1"/>
    <col min="3" max="3" width="7.140625" style="1" bestFit="1" customWidth="1"/>
    <col min="4" max="4" width="6.5703125" style="2" bestFit="1" customWidth="1"/>
    <col min="5" max="5" width="7.140625" style="3" bestFit="1" customWidth="1"/>
    <col min="6" max="6" width="6.5703125" style="1" bestFit="1" customWidth="1"/>
    <col min="7" max="7" width="7.140625" style="2" bestFit="1" customWidth="1"/>
    <col min="8" max="8" width="6.5703125" style="3" bestFit="1" customWidth="1"/>
    <col min="9" max="9" width="7.140625" style="1" bestFit="1" customWidth="1"/>
    <col min="10" max="10" width="6.5703125" style="2" bestFit="1" customWidth="1"/>
    <col min="11" max="11" width="7.140625" style="3" bestFit="1" customWidth="1"/>
    <col min="12" max="12" width="6.5703125" style="1" bestFit="1" customWidth="1"/>
    <col min="13" max="13" width="7.140625" style="2" bestFit="1" customWidth="1"/>
    <col min="14" max="14" width="6.5703125" style="3" bestFit="1" customWidth="1"/>
    <col min="15" max="15" width="7.140625" style="1" bestFit="1" customWidth="1"/>
    <col min="16" max="16" width="6.5703125" style="2" bestFit="1" customWidth="1"/>
    <col min="17" max="17" width="9.140625" style="3"/>
    <col min="18" max="18" width="9.7109375" style="1" bestFit="1" customWidth="1"/>
    <col min="19" max="19" width="9.42578125" style="2" bestFit="1" customWidth="1"/>
    <col min="20" max="20" width="9.140625" style="3"/>
  </cols>
  <sheetData>
    <row r="1" spans="1:20" ht="21" x14ac:dyDescent="0.25">
      <c r="A1" s="17" t="s">
        <v>0</v>
      </c>
      <c r="B1" s="17"/>
      <c r="C1" s="17" t="s">
        <v>1</v>
      </c>
      <c r="D1" s="17"/>
      <c r="E1" s="17" t="s">
        <v>13</v>
      </c>
      <c r="F1" s="17"/>
      <c r="G1" s="17" t="s">
        <v>14</v>
      </c>
      <c r="H1" s="17"/>
      <c r="I1" s="17" t="s">
        <v>6</v>
      </c>
      <c r="J1" s="17"/>
      <c r="K1" s="17" t="s">
        <v>2</v>
      </c>
      <c r="L1" s="17"/>
      <c r="M1" s="17" t="s">
        <v>11</v>
      </c>
      <c r="N1" s="17"/>
      <c r="O1" s="17" t="s">
        <v>15</v>
      </c>
      <c r="P1" s="17"/>
      <c r="Q1"/>
      <c r="R1"/>
      <c r="S1"/>
      <c r="T1"/>
    </row>
    <row r="2" spans="1:20" x14ac:dyDescent="0.25">
      <c r="A2" s="8" t="s">
        <v>3</v>
      </c>
      <c r="B2" s="8" t="s">
        <v>4</v>
      </c>
      <c r="C2" s="9" t="b">
        <v>1</v>
      </c>
      <c r="D2" s="10" t="b">
        <v>0</v>
      </c>
      <c r="E2" s="9" t="b">
        <v>1</v>
      </c>
      <c r="F2" s="10" t="b">
        <v>0</v>
      </c>
      <c r="G2" s="9" t="b">
        <v>1</v>
      </c>
      <c r="H2" s="10" t="b">
        <v>0</v>
      </c>
      <c r="I2" s="9" t="b">
        <v>1</v>
      </c>
      <c r="J2" s="10" t="b">
        <v>0</v>
      </c>
      <c r="K2" s="9" t="b">
        <v>1</v>
      </c>
      <c r="L2" s="10" t="b">
        <v>0</v>
      </c>
      <c r="M2" s="9" t="b">
        <v>1</v>
      </c>
      <c r="N2" s="10" t="b">
        <v>0</v>
      </c>
      <c r="O2" s="8" t="b">
        <v>1</v>
      </c>
      <c r="P2" s="8" t="b">
        <v>0</v>
      </c>
      <c r="Q2"/>
      <c r="R2"/>
      <c r="S2"/>
      <c r="T2"/>
    </row>
    <row r="3" spans="1:20" x14ac:dyDescent="0.25">
      <c r="A3" s="4"/>
      <c r="B3" s="4" t="s">
        <v>21</v>
      </c>
      <c r="C3" s="5">
        <v>17</v>
      </c>
      <c r="D3" s="6">
        <f t="shared" ref="D3:D12" si="0">(20-C3)</f>
        <v>3</v>
      </c>
      <c r="E3" s="5">
        <v>14</v>
      </c>
      <c r="F3" s="6">
        <f t="shared" ref="F3:F12" si="1">(20-E3)</f>
        <v>6</v>
      </c>
      <c r="G3" s="5">
        <v>16</v>
      </c>
      <c r="H3" s="6">
        <f t="shared" ref="H3:H12" si="2">(20-G3)</f>
        <v>4</v>
      </c>
      <c r="I3" s="5">
        <v>16</v>
      </c>
      <c r="J3" s="6">
        <f t="shared" ref="J3:J12" si="3">(20-I3)</f>
        <v>4</v>
      </c>
      <c r="K3" s="5"/>
      <c r="L3" s="6">
        <f t="shared" ref="L3:L12" si="4">(20-K3)</f>
        <v>20</v>
      </c>
      <c r="M3" s="5">
        <v>19</v>
      </c>
      <c r="N3" s="6">
        <f t="shared" ref="N3:N12" si="5">(20-M3)</f>
        <v>1</v>
      </c>
      <c r="O3" s="4">
        <f t="shared" ref="O3:O30" si="6">SUM(C3,E3,G3,I3,K3,M3)</f>
        <v>82</v>
      </c>
      <c r="P3" s="4">
        <f t="shared" ref="P3:P30" si="7">SUM(D3,F3,H3,J3,L3,N3)</f>
        <v>38</v>
      </c>
      <c r="Q3"/>
      <c r="R3"/>
      <c r="S3"/>
      <c r="T3"/>
    </row>
    <row r="4" spans="1:20" x14ac:dyDescent="0.25">
      <c r="A4" s="4"/>
      <c r="B4" s="4" t="s">
        <v>28</v>
      </c>
      <c r="C4" s="5">
        <v>16</v>
      </c>
      <c r="D4" s="6">
        <f t="shared" si="0"/>
        <v>4</v>
      </c>
      <c r="E4" s="5">
        <v>11</v>
      </c>
      <c r="F4" s="6">
        <f t="shared" si="1"/>
        <v>9</v>
      </c>
      <c r="G4" s="5">
        <v>14</v>
      </c>
      <c r="H4" s="6">
        <f t="shared" si="2"/>
        <v>6</v>
      </c>
      <c r="I4" s="5">
        <v>11</v>
      </c>
      <c r="J4" s="6">
        <f t="shared" si="3"/>
        <v>9</v>
      </c>
      <c r="K4" s="5"/>
      <c r="L4" s="6">
        <f t="shared" si="4"/>
        <v>20</v>
      </c>
      <c r="M4" s="5">
        <v>15</v>
      </c>
      <c r="N4" s="6">
        <f t="shared" si="5"/>
        <v>5</v>
      </c>
      <c r="O4" s="4">
        <f t="shared" si="6"/>
        <v>67</v>
      </c>
      <c r="P4" s="4">
        <f t="shared" si="7"/>
        <v>53</v>
      </c>
      <c r="Q4"/>
      <c r="R4"/>
      <c r="S4"/>
      <c r="T4"/>
    </row>
    <row r="5" spans="1:20" x14ac:dyDescent="0.25">
      <c r="A5" s="4"/>
      <c r="B5" s="4" t="s">
        <v>22</v>
      </c>
      <c r="C5" s="5">
        <v>16</v>
      </c>
      <c r="D5" s="6">
        <f t="shared" si="0"/>
        <v>4</v>
      </c>
      <c r="E5" s="5">
        <v>10</v>
      </c>
      <c r="F5" s="6">
        <f t="shared" si="1"/>
        <v>10</v>
      </c>
      <c r="G5" s="5">
        <v>6</v>
      </c>
      <c r="H5" s="6">
        <f t="shared" si="2"/>
        <v>14</v>
      </c>
      <c r="I5" s="5">
        <v>9</v>
      </c>
      <c r="J5" s="6">
        <f t="shared" si="3"/>
        <v>11</v>
      </c>
      <c r="K5" s="5"/>
      <c r="L5" s="6">
        <f t="shared" si="4"/>
        <v>20</v>
      </c>
      <c r="M5" s="5">
        <v>13</v>
      </c>
      <c r="N5" s="6">
        <f t="shared" si="5"/>
        <v>7</v>
      </c>
      <c r="O5" s="4">
        <f t="shared" si="6"/>
        <v>54</v>
      </c>
      <c r="P5" s="4">
        <f t="shared" si="7"/>
        <v>66</v>
      </c>
      <c r="Q5"/>
      <c r="R5"/>
      <c r="S5"/>
      <c r="T5"/>
    </row>
    <row r="6" spans="1:20" x14ac:dyDescent="0.25">
      <c r="A6" s="4"/>
      <c r="B6" s="4" t="s">
        <v>20</v>
      </c>
      <c r="C6" s="5">
        <v>17</v>
      </c>
      <c r="D6" s="6">
        <f t="shared" si="0"/>
        <v>3</v>
      </c>
      <c r="E6" s="5">
        <v>7</v>
      </c>
      <c r="F6" s="6">
        <f t="shared" si="1"/>
        <v>13</v>
      </c>
      <c r="G6" s="5">
        <v>9</v>
      </c>
      <c r="H6" s="6">
        <f t="shared" si="2"/>
        <v>11</v>
      </c>
      <c r="I6" s="5">
        <v>5</v>
      </c>
      <c r="J6" s="6">
        <f t="shared" si="3"/>
        <v>15</v>
      </c>
      <c r="K6" s="5"/>
      <c r="L6" s="6">
        <f t="shared" si="4"/>
        <v>20</v>
      </c>
      <c r="M6" s="5">
        <v>14</v>
      </c>
      <c r="N6" s="6">
        <f t="shared" si="5"/>
        <v>6</v>
      </c>
      <c r="O6" s="4">
        <f t="shared" si="6"/>
        <v>52</v>
      </c>
      <c r="P6" s="4">
        <f t="shared" si="7"/>
        <v>68</v>
      </c>
      <c r="Q6"/>
      <c r="R6"/>
      <c r="S6"/>
      <c r="T6"/>
    </row>
    <row r="7" spans="1:20" x14ac:dyDescent="0.25">
      <c r="A7" s="4"/>
      <c r="B7" s="4" t="s">
        <v>24</v>
      </c>
      <c r="C7" s="5">
        <v>11</v>
      </c>
      <c r="D7" s="6">
        <f t="shared" si="0"/>
        <v>9</v>
      </c>
      <c r="E7" s="5">
        <v>8</v>
      </c>
      <c r="F7" s="6">
        <f t="shared" si="1"/>
        <v>12</v>
      </c>
      <c r="G7" s="5">
        <v>7</v>
      </c>
      <c r="H7" s="6">
        <f t="shared" si="2"/>
        <v>13</v>
      </c>
      <c r="I7" s="5">
        <v>11</v>
      </c>
      <c r="J7" s="6">
        <f t="shared" si="3"/>
        <v>9</v>
      </c>
      <c r="K7" s="5"/>
      <c r="L7" s="6">
        <f t="shared" si="4"/>
        <v>20</v>
      </c>
      <c r="M7" s="5">
        <v>12</v>
      </c>
      <c r="N7" s="6">
        <f t="shared" si="5"/>
        <v>8</v>
      </c>
      <c r="O7" s="4">
        <f t="shared" si="6"/>
        <v>49</v>
      </c>
      <c r="P7" s="4">
        <f t="shared" si="7"/>
        <v>71</v>
      </c>
      <c r="Q7"/>
      <c r="R7"/>
      <c r="S7"/>
      <c r="T7"/>
    </row>
    <row r="8" spans="1:20" x14ac:dyDescent="0.25">
      <c r="A8" s="4"/>
      <c r="B8" s="4" t="s">
        <v>26</v>
      </c>
      <c r="C8" s="5">
        <v>15</v>
      </c>
      <c r="D8" s="6">
        <f t="shared" si="0"/>
        <v>5</v>
      </c>
      <c r="E8" s="5">
        <v>8</v>
      </c>
      <c r="F8" s="6">
        <f t="shared" si="1"/>
        <v>12</v>
      </c>
      <c r="G8" s="5">
        <v>13</v>
      </c>
      <c r="H8" s="6">
        <f t="shared" si="2"/>
        <v>7</v>
      </c>
      <c r="I8" s="5">
        <v>12</v>
      </c>
      <c r="J8" s="6">
        <f t="shared" si="3"/>
        <v>8</v>
      </c>
      <c r="K8" s="5"/>
      <c r="L8" s="6">
        <f t="shared" si="4"/>
        <v>20</v>
      </c>
      <c r="M8" s="5"/>
      <c r="N8" s="6">
        <f t="shared" si="5"/>
        <v>20</v>
      </c>
      <c r="O8" s="4">
        <f t="shared" si="6"/>
        <v>48</v>
      </c>
      <c r="P8" s="4">
        <f t="shared" si="7"/>
        <v>72</v>
      </c>
      <c r="Q8"/>
      <c r="R8"/>
      <c r="S8"/>
      <c r="T8"/>
    </row>
    <row r="9" spans="1:20" x14ac:dyDescent="0.25">
      <c r="A9" s="4"/>
      <c r="B9" s="4" t="s">
        <v>30</v>
      </c>
      <c r="C9" s="5">
        <v>6</v>
      </c>
      <c r="D9" s="6">
        <f t="shared" si="0"/>
        <v>14</v>
      </c>
      <c r="E9" s="5">
        <v>9</v>
      </c>
      <c r="F9" s="6">
        <f t="shared" si="1"/>
        <v>11</v>
      </c>
      <c r="G9" s="5">
        <v>11</v>
      </c>
      <c r="H9" s="6">
        <f t="shared" si="2"/>
        <v>9</v>
      </c>
      <c r="I9" s="5">
        <v>6</v>
      </c>
      <c r="J9" s="6">
        <f t="shared" si="3"/>
        <v>14</v>
      </c>
      <c r="K9" s="5"/>
      <c r="L9" s="6">
        <f t="shared" si="4"/>
        <v>20</v>
      </c>
      <c r="M9" s="5">
        <v>14</v>
      </c>
      <c r="N9" s="6">
        <f t="shared" si="5"/>
        <v>6</v>
      </c>
      <c r="O9" s="4">
        <f t="shared" si="6"/>
        <v>46</v>
      </c>
      <c r="P9" s="4">
        <f t="shared" si="7"/>
        <v>74</v>
      </c>
      <c r="Q9"/>
      <c r="R9"/>
      <c r="S9"/>
      <c r="T9"/>
    </row>
    <row r="10" spans="1:20" x14ac:dyDescent="0.25">
      <c r="A10" s="4"/>
      <c r="B10" s="4" t="s">
        <v>23</v>
      </c>
      <c r="C10" s="5">
        <v>14</v>
      </c>
      <c r="D10" s="6">
        <f t="shared" si="0"/>
        <v>6</v>
      </c>
      <c r="E10" s="5">
        <v>7</v>
      </c>
      <c r="F10" s="6">
        <f t="shared" si="1"/>
        <v>13</v>
      </c>
      <c r="G10" s="5">
        <v>5</v>
      </c>
      <c r="H10" s="6">
        <f t="shared" si="2"/>
        <v>15</v>
      </c>
      <c r="I10" s="5">
        <v>6</v>
      </c>
      <c r="J10" s="6">
        <f t="shared" si="3"/>
        <v>14</v>
      </c>
      <c r="K10" s="5"/>
      <c r="L10" s="6">
        <f t="shared" si="4"/>
        <v>20</v>
      </c>
      <c r="M10" s="5">
        <v>12</v>
      </c>
      <c r="N10" s="6">
        <f t="shared" si="5"/>
        <v>8</v>
      </c>
      <c r="O10" s="4">
        <f t="shared" si="6"/>
        <v>44</v>
      </c>
      <c r="P10" s="4">
        <f t="shared" si="7"/>
        <v>76</v>
      </c>
      <c r="Q10"/>
      <c r="R10"/>
      <c r="S10"/>
      <c r="T10"/>
    </row>
    <row r="11" spans="1:20" x14ac:dyDescent="0.25">
      <c r="A11" s="4"/>
      <c r="B11" s="4" t="s">
        <v>29</v>
      </c>
      <c r="C11" s="5">
        <v>13</v>
      </c>
      <c r="D11" s="6">
        <f t="shared" si="0"/>
        <v>7</v>
      </c>
      <c r="E11" s="5">
        <v>5</v>
      </c>
      <c r="F11" s="6">
        <f t="shared" si="1"/>
        <v>15</v>
      </c>
      <c r="G11" s="5">
        <v>14</v>
      </c>
      <c r="H11" s="6">
        <f t="shared" si="2"/>
        <v>6</v>
      </c>
      <c r="I11" s="5">
        <v>11</v>
      </c>
      <c r="J11" s="6">
        <f t="shared" si="3"/>
        <v>9</v>
      </c>
      <c r="K11" s="5"/>
      <c r="L11" s="6">
        <f t="shared" si="4"/>
        <v>20</v>
      </c>
      <c r="M11" s="5"/>
      <c r="N11" s="6">
        <f t="shared" si="5"/>
        <v>20</v>
      </c>
      <c r="O11" s="4">
        <f t="shared" si="6"/>
        <v>43</v>
      </c>
      <c r="P11" s="4">
        <f t="shared" si="7"/>
        <v>77</v>
      </c>
      <c r="Q11"/>
      <c r="R11"/>
      <c r="S11"/>
      <c r="T11"/>
    </row>
    <row r="12" spans="1:20" x14ac:dyDescent="0.25">
      <c r="A12" s="4"/>
      <c r="B12" s="4" t="s">
        <v>27</v>
      </c>
      <c r="C12" s="5">
        <v>15</v>
      </c>
      <c r="D12" s="6">
        <f t="shared" si="0"/>
        <v>5</v>
      </c>
      <c r="E12" s="5">
        <v>5</v>
      </c>
      <c r="F12" s="6">
        <f t="shared" si="1"/>
        <v>15</v>
      </c>
      <c r="G12" s="5">
        <v>4</v>
      </c>
      <c r="H12" s="6">
        <f t="shared" si="2"/>
        <v>16</v>
      </c>
      <c r="I12" s="5">
        <v>4</v>
      </c>
      <c r="J12" s="6">
        <f t="shared" si="3"/>
        <v>16</v>
      </c>
      <c r="K12" s="5"/>
      <c r="L12" s="6">
        <f t="shared" si="4"/>
        <v>20</v>
      </c>
      <c r="M12" s="5">
        <v>5</v>
      </c>
      <c r="N12" s="6">
        <f t="shared" si="5"/>
        <v>15</v>
      </c>
      <c r="O12" s="4">
        <f t="shared" si="6"/>
        <v>33</v>
      </c>
      <c r="P12" s="4">
        <f t="shared" si="7"/>
        <v>87</v>
      </c>
      <c r="Q12"/>
      <c r="R12"/>
      <c r="S12"/>
      <c r="T12"/>
    </row>
    <row r="13" spans="1:20" x14ac:dyDescent="0.25">
      <c r="A13" s="4"/>
      <c r="B13" s="4"/>
      <c r="C13" s="5"/>
      <c r="D13" s="6"/>
      <c r="E13" s="5"/>
      <c r="F13" s="6"/>
      <c r="G13" s="5"/>
      <c r="H13" s="6"/>
      <c r="I13" s="5"/>
      <c r="J13" s="6"/>
      <c r="K13" s="5"/>
      <c r="L13" s="6"/>
      <c r="M13" s="5"/>
      <c r="N13" s="6"/>
      <c r="O13" s="4">
        <f t="shared" si="6"/>
        <v>0</v>
      </c>
      <c r="P13" s="4">
        <f t="shared" si="7"/>
        <v>0</v>
      </c>
      <c r="Q13"/>
      <c r="R13"/>
      <c r="S13"/>
      <c r="T13"/>
    </row>
    <row r="14" spans="1:20" x14ac:dyDescent="0.25">
      <c r="A14" s="4"/>
      <c r="B14" s="4"/>
      <c r="C14" s="5"/>
      <c r="D14" s="6"/>
      <c r="E14" s="5"/>
      <c r="F14" s="6"/>
      <c r="G14" s="5"/>
      <c r="H14" s="6"/>
      <c r="I14" s="5"/>
      <c r="J14" s="6"/>
      <c r="K14" s="5"/>
      <c r="L14" s="6"/>
      <c r="M14" s="5"/>
      <c r="N14" s="6"/>
      <c r="O14" s="4">
        <f t="shared" si="6"/>
        <v>0</v>
      </c>
      <c r="P14" s="4">
        <f t="shared" si="7"/>
        <v>0</v>
      </c>
      <c r="Q14"/>
      <c r="R14"/>
      <c r="S14"/>
      <c r="T14"/>
    </row>
    <row r="15" spans="1:20" x14ac:dyDescent="0.25">
      <c r="A15" s="4"/>
      <c r="B15" s="4"/>
      <c r="C15" s="5"/>
      <c r="D15" s="6"/>
      <c r="E15" s="5"/>
      <c r="F15" s="6"/>
      <c r="G15" s="5"/>
      <c r="H15" s="6"/>
      <c r="I15" s="5"/>
      <c r="J15" s="6"/>
      <c r="K15" s="5"/>
      <c r="L15" s="6"/>
      <c r="M15" s="5"/>
      <c r="N15" s="6"/>
      <c r="O15" s="4">
        <f t="shared" si="6"/>
        <v>0</v>
      </c>
      <c r="P15" s="4">
        <f t="shared" si="7"/>
        <v>0</v>
      </c>
      <c r="Q15"/>
      <c r="R15"/>
      <c r="S15"/>
      <c r="T15"/>
    </row>
    <row r="16" spans="1:20" x14ac:dyDescent="0.25">
      <c r="A16" s="4"/>
      <c r="B16" s="4"/>
      <c r="C16" s="5"/>
      <c r="D16" s="6"/>
      <c r="E16" s="5"/>
      <c r="F16" s="6"/>
      <c r="G16" s="5"/>
      <c r="H16" s="6"/>
      <c r="I16" s="5"/>
      <c r="J16" s="6"/>
      <c r="K16" s="5"/>
      <c r="L16" s="6"/>
      <c r="M16" s="5"/>
      <c r="N16" s="6"/>
      <c r="O16" s="4">
        <f t="shared" si="6"/>
        <v>0</v>
      </c>
      <c r="P16" s="4">
        <f t="shared" si="7"/>
        <v>0</v>
      </c>
      <c r="Q16"/>
      <c r="R16"/>
      <c r="S16"/>
      <c r="T16"/>
    </row>
    <row r="17" spans="1:20" x14ac:dyDescent="0.25">
      <c r="A17" s="4"/>
      <c r="B17" s="4"/>
      <c r="C17" s="5"/>
      <c r="D17" s="6"/>
      <c r="E17" s="5"/>
      <c r="F17" s="6"/>
      <c r="G17" s="5"/>
      <c r="H17" s="6"/>
      <c r="I17" s="5"/>
      <c r="J17" s="6"/>
      <c r="K17" s="5"/>
      <c r="L17" s="6"/>
      <c r="M17" s="5"/>
      <c r="N17" s="6"/>
      <c r="O17" s="4">
        <f t="shared" si="6"/>
        <v>0</v>
      </c>
      <c r="P17" s="4">
        <f t="shared" si="7"/>
        <v>0</v>
      </c>
      <c r="Q17"/>
      <c r="R17"/>
      <c r="S17"/>
      <c r="T17"/>
    </row>
    <row r="18" spans="1:20" x14ac:dyDescent="0.25">
      <c r="A18" s="4"/>
      <c r="B18" s="4"/>
      <c r="C18" s="5"/>
      <c r="D18" s="6"/>
      <c r="E18" s="5"/>
      <c r="F18" s="6"/>
      <c r="G18" s="5"/>
      <c r="H18" s="6"/>
      <c r="I18" s="5"/>
      <c r="J18" s="6"/>
      <c r="K18" s="5"/>
      <c r="L18" s="6"/>
      <c r="M18" s="5"/>
      <c r="N18" s="6"/>
      <c r="O18" s="4">
        <f t="shared" si="6"/>
        <v>0</v>
      </c>
      <c r="P18" s="4">
        <f t="shared" si="7"/>
        <v>0</v>
      </c>
      <c r="Q18"/>
      <c r="R18"/>
      <c r="S18"/>
      <c r="T18"/>
    </row>
    <row r="19" spans="1:20" x14ac:dyDescent="0.25">
      <c r="A19" s="4"/>
      <c r="B19" s="4"/>
      <c r="C19" s="5"/>
      <c r="D19" s="6"/>
      <c r="E19" s="5"/>
      <c r="F19" s="6"/>
      <c r="G19" s="5"/>
      <c r="H19" s="6"/>
      <c r="I19" s="5"/>
      <c r="J19" s="6"/>
      <c r="K19" s="5"/>
      <c r="L19" s="6"/>
      <c r="M19" s="5"/>
      <c r="N19" s="6"/>
      <c r="O19" s="4">
        <f t="shared" si="6"/>
        <v>0</v>
      </c>
      <c r="P19" s="4">
        <f t="shared" si="7"/>
        <v>0</v>
      </c>
      <c r="Q19"/>
      <c r="R19"/>
      <c r="S19"/>
      <c r="T19"/>
    </row>
    <row r="20" spans="1:20" x14ac:dyDescent="0.25">
      <c r="A20" s="4"/>
      <c r="B20" s="4"/>
      <c r="C20" s="5"/>
      <c r="D20" s="6"/>
      <c r="E20" s="5"/>
      <c r="F20" s="6"/>
      <c r="G20" s="5"/>
      <c r="H20" s="6"/>
      <c r="I20" s="5"/>
      <c r="J20" s="6"/>
      <c r="K20" s="5"/>
      <c r="L20" s="6"/>
      <c r="M20" s="5"/>
      <c r="N20" s="6"/>
      <c r="O20" s="4">
        <f t="shared" si="6"/>
        <v>0</v>
      </c>
      <c r="P20" s="4">
        <f t="shared" si="7"/>
        <v>0</v>
      </c>
      <c r="Q20"/>
      <c r="R20"/>
      <c r="S20"/>
      <c r="T20"/>
    </row>
    <row r="21" spans="1:20" x14ac:dyDescent="0.25">
      <c r="A21" s="4"/>
      <c r="B21" s="4"/>
      <c r="C21" s="5"/>
      <c r="D21" s="6"/>
      <c r="E21" s="5"/>
      <c r="F21" s="6"/>
      <c r="G21" s="5"/>
      <c r="H21" s="6"/>
      <c r="I21" s="5"/>
      <c r="J21" s="6"/>
      <c r="K21" s="5"/>
      <c r="L21" s="6"/>
      <c r="M21" s="5"/>
      <c r="N21" s="6"/>
      <c r="O21" s="4">
        <f t="shared" si="6"/>
        <v>0</v>
      </c>
      <c r="P21" s="4">
        <f t="shared" si="7"/>
        <v>0</v>
      </c>
      <c r="Q21"/>
      <c r="R21"/>
      <c r="S21"/>
      <c r="T21"/>
    </row>
    <row r="22" spans="1:20" x14ac:dyDescent="0.25">
      <c r="A22" s="4"/>
      <c r="B22" s="4"/>
      <c r="C22" s="5"/>
      <c r="D22" s="6"/>
      <c r="E22" s="5"/>
      <c r="F22" s="6"/>
      <c r="G22" s="5"/>
      <c r="H22" s="6"/>
      <c r="I22" s="5"/>
      <c r="J22" s="6"/>
      <c r="K22" s="5"/>
      <c r="L22" s="6"/>
      <c r="M22" s="5"/>
      <c r="N22" s="6"/>
      <c r="O22" s="4">
        <f t="shared" si="6"/>
        <v>0</v>
      </c>
      <c r="P22" s="4">
        <f t="shared" si="7"/>
        <v>0</v>
      </c>
      <c r="Q22"/>
      <c r="R22"/>
      <c r="S22"/>
      <c r="T22"/>
    </row>
    <row r="23" spans="1:20" x14ac:dyDescent="0.25">
      <c r="A23" s="4"/>
      <c r="B23" s="4"/>
      <c r="C23" s="5"/>
      <c r="D23" s="6"/>
      <c r="E23" s="5"/>
      <c r="F23" s="6"/>
      <c r="G23" s="5"/>
      <c r="H23" s="6"/>
      <c r="I23" s="5"/>
      <c r="J23" s="6"/>
      <c r="K23" s="5"/>
      <c r="L23" s="6"/>
      <c r="M23" s="5"/>
      <c r="N23" s="6"/>
      <c r="O23" s="4">
        <f t="shared" si="6"/>
        <v>0</v>
      </c>
      <c r="P23" s="4">
        <f t="shared" si="7"/>
        <v>0</v>
      </c>
      <c r="Q23"/>
      <c r="R23"/>
      <c r="S23"/>
      <c r="T23"/>
    </row>
    <row r="24" spans="1:20" x14ac:dyDescent="0.25">
      <c r="A24" s="4"/>
      <c r="B24" s="4"/>
      <c r="C24" s="5"/>
      <c r="D24" s="6"/>
      <c r="E24" s="5"/>
      <c r="F24" s="6"/>
      <c r="G24" s="5"/>
      <c r="H24" s="6"/>
      <c r="I24" s="5"/>
      <c r="J24" s="6"/>
      <c r="K24" s="5"/>
      <c r="L24" s="6"/>
      <c r="M24" s="5"/>
      <c r="N24" s="6"/>
      <c r="O24" s="4">
        <f t="shared" si="6"/>
        <v>0</v>
      </c>
      <c r="P24" s="4">
        <f t="shared" si="7"/>
        <v>0</v>
      </c>
      <c r="Q24"/>
      <c r="R24"/>
      <c r="S24"/>
      <c r="T24"/>
    </row>
    <row r="25" spans="1:20" x14ac:dyDescent="0.25">
      <c r="A25" s="4"/>
      <c r="B25" s="4"/>
      <c r="C25" s="5"/>
      <c r="D25" s="6"/>
      <c r="E25" s="5"/>
      <c r="F25" s="6"/>
      <c r="G25" s="5"/>
      <c r="H25" s="6"/>
      <c r="I25" s="5"/>
      <c r="J25" s="6"/>
      <c r="K25" s="5"/>
      <c r="L25" s="6"/>
      <c r="M25" s="5"/>
      <c r="N25" s="6"/>
      <c r="O25" s="4">
        <f t="shared" si="6"/>
        <v>0</v>
      </c>
      <c r="P25" s="4">
        <f t="shared" si="7"/>
        <v>0</v>
      </c>
      <c r="Q25"/>
      <c r="R25"/>
      <c r="S25"/>
      <c r="T25"/>
    </row>
    <row r="26" spans="1:20" x14ac:dyDescent="0.25">
      <c r="A26" s="4"/>
      <c r="B26" s="4"/>
      <c r="C26" s="5"/>
      <c r="D26" s="6"/>
      <c r="E26" s="5"/>
      <c r="F26" s="6"/>
      <c r="G26" s="5"/>
      <c r="H26" s="6"/>
      <c r="I26" s="5"/>
      <c r="J26" s="6"/>
      <c r="K26" s="5"/>
      <c r="L26" s="6"/>
      <c r="M26" s="5"/>
      <c r="N26" s="6"/>
      <c r="O26" s="4">
        <f t="shared" si="6"/>
        <v>0</v>
      </c>
      <c r="P26" s="4">
        <f t="shared" si="7"/>
        <v>0</v>
      </c>
      <c r="Q26"/>
      <c r="R26"/>
      <c r="S26"/>
      <c r="T26"/>
    </row>
    <row r="27" spans="1:20" x14ac:dyDescent="0.25">
      <c r="A27" s="4"/>
      <c r="B27" s="4"/>
      <c r="C27" s="5"/>
      <c r="D27" s="6"/>
      <c r="E27" s="5"/>
      <c r="F27" s="6"/>
      <c r="G27" s="5"/>
      <c r="H27" s="6"/>
      <c r="I27" s="5"/>
      <c r="J27" s="6"/>
      <c r="K27" s="5"/>
      <c r="L27" s="6"/>
      <c r="M27" s="5"/>
      <c r="N27" s="6"/>
      <c r="O27" s="4">
        <f t="shared" si="6"/>
        <v>0</v>
      </c>
      <c r="P27" s="4">
        <f t="shared" si="7"/>
        <v>0</v>
      </c>
      <c r="Q27"/>
      <c r="R27"/>
      <c r="S27"/>
      <c r="T27"/>
    </row>
    <row r="28" spans="1:20" x14ac:dyDescent="0.25">
      <c r="A28" s="4"/>
      <c r="B28" s="4"/>
      <c r="C28" s="5"/>
      <c r="D28" s="6"/>
      <c r="E28" s="5"/>
      <c r="F28" s="6"/>
      <c r="G28" s="5"/>
      <c r="H28" s="6"/>
      <c r="I28" s="5"/>
      <c r="J28" s="6"/>
      <c r="K28" s="5"/>
      <c r="L28" s="6"/>
      <c r="M28" s="5"/>
      <c r="N28" s="6"/>
      <c r="O28" s="4">
        <f t="shared" si="6"/>
        <v>0</v>
      </c>
      <c r="P28" s="4">
        <f t="shared" si="7"/>
        <v>0</v>
      </c>
      <c r="Q28"/>
      <c r="R28"/>
      <c r="S28"/>
      <c r="T28"/>
    </row>
    <row r="29" spans="1:20" x14ac:dyDescent="0.25">
      <c r="A29" s="4"/>
      <c r="B29" s="4"/>
      <c r="C29" s="5"/>
      <c r="D29" s="6"/>
      <c r="E29" s="5"/>
      <c r="F29" s="6"/>
      <c r="G29" s="5"/>
      <c r="H29" s="6"/>
      <c r="I29" s="5"/>
      <c r="J29" s="6"/>
      <c r="K29" s="5"/>
      <c r="L29" s="6"/>
      <c r="M29" s="5"/>
      <c r="N29" s="6"/>
      <c r="O29" s="4">
        <f t="shared" si="6"/>
        <v>0</v>
      </c>
      <c r="P29" s="4">
        <f t="shared" si="7"/>
        <v>0</v>
      </c>
      <c r="Q29"/>
      <c r="R29"/>
      <c r="S29"/>
      <c r="T29"/>
    </row>
    <row r="30" spans="1:20" x14ac:dyDescent="0.25">
      <c r="A30" s="4"/>
      <c r="B30" s="4"/>
      <c r="C30" s="5"/>
      <c r="D30" s="6"/>
      <c r="E30" s="5"/>
      <c r="F30" s="6"/>
      <c r="G30" s="5"/>
      <c r="H30" s="6"/>
      <c r="I30" s="5"/>
      <c r="J30" s="6"/>
      <c r="K30" s="5"/>
      <c r="L30" s="6"/>
      <c r="M30" s="5"/>
      <c r="N30" s="6"/>
      <c r="O30" s="4">
        <f t="shared" si="6"/>
        <v>0</v>
      </c>
      <c r="P30" s="4">
        <f t="shared" si="7"/>
        <v>0</v>
      </c>
      <c r="Q30"/>
      <c r="R30"/>
      <c r="S30"/>
      <c r="T30"/>
    </row>
    <row r="31" spans="1:20" ht="17.25" x14ac:dyDescent="0.3">
      <c r="A31" s="19" t="s">
        <v>25</v>
      </c>
      <c r="B31" s="20"/>
      <c r="C31" s="14">
        <f>(C32/COUNTA(B3:B30))</f>
        <v>14</v>
      </c>
      <c r="D31" s="15"/>
      <c r="E31" s="14">
        <f t="shared" ref="E31" si="8">(E32/COUNTA(D3:D30))</f>
        <v>8.4</v>
      </c>
      <c r="F31" s="15"/>
      <c r="G31" s="14">
        <f>(G32/COUNTA(D3:D30))</f>
        <v>9.9</v>
      </c>
      <c r="H31" s="15"/>
      <c r="I31" s="14">
        <f>(I32/COUNTA(D3:D30))</f>
        <v>9.1</v>
      </c>
      <c r="J31" s="15"/>
      <c r="K31" s="14">
        <f>(K32/COUNTA(D3:D30))</f>
        <v>0</v>
      </c>
      <c r="L31" s="15"/>
      <c r="M31" s="14">
        <f>(M32/COUNTA(D3:D30))</f>
        <v>10.4</v>
      </c>
      <c r="N31" s="15"/>
      <c r="O31" s="13"/>
      <c r="P31" s="13"/>
      <c r="Q31"/>
      <c r="R31"/>
      <c r="S31"/>
      <c r="T31"/>
    </row>
    <row r="32" spans="1:20" ht="18.75" x14ac:dyDescent="0.3">
      <c r="A32" s="16" t="s">
        <v>5</v>
      </c>
      <c r="B32" s="16"/>
      <c r="C32" s="7">
        <f>SUM(C3:C30)</f>
        <v>140</v>
      </c>
      <c r="D32" s="7">
        <f t="shared" ref="D32:N32" si="9">SUM(D3:D30)</f>
        <v>60</v>
      </c>
      <c r="E32" s="7">
        <f t="shared" si="9"/>
        <v>84</v>
      </c>
      <c r="F32" s="7">
        <f t="shared" si="9"/>
        <v>116</v>
      </c>
      <c r="G32" s="7">
        <f t="shared" si="9"/>
        <v>99</v>
      </c>
      <c r="H32" s="7">
        <f t="shared" si="9"/>
        <v>101</v>
      </c>
      <c r="I32" s="7">
        <f t="shared" si="9"/>
        <v>91</v>
      </c>
      <c r="J32" s="7">
        <f t="shared" si="9"/>
        <v>109</v>
      </c>
      <c r="K32" s="7">
        <f t="shared" si="9"/>
        <v>0</v>
      </c>
      <c r="L32" s="7">
        <f t="shared" si="9"/>
        <v>200</v>
      </c>
      <c r="M32" s="7">
        <f t="shared" si="9"/>
        <v>104</v>
      </c>
      <c r="N32" s="7">
        <f t="shared" si="9"/>
        <v>96</v>
      </c>
      <c r="O32" s="7"/>
      <c r="P32" s="7"/>
      <c r="Q32"/>
      <c r="R32"/>
      <c r="S32"/>
      <c r="T32"/>
    </row>
    <row r="33" spans="1:16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</sheetData>
  <sortState ref="A3:P12">
    <sortCondition descending="1" ref="O3:O12"/>
  </sortState>
  <mergeCells count="17">
    <mergeCell ref="I31:J31"/>
    <mergeCell ref="K31:L31"/>
    <mergeCell ref="M31:N31"/>
    <mergeCell ref="A33:P33"/>
    <mergeCell ref="I1:J1"/>
    <mergeCell ref="K1:L1"/>
    <mergeCell ref="M1:N1"/>
    <mergeCell ref="O1:P1"/>
    <mergeCell ref="A1:B1"/>
    <mergeCell ref="A31:B31"/>
    <mergeCell ref="C31:D31"/>
    <mergeCell ref="E31:F31"/>
    <mergeCell ref="G31:H31"/>
    <mergeCell ref="A32:B32"/>
    <mergeCell ref="C1:D1"/>
    <mergeCell ref="E1:F1"/>
    <mergeCell ref="G1:H1"/>
  </mergeCells>
  <phoneticPr fontId="0" type="noConversion"/>
  <pageMargins left="0.7" right="0.7" top="0.75" bottom="0.75" header="0.3" footer="0.3"/>
  <pageSetup paperSize="9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view="pageBreakPreview" zoomScale="112" zoomScaleNormal="100" zoomScaleSheetLayoutView="112" workbookViewId="0">
      <selection activeCell="J10" sqref="J10"/>
    </sheetView>
  </sheetViews>
  <sheetFormatPr defaultRowHeight="15" x14ac:dyDescent="0.25"/>
  <sheetData>
    <row r="1" spans="1:9" ht="23.25" x14ac:dyDescent="0.35">
      <c r="A1" s="24" t="s">
        <v>31</v>
      </c>
      <c r="B1" s="24"/>
      <c r="C1" s="24"/>
      <c r="D1" s="24"/>
      <c r="E1" s="24"/>
      <c r="F1" s="24"/>
      <c r="G1" s="24"/>
      <c r="H1" s="24"/>
      <c r="I1" s="24"/>
    </row>
    <row r="2" spans="1:9" x14ac:dyDescent="0.25">
      <c r="A2" s="12" t="s">
        <v>7</v>
      </c>
      <c r="B2" s="11" t="s">
        <v>1</v>
      </c>
      <c r="C2" s="11" t="s">
        <v>8</v>
      </c>
      <c r="D2" s="11" t="s">
        <v>9</v>
      </c>
      <c r="E2" s="11" t="s">
        <v>10</v>
      </c>
      <c r="F2" s="11" t="s">
        <v>11</v>
      </c>
      <c r="G2" s="11" t="s">
        <v>12</v>
      </c>
      <c r="H2" s="11"/>
      <c r="I2" s="11"/>
    </row>
    <row r="3" spans="1:9" x14ac:dyDescent="0.25">
      <c r="A3" s="5" t="b">
        <v>1</v>
      </c>
      <c r="B3" s="5">
        <f>Veriler!C31</f>
        <v>14</v>
      </c>
      <c r="C3" s="5">
        <f>Veriler!E31</f>
        <v>8.4</v>
      </c>
      <c r="D3" s="5">
        <f>Veriler!I31</f>
        <v>9.1</v>
      </c>
      <c r="E3" s="5">
        <f>Veriler!G31</f>
        <v>9.9</v>
      </c>
      <c r="F3" s="5">
        <f>Veriler!M31</f>
        <v>10.4</v>
      </c>
      <c r="G3" s="5">
        <f>Veriler!K31</f>
        <v>0</v>
      </c>
      <c r="H3" s="5"/>
      <c r="I3" s="5"/>
    </row>
    <row r="4" spans="1:9" x14ac:dyDescent="0.25">
      <c r="A4" s="6" t="b">
        <v>0</v>
      </c>
      <c r="B4" s="6">
        <f>(Veriler!D32/COUNTA(Veriler!B3:B30))</f>
        <v>6</v>
      </c>
      <c r="C4" s="6">
        <f>(Veriler!F32/COUNTA(Veriler!B3:B30))</f>
        <v>11.6</v>
      </c>
      <c r="D4" s="6">
        <f>(Veriler!J32/COUNTA(Veriler!B3:B30))</f>
        <v>10.9</v>
      </c>
      <c r="E4" s="6">
        <f>(Veriler!H32/COUNTA(Veriler!B3:B30))</f>
        <v>10.1</v>
      </c>
      <c r="F4" s="6">
        <f>(Veriler!N32/COUNTA(Veriler!B3:B30))</f>
        <v>9.6</v>
      </c>
      <c r="G4" s="6">
        <f>(Veriler!L32/COUNTA(Veriler!B3:B30))</f>
        <v>20</v>
      </c>
      <c r="H4" s="6"/>
      <c r="I4" s="6"/>
    </row>
    <row r="37" spans="1:9" ht="23.25" x14ac:dyDescent="0.35">
      <c r="A37" s="24" t="s">
        <v>17</v>
      </c>
      <c r="B37" s="24"/>
      <c r="C37" s="24"/>
      <c r="D37" s="24"/>
      <c r="E37" s="24"/>
      <c r="F37" s="24"/>
      <c r="G37" s="24"/>
      <c r="H37" s="24"/>
      <c r="I37" s="24"/>
    </row>
    <row r="39" spans="1:9" x14ac:dyDescent="0.25">
      <c r="A39" s="12" t="s">
        <v>7</v>
      </c>
      <c r="B39" s="11" t="s">
        <v>1</v>
      </c>
      <c r="C39" s="11" t="s">
        <v>8</v>
      </c>
      <c r="D39" s="11" t="s">
        <v>9</v>
      </c>
      <c r="E39" s="11" t="s">
        <v>10</v>
      </c>
      <c r="F39" s="11" t="s">
        <v>11</v>
      </c>
      <c r="G39" s="11" t="s">
        <v>12</v>
      </c>
      <c r="H39" s="25"/>
      <c r="I39" s="26"/>
    </row>
    <row r="40" spans="1:9" x14ac:dyDescent="0.25">
      <c r="A40" s="5" t="s">
        <v>16</v>
      </c>
      <c r="B40" s="5">
        <f>MAX(Veriler!C3:C31)</f>
        <v>17</v>
      </c>
      <c r="C40" s="5">
        <f>MAX(Veriler!E3:E31)</f>
        <v>14</v>
      </c>
      <c r="D40" s="5">
        <f>MAX(Veriler!I3:I31)</f>
        <v>16</v>
      </c>
      <c r="E40" s="5">
        <f>MAX(Veriler!G3:G31)</f>
        <v>16</v>
      </c>
      <c r="F40" s="5">
        <f>MAX(Veriler!M3:M14)</f>
        <v>19</v>
      </c>
      <c r="G40" s="5">
        <f>MAX(Veriler!K3:K14)</f>
        <v>0</v>
      </c>
      <c r="H40" s="22"/>
      <c r="I40" s="23"/>
    </row>
    <row r="42" spans="1:9" ht="23.25" x14ac:dyDescent="0.35">
      <c r="A42" s="24" t="s">
        <v>18</v>
      </c>
      <c r="B42" s="24"/>
      <c r="C42" s="24"/>
      <c r="D42" s="24"/>
      <c r="E42" s="24"/>
      <c r="F42" s="24"/>
      <c r="G42" s="24"/>
      <c r="H42" s="24"/>
      <c r="I42" s="24"/>
    </row>
    <row r="44" spans="1:9" x14ac:dyDescent="0.25">
      <c r="A44" s="12" t="s">
        <v>7</v>
      </c>
      <c r="B44" s="11" t="s">
        <v>1</v>
      </c>
      <c r="C44" s="11" t="s">
        <v>8</v>
      </c>
      <c r="D44" s="11" t="s">
        <v>9</v>
      </c>
      <c r="E44" s="11" t="s">
        <v>10</v>
      </c>
      <c r="F44" s="11" t="s">
        <v>11</v>
      </c>
      <c r="G44" s="11" t="s">
        <v>12</v>
      </c>
      <c r="H44" s="25"/>
      <c r="I44" s="26"/>
    </row>
    <row r="45" spans="1:9" x14ac:dyDescent="0.25">
      <c r="A45" s="5" t="s">
        <v>16</v>
      </c>
      <c r="B45" s="5">
        <f>MAX(Veriler!D3:D31)</f>
        <v>14</v>
      </c>
      <c r="C45" s="5">
        <f>MAX(Veriler!F3:F14)</f>
        <v>15</v>
      </c>
      <c r="D45" s="5">
        <f>MAX(Veriler!J3:J14)</f>
        <v>16</v>
      </c>
      <c r="E45" s="5">
        <f>MAX(Veriler!H3:H14)</f>
        <v>16</v>
      </c>
      <c r="F45" s="5">
        <f>MAX(Veriler!N3:N14)</f>
        <v>20</v>
      </c>
      <c r="G45" s="5">
        <f>MAX(Veriler!L3:L14)</f>
        <v>20</v>
      </c>
      <c r="H45" s="22"/>
      <c r="I45" s="23"/>
    </row>
    <row r="47" spans="1:9" x14ac:dyDescent="0.25">
      <c r="A47" s="21" t="s">
        <v>19</v>
      </c>
      <c r="B47" s="21"/>
      <c r="C47" s="21"/>
      <c r="D47" s="21"/>
      <c r="E47" s="21"/>
      <c r="F47" s="21"/>
      <c r="G47" s="21"/>
      <c r="H47" s="21"/>
      <c r="I47" s="21"/>
    </row>
  </sheetData>
  <mergeCells count="8">
    <mergeCell ref="A47:I47"/>
    <mergeCell ref="H45:I45"/>
    <mergeCell ref="A1:I1"/>
    <mergeCell ref="A37:I37"/>
    <mergeCell ref="H39:I39"/>
    <mergeCell ref="H40:I40"/>
    <mergeCell ref="A42:I42"/>
    <mergeCell ref="H44:I44"/>
  </mergeCells>
  <phoneticPr fontId="0" type="noConversion"/>
  <pageMargins left="0.7" right="0.7" top="0.75" bottom="0.75" header="0.3" footer="0.3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Veriler</vt:lpstr>
      <vt:lpstr>Genel İstatistikler</vt:lpstr>
      <vt:lpstr>'Genel İstatistikler'!Yazdırma_Alanı</vt:lpstr>
      <vt:lpstr>Veriler!Yazdırma_Alanı</vt:lpstr>
    </vt:vector>
  </TitlesOfParts>
  <Manager>www.sorubak.com</Manager>
  <Company>www.sorubak.com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2014-10-30T18:40:31Z</cp:lastPrinted>
  <dcterms:created xsi:type="dcterms:W3CDTF">2014-10-29T19:01:55Z</dcterms:created>
  <dcterms:modified xsi:type="dcterms:W3CDTF">2014-11-04T03:42:32Z</dcterms:modified>
  <cp:category>www.sorubak.com</cp:category>
</cp:coreProperties>
</file>