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/>
  <bookViews>
    <workbookView xWindow="480" yWindow="120" windowWidth="11355" windowHeight="8700" tabRatio="724"/>
  </bookViews>
  <sheets>
    <sheet name="GİRİŞ" sheetId="1" r:id="rId1"/>
    <sheet name="Sayfa1" sheetId="2" state="hidden" r:id="rId2"/>
    <sheet name="PE11" sheetId="3" r:id="rId3"/>
    <sheet name="Sayfa2" sheetId="4" state="hidden" r:id="rId4"/>
    <sheet name="PE21" sheetId="5" r:id="rId5"/>
    <sheet name="Sayfa3" sheetId="6" state="hidden" r:id="rId6"/>
    <sheet name="PRJ11" sheetId="7" r:id="rId7"/>
    <sheet name="Sayfa4" sheetId="8" state="hidden" r:id="rId8"/>
    <sheet name="PRJ21" sheetId="9" r:id="rId9"/>
    <sheet name="Uyumluluk Raporu" sheetId="10" r:id="rId10"/>
  </sheets>
  <definedNames>
    <definedName name="_xlnm.Print_Area" localSheetId="0">GİRİŞ!$A$1:$L$90</definedName>
    <definedName name="_xlnm.Print_Area" localSheetId="4">'PE21'!$A$1:$BA$49</definedName>
    <definedName name="Z_AB9EED7C_D70B_4FA1_A3DE_FF4D8F57F83B_.wvu.PrintArea" localSheetId="0" hidden="1">GİRİŞ!$A$1:$L$90</definedName>
    <definedName name="Z_AB9EED7C_D70B_4FA1_A3DE_FF4D8F57F83B_.wvu.PrintArea" localSheetId="4" hidden="1">'PE21'!$A$1:$BA$49</definedName>
  </definedNames>
  <calcPr calcId="144525"/>
  <customWorkbookViews>
    <customWorkbookView name="su - Kişisel Görünüm" guid="{AB9EED7C-D70B-4FA1-A3DE-FF4D8F57F83B}" mergeInterval="0" personalView="1" maximized="1" xWindow="1" yWindow="1" windowWidth="1020" windowHeight="548" tabRatio="724" activeSheetId="3"/>
  </customWorkbookViews>
</workbook>
</file>

<file path=xl/calcChain.xml><?xml version="1.0" encoding="utf-8"?>
<calcChain xmlns="http://schemas.openxmlformats.org/spreadsheetml/2006/main">
  <c r="F41" i="3" l="1"/>
  <c r="AX42" i="9"/>
  <c r="AY42" i="9"/>
  <c r="AZ42" i="9"/>
  <c r="AW42" i="9"/>
  <c r="AV42" i="9"/>
  <c r="AQ1" i="8" s="1"/>
  <c r="AU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AD42" i="9"/>
  <c r="AD44" i="9" s="1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M44" i="9" s="1"/>
  <c r="L42" i="9"/>
  <c r="K42" i="9"/>
  <c r="J42" i="9"/>
  <c r="I42" i="9"/>
  <c r="H42" i="9"/>
  <c r="G42" i="9"/>
  <c r="F42" i="9"/>
  <c r="AT42" i="7"/>
  <c r="AT44" i="7"/>
  <c r="AZ42" i="7"/>
  <c r="AY42" i="7"/>
  <c r="AX42" i="7"/>
  <c r="AW42" i="7"/>
  <c r="AW44" i="7" s="1"/>
  <c r="AV42" i="7"/>
  <c r="AU42" i="7"/>
  <c r="AU44" i="7"/>
  <c r="AS42" i="7"/>
  <c r="AR42" i="7"/>
  <c r="AM1" i="6" s="1"/>
  <c r="AM2" i="6" s="1"/>
  <c r="AQ42" i="7"/>
  <c r="AP42" i="7"/>
  <c r="AK1" i="6" s="1"/>
  <c r="AK2" i="6" s="1"/>
  <c r="AO42" i="7"/>
  <c r="AN42" i="7"/>
  <c r="AI1" i="6" s="1"/>
  <c r="AI2" i="6" s="1"/>
  <c r="AM42" i="7"/>
  <c r="AL42" i="7"/>
  <c r="AG1" i="6" s="1"/>
  <c r="AG2" i="6" s="1"/>
  <c r="AK42" i="7"/>
  <c r="AJ42" i="7"/>
  <c r="AE1" i="6" s="1"/>
  <c r="AE2" i="6" s="1"/>
  <c r="AI42" i="7"/>
  <c r="AH42" i="7"/>
  <c r="AC1" i="6" s="1"/>
  <c r="AC2" i="6" s="1"/>
  <c r="AG42" i="7"/>
  <c r="AF42" i="7"/>
  <c r="AA1" i="6" s="1"/>
  <c r="AA2" i="6" s="1"/>
  <c r="AE42" i="7"/>
  <c r="AD42" i="7"/>
  <c r="Y1" i="6" s="1"/>
  <c r="Y2" i="6" s="1"/>
  <c r="AC42" i="7"/>
  <c r="AB42" i="7"/>
  <c r="W1" i="6" s="1"/>
  <c r="W2" i="6" s="1"/>
  <c r="AA42" i="7"/>
  <c r="Z42" i="7"/>
  <c r="U1" i="6" s="1"/>
  <c r="U2" i="6" s="1"/>
  <c r="Y42" i="7"/>
  <c r="Y44" i="7"/>
  <c r="X42" i="7"/>
  <c r="X44" i="7"/>
  <c r="W42" i="7"/>
  <c r="V42" i="7"/>
  <c r="V44" i="7" s="1"/>
  <c r="U42" i="7"/>
  <c r="T42" i="7"/>
  <c r="T44" i="7"/>
  <c r="S42" i="7"/>
  <c r="R42" i="7"/>
  <c r="R44" i="7" s="1"/>
  <c r="Q42" i="7"/>
  <c r="P42" i="7"/>
  <c r="P44" i="7"/>
  <c r="O42" i="7"/>
  <c r="N42" i="7"/>
  <c r="N44" i="7" s="1"/>
  <c r="M42" i="7"/>
  <c r="L42" i="7"/>
  <c r="L44" i="7"/>
  <c r="K42" i="7"/>
  <c r="J42" i="7"/>
  <c r="J44" i="7" s="1"/>
  <c r="I42" i="7"/>
  <c r="H42" i="7"/>
  <c r="H44" i="7"/>
  <c r="G42" i="7"/>
  <c r="F42" i="7"/>
  <c r="F44" i="7" s="1"/>
  <c r="AZ41" i="5"/>
  <c r="AY41" i="5"/>
  <c r="AX41" i="5"/>
  <c r="AW41" i="5"/>
  <c r="AV41" i="5"/>
  <c r="AU41" i="5"/>
  <c r="AT41" i="5"/>
  <c r="AT43" i="5" s="1"/>
  <c r="AS41" i="5"/>
  <c r="AR41" i="5"/>
  <c r="AQ41" i="5"/>
  <c r="AP41" i="5"/>
  <c r="AO41" i="5"/>
  <c r="AN41" i="5"/>
  <c r="AM41" i="5"/>
  <c r="AL41" i="5"/>
  <c r="AL43" i="5" s="1"/>
  <c r="AK41" i="5"/>
  <c r="AJ41" i="5"/>
  <c r="AI41" i="5"/>
  <c r="AH41" i="5"/>
  <c r="AG41" i="5"/>
  <c r="AF41" i="5"/>
  <c r="AE41" i="5"/>
  <c r="AD41" i="5"/>
  <c r="AD43" i="5" s="1"/>
  <c r="AC41" i="5"/>
  <c r="AB41" i="5"/>
  <c r="AA41" i="5"/>
  <c r="AA43" i="5"/>
  <c r="Z41" i="5"/>
  <c r="Y41" i="5"/>
  <c r="X41" i="5"/>
  <c r="W41" i="5"/>
  <c r="W43" i="5" s="1"/>
  <c r="V41" i="5"/>
  <c r="V43" i="5" s="1"/>
  <c r="U41" i="5"/>
  <c r="T41" i="5"/>
  <c r="S41" i="5"/>
  <c r="R41" i="5"/>
  <c r="Q41" i="5"/>
  <c r="P41" i="5"/>
  <c r="P43" i="5" s="1"/>
  <c r="O41" i="5"/>
  <c r="N41" i="5"/>
  <c r="N43" i="5" s="1"/>
  <c r="M41" i="5"/>
  <c r="L41" i="5"/>
  <c r="L43" i="5" s="1"/>
  <c r="K41" i="5"/>
  <c r="J41" i="5"/>
  <c r="J43" i="5" s="1"/>
  <c r="I41" i="5"/>
  <c r="H41" i="5"/>
  <c r="G41" i="5"/>
  <c r="F41" i="5"/>
  <c r="AU43" i="5"/>
  <c r="AM43" i="5"/>
  <c r="AE43" i="5"/>
  <c r="AI43" i="5"/>
  <c r="AQ43" i="5"/>
  <c r="H43" i="5"/>
  <c r="R43" i="5"/>
  <c r="Z43" i="5"/>
  <c r="AH43" i="5"/>
  <c r="AP43" i="5"/>
  <c r="AX43" i="5"/>
  <c r="A1" i="2"/>
  <c r="A2" i="2" s="1"/>
  <c r="AX44" i="9"/>
  <c r="AT44" i="9"/>
  <c r="AP44" i="9"/>
  <c r="AL44" i="9"/>
  <c r="AH44" i="9"/>
  <c r="Z44" i="9"/>
  <c r="V44" i="9"/>
  <c r="R44" i="9"/>
  <c r="N44" i="9"/>
  <c r="J44" i="9"/>
  <c r="F44" i="9"/>
  <c r="AV43" i="5"/>
  <c r="AR43" i="5"/>
  <c r="AN43" i="5"/>
  <c r="AJ43" i="5"/>
  <c r="AF43" i="5"/>
  <c r="AB43" i="5"/>
  <c r="X43" i="5"/>
  <c r="T43" i="5"/>
  <c r="F43" i="5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H1" i="2" s="1"/>
  <c r="AL41" i="3"/>
  <c r="AK41" i="3"/>
  <c r="AJ41" i="3"/>
  <c r="AI41" i="3"/>
  <c r="AH41" i="3"/>
  <c r="AG41" i="3"/>
  <c r="AF41" i="3"/>
  <c r="AE41" i="3"/>
  <c r="AD41" i="3"/>
  <c r="AC41" i="3"/>
  <c r="AB41" i="3"/>
  <c r="AA41" i="3"/>
  <c r="AA43" i="3"/>
  <c r="Z41" i="3"/>
  <c r="Z43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AB1" i="2"/>
  <c r="K41" i="3"/>
  <c r="J41" i="3"/>
  <c r="J43" i="3"/>
  <c r="I41" i="3"/>
  <c r="D1" i="2" s="1"/>
  <c r="H41" i="3"/>
  <c r="G41" i="3"/>
  <c r="F9" i="3"/>
  <c r="D3" i="9"/>
  <c r="F3" i="9"/>
  <c r="AQ3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AG9" i="9"/>
  <c r="AH9" i="9"/>
  <c r="AI9" i="9"/>
  <c r="AJ9" i="9"/>
  <c r="AK9" i="9"/>
  <c r="AL9" i="9"/>
  <c r="AM9" i="9"/>
  <c r="AN9" i="9"/>
  <c r="AO9" i="9"/>
  <c r="AP9" i="9"/>
  <c r="AQ9" i="9"/>
  <c r="AR9" i="9"/>
  <c r="AS9" i="9"/>
  <c r="AT9" i="9"/>
  <c r="AU9" i="9"/>
  <c r="AV9" i="9"/>
  <c r="AW9" i="9"/>
  <c r="AX9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AH17" i="9"/>
  <c r="AI17" i="9"/>
  <c r="AJ17" i="9"/>
  <c r="AK17" i="9"/>
  <c r="AL17" i="9"/>
  <c r="AM17" i="9"/>
  <c r="AN17" i="9"/>
  <c r="AO17" i="9"/>
  <c r="AP17" i="9"/>
  <c r="AQ17" i="9"/>
  <c r="AR17" i="9"/>
  <c r="AS17" i="9"/>
  <c r="AT17" i="9"/>
  <c r="AU17" i="9"/>
  <c r="AV17" i="9"/>
  <c r="AW17" i="9"/>
  <c r="AX17" i="9"/>
  <c r="AY20" i="9"/>
  <c r="AZ20" i="9"/>
  <c r="AY21" i="9"/>
  <c r="AZ21" i="9"/>
  <c r="AY22" i="9"/>
  <c r="AZ22" i="9"/>
  <c r="AY23" i="9"/>
  <c r="AZ23" i="9"/>
  <c r="AY24" i="9"/>
  <c r="AZ24" i="9"/>
  <c r="AY25" i="9"/>
  <c r="AZ25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Z26" i="9"/>
  <c r="AA26" i="9"/>
  <c r="AB26" i="9"/>
  <c r="AC26" i="9"/>
  <c r="AD26" i="9"/>
  <c r="AE26" i="9"/>
  <c r="AF26" i="9"/>
  <c r="AG26" i="9"/>
  <c r="AH26" i="9"/>
  <c r="AI26" i="9"/>
  <c r="AJ26" i="9"/>
  <c r="AK26" i="9"/>
  <c r="AL26" i="9"/>
  <c r="AM26" i="9"/>
  <c r="AN26" i="9"/>
  <c r="AO26" i="9"/>
  <c r="AP26" i="9"/>
  <c r="AQ26" i="9"/>
  <c r="AR26" i="9"/>
  <c r="AS26" i="9"/>
  <c r="AT26" i="9"/>
  <c r="AU26" i="9"/>
  <c r="AV26" i="9"/>
  <c r="AW26" i="9"/>
  <c r="AX26" i="9"/>
  <c r="AY26" i="9"/>
  <c r="AZ26" i="9"/>
  <c r="AY27" i="9"/>
  <c r="AZ27" i="9"/>
  <c r="AY28" i="9"/>
  <c r="AZ28" i="9"/>
  <c r="AY29" i="9"/>
  <c r="AZ29" i="9"/>
  <c r="AY30" i="9"/>
  <c r="AZ30" i="9"/>
  <c r="AY31" i="9"/>
  <c r="AZ31" i="9"/>
  <c r="AY32" i="9"/>
  <c r="AZ32" i="9"/>
  <c r="F33" i="9"/>
  <c r="AY34" i="9"/>
  <c r="AZ34" i="9"/>
  <c r="AY35" i="9"/>
  <c r="AZ35" i="9"/>
  <c r="AY36" i="9"/>
  <c r="AZ36" i="9"/>
  <c r="AY37" i="9"/>
  <c r="AZ37" i="9"/>
  <c r="AY38" i="9"/>
  <c r="AZ38" i="9"/>
  <c r="AY39" i="9"/>
  <c r="AZ39" i="9"/>
  <c r="AY40" i="9"/>
  <c r="AZ40" i="9"/>
  <c r="AY41" i="9"/>
  <c r="AZ41" i="9"/>
  <c r="G44" i="9"/>
  <c r="I44" i="9"/>
  <c r="K44" i="9"/>
  <c r="O44" i="9"/>
  <c r="Q44" i="9"/>
  <c r="S44" i="9"/>
  <c r="U44" i="9"/>
  <c r="W44" i="9"/>
  <c r="Y44" i="9"/>
  <c r="AA44" i="9"/>
  <c r="AC44" i="9"/>
  <c r="AE44" i="9"/>
  <c r="AG44" i="9"/>
  <c r="AI44" i="9"/>
  <c r="AK44" i="9"/>
  <c r="AM44" i="9"/>
  <c r="AO44" i="9"/>
  <c r="AQ44" i="9"/>
  <c r="AS44" i="9"/>
  <c r="AU44" i="9"/>
  <c r="AW44" i="9"/>
  <c r="B48" i="9"/>
  <c r="AQ48" i="9"/>
  <c r="D49" i="9"/>
  <c r="AQ49" i="9"/>
  <c r="A1" i="8"/>
  <c r="A2" i="8" s="1"/>
  <c r="B1" i="8"/>
  <c r="B3" i="8" s="1"/>
  <c r="D1" i="8"/>
  <c r="E1" i="8"/>
  <c r="E2" i="8" s="1"/>
  <c r="F1" i="8"/>
  <c r="F3" i="8" s="1"/>
  <c r="I1" i="8"/>
  <c r="I2" i="8" s="1"/>
  <c r="J1" i="8"/>
  <c r="J3" i="8" s="1"/>
  <c r="L1" i="8"/>
  <c r="L2" i="8" s="1"/>
  <c r="M1" i="8"/>
  <c r="M2" i="8" s="1"/>
  <c r="N1" i="8"/>
  <c r="N3" i="8" s="1"/>
  <c r="P1" i="8"/>
  <c r="P2" i="8" s="1"/>
  <c r="Q1" i="8"/>
  <c r="Q2" i="8" s="1"/>
  <c r="R1" i="8"/>
  <c r="R3" i="8" s="1"/>
  <c r="T1" i="8"/>
  <c r="U1" i="8"/>
  <c r="U2" i="8" s="1"/>
  <c r="V1" i="8"/>
  <c r="V3" i="8" s="1"/>
  <c r="X1" i="8"/>
  <c r="X2" i="8"/>
  <c r="Y1" i="8"/>
  <c r="Y2" i="8" s="1"/>
  <c r="Z1" i="8"/>
  <c r="Z3" i="8"/>
  <c r="AB1" i="8"/>
  <c r="AB2" i="8" s="1"/>
  <c r="AC1" i="8"/>
  <c r="AC2" i="8"/>
  <c r="AD1" i="8"/>
  <c r="AD3" i="8" s="1"/>
  <c r="AF1" i="8"/>
  <c r="AG1" i="8"/>
  <c r="AG2" i="8" s="1"/>
  <c r="AH1" i="8"/>
  <c r="AH3" i="8" s="1"/>
  <c r="AJ1" i="8"/>
  <c r="AK1" i="8"/>
  <c r="AK2" i="8" s="1"/>
  <c r="AL1" i="8"/>
  <c r="AL3" i="8" s="1"/>
  <c r="AN1" i="8"/>
  <c r="AO1" i="8"/>
  <c r="AO2" i="8" s="1"/>
  <c r="AP1" i="8"/>
  <c r="AP3" i="8" s="1"/>
  <c r="AR1" i="8"/>
  <c r="AS1" i="8"/>
  <c r="AS2" i="8" s="1"/>
  <c r="D2" i="8"/>
  <c r="F2" i="8"/>
  <c r="T2" i="8"/>
  <c r="V2" i="8"/>
  <c r="AF2" i="8"/>
  <c r="AF17" i="8" s="1"/>
  <c r="AK31" i="9" s="1"/>
  <c r="A3" i="8"/>
  <c r="D3" i="8"/>
  <c r="D20" i="8" s="1"/>
  <c r="I34" i="9" s="1"/>
  <c r="P3" i="8"/>
  <c r="T3" i="8"/>
  <c r="T21" i="8" s="1"/>
  <c r="Y35" i="9" s="1"/>
  <c r="U3" i="8"/>
  <c r="AB3" i="8"/>
  <c r="AB6" i="8" s="1"/>
  <c r="AG20" i="9" s="1"/>
  <c r="AC3" i="8"/>
  <c r="AF3" i="8"/>
  <c r="AF6" i="8"/>
  <c r="AK20" i="9" s="1"/>
  <c r="AK3" i="8"/>
  <c r="AS3" i="8"/>
  <c r="AS17" i="8" s="1"/>
  <c r="AX31" i="9" s="1"/>
  <c r="AF9" i="8"/>
  <c r="AK23" i="9" s="1"/>
  <c r="AF10" i="8"/>
  <c r="AK24" i="9" s="1"/>
  <c r="AF11" i="8"/>
  <c r="AK25" i="9" s="1"/>
  <c r="AF15" i="8"/>
  <c r="AK29" i="9" s="1"/>
  <c r="AF16" i="8"/>
  <c r="AK30" i="9" s="1"/>
  <c r="AC17" i="8"/>
  <c r="AH31" i="9" s="1"/>
  <c r="D18" i="8"/>
  <c r="I32" i="9" s="1"/>
  <c r="T18" i="8"/>
  <c r="Y32" i="9" s="1"/>
  <c r="AC18" i="8"/>
  <c r="AH32" i="9" s="1"/>
  <c r="AF18" i="8"/>
  <c r="AK32" i="9" s="1"/>
  <c r="AS18" i="8"/>
  <c r="AX32" i="9" s="1"/>
  <c r="T20" i="8"/>
  <c r="Y34" i="9" s="1"/>
  <c r="AC20" i="8"/>
  <c r="AH34" i="9" s="1"/>
  <c r="AF20" i="8"/>
  <c r="AK34" i="9" s="1"/>
  <c r="AS20" i="8"/>
  <c r="AX34" i="9" s="1"/>
  <c r="D21" i="8"/>
  <c r="I35" i="9" s="1"/>
  <c r="AC21" i="8"/>
  <c r="AH35" i="9" s="1"/>
  <c r="AF21" i="8"/>
  <c r="AK35" i="9" s="1"/>
  <c r="AS21" i="8"/>
  <c r="AX35" i="9" s="1"/>
  <c r="AC22" i="8"/>
  <c r="AH36" i="9" s="1"/>
  <c r="AS22" i="8"/>
  <c r="AX36" i="9" s="1"/>
  <c r="D23" i="8"/>
  <c r="I37" i="9" s="1"/>
  <c r="T23" i="8"/>
  <c r="Y37" i="9" s="1"/>
  <c r="AC23" i="8"/>
  <c r="AH37" i="9" s="1"/>
  <c r="AF23" i="8"/>
  <c r="AK37" i="9" s="1"/>
  <c r="T24" i="8"/>
  <c r="Y38" i="9" s="1"/>
  <c r="AC24" i="8"/>
  <c r="AH38" i="9" s="1"/>
  <c r="AF24" i="8"/>
  <c r="AK38" i="9" s="1"/>
  <c r="D25" i="8"/>
  <c r="I39" i="9" s="1"/>
  <c r="AC25" i="8"/>
  <c r="AH39" i="9" s="1"/>
  <c r="AF25" i="8"/>
  <c r="AK39" i="9" s="1"/>
  <c r="AC26" i="8"/>
  <c r="AH40" i="9" s="1"/>
  <c r="D27" i="8"/>
  <c r="I41" i="9" s="1"/>
  <c r="T27" i="8"/>
  <c r="Y41" i="9" s="1"/>
  <c r="AC27" i="8"/>
  <c r="AH41" i="9" s="1"/>
  <c r="AF27" i="8"/>
  <c r="AK41" i="9" s="1"/>
  <c r="AS27" i="8"/>
  <c r="AX41" i="9" s="1"/>
  <c r="D3" i="7"/>
  <c r="F3" i="7"/>
  <c r="AP3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20" i="7"/>
  <c r="AZ20" i="7"/>
  <c r="AY21" i="7"/>
  <c r="AZ21" i="7"/>
  <c r="AY22" i="7"/>
  <c r="AZ22" i="7"/>
  <c r="AY23" i="7"/>
  <c r="AZ23" i="7"/>
  <c r="AY24" i="7"/>
  <c r="AZ24" i="7"/>
  <c r="AY25" i="7"/>
  <c r="AZ25" i="7"/>
  <c r="AY27" i="7"/>
  <c r="AZ27" i="7"/>
  <c r="AY28" i="7"/>
  <c r="AZ28" i="7"/>
  <c r="AY29" i="7"/>
  <c r="AZ29" i="7"/>
  <c r="AY30" i="7"/>
  <c r="AZ30" i="7"/>
  <c r="AY31" i="7"/>
  <c r="AZ31" i="7"/>
  <c r="AY32" i="7"/>
  <c r="AZ32" i="7"/>
  <c r="AY34" i="7"/>
  <c r="AZ34" i="7"/>
  <c r="AY35" i="7"/>
  <c r="AZ35" i="7"/>
  <c r="AY36" i="7"/>
  <c r="AZ36" i="7"/>
  <c r="AY37" i="7"/>
  <c r="AZ37" i="7"/>
  <c r="AY38" i="7"/>
  <c r="AZ38" i="7"/>
  <c r="AY39" i="7"/>
  <c r="AZ39" i="7"/>
  <c r="AY40" i="7"/>
  <c r="AZ40" i="7"/>
  <c r="AY41" i="7"/>
  <c r="AZ41" i="7"/>
  <c r="G44" i="7"/>
  <c r="I44" i="7"/>
  <c r="K44" i="7"/>
  <c r="M44" i="7"/>
  <c r="O44" i="7"/>
  <c r="Q44" i="7"/>
  <c r="S44" i="7"/>
  <c r="U44" i="7"/>
  <c r="W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V44" i="7"/>
  <c r="AX44" i="7"/>
  <c r="B48" i="7"/>
  <c r="AQ48" i="7"/>
  <c r="D49" i="7"/>
  <c r="AQ49" i="7"/>
  <c r="B1" i="6"/>
  <c r="B3" i="6" s="1"/>
  <c r="D1" i="6"/>
  <c r="D3" i="6" s="1"/>
  <c r="F1" i="6"/>
  <c r="F3" i="6" s="1"/>
  <c r="H1" i="6"/>
  <c r="H3" i="6" s="1"/>
  <c r="J1" i="6"/>
  <c r="J3" i="6" s="1"/>
  <c r="L1" i="6"/>
  <c r="L3" i="6" s="1"/>
  <c r="N1" i="6"/>
  <c r="N3" i="6" s="1"/>
  <c r="P1" i="6"/>
  <c r="P3" i="6" s="1"/>
  <c r="R1" i="6"/>
  <c r="R3" i="6" s="1"/>
  <c r="T1" i="6"/>
  <c r="T3" i="6" s="1"/>
  <c r="V1" i="6"/>
  <c r="V3" i="6" s="1"/>
  <c r="X1" i="6"/>
  <c r="X3" i="6" s="1"/>
  <c r="Z1" i="6"/>
  <c r="Z3" i="6" s="1"/>
  <c r="AB1" i="6"/>
  <c r="AB3" i="6" s="1"/>
  <c r="AD1" i="6"/>
  <c r="AD3" i="6" s="1"/>
  <c r="AF1" i="6"/>
  <c r="AF3" i="6" s="1"/>
  <c r="AH1" i="6"/>
  <c r="AH3" i="6" s="1"/>
  <c r="AJ1" i="6"/>
  <c r="AJ3" i="6" s="1"/>
  <c r="AL1" i="6"/>
  <c r="AL3" i="6" s="1"/>
  <c r="AN1" i="6"/>
  <c r="AN3" i="6" s="1"/>
  <c r="AO1" i="6"/>
  <c r="AO2" i="6" s="1"/>
  <c r="AP1" i="6"/>
  <c r="AP3" i="6" s="1"/>
  <c r="AQ1" i="6"/>
  <c r="AQ3" i="6" s="1"/>
  <c r="AR1" i="6"/>
  <c r="AR3" i="6"/>
  <c r="AS1" i="6"/>
  <c r="AS2" i="6"/>
  <c r="N2" i="6"/>
  <c r="AD2" i="6"/>
  <c r="AQ2" i="6"/>
  <c r="U3" i="6"/>
  <c r="W3" i="6"/>
  <c r="Y3" i="6"/>
  <c r="AA3" i="6"/>
  <c r="AC3" i="6"/>
  <c r="AE3" i="6"/>
  <c r="AG3" i="6"/>
  <c r="AI3" i="6"/>
  <c r="AK3" i="6"/>
  <c r="AM3" i="6"/>
  <c r="D3" i="5"/>
  <c r="F3" i="5"/>
  <c r="AQ3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G43" i="5"/>
  <c r="I43" i="5"/>
  <c r="K43" i="5"/>
  <c r="M43" i="5"/>
  <c r="O43" i="5"/>
  <c r="Q43" i="5"/>
  <c r="S43" i="5"/>
  <c r="U43" i="5"/>
  <c r="Y43" i="5"/>
  <c r="AC43" i="5"/>
  <c r="AG43" i="5"/>
  <c r="AK43" i="5"/>
  <c r="AO43" i="5"/>
  <c r="AS43" i="5"/>
  <c r="AW43" i="5"/>
  <c r="B47" i="5"/>
  <c r="AS47" i="5"/>
  <c r="D48" i="5"/>
  <c r="AS48" i="5"/>
  <c r="B1" i="4"/>
  <c r="D1" i="4"/>
  <c r="F1" i="4"/>
  <c r="H1" i="4"/>
  <c r="J1" i="4"/>
  <c r="L1" i="4"/>
  <c r="N1" i="4"/>
  <c r="P1" i="4"/>
  <c r="R1" i="4"/>
  <c r="T1" i="4"/>
  <c r="V1" i="4"/>
  <c r="X1" i="4"/>
  <c r="Z1" i="4"/>
  <c r="AB1" i="4"/>
  <c r="AD1" i="4"/>
  <c r="AF1" i="4"/>
  <c r="AH1" i="4"/>
  <c r="AJ1" i="4"/>
  <c r="AL1" i="4"/>
  <c r="AN1" i="4"/>
  <c r="AP1" i="4"/>
  <c r="AR1" i="4"/>
  <c r="B2" i="4"/>
  <c r="D2" i="4"/>
  <c r="F2" i="4"/>
  <c r="H2" i="4"/>
  <c r="J2" i="4"/>
  <c r="L2" i="4"/>
  <c r="N2" i="4"/>
  <c r="P2" i="4"/>
  <c r="R2" i="4"/>
  <c r="T2" i="4"/>
  <c r="V2" i="4"/>
  <c r="X2" i="4"/>
  <c r="Z2" i="4"/>
  <c r="AB2" i="4"/>
  <c r="AD2" i="4"/>
  <c r="AF2" i="4"/>
  <c r="AH2" i="4"/>
  <c r="AJ2" i="4"/>
  <c r="AL2" i="4"/>
  <c r="AN2" i="4"/>
  <c r="AP2" i="4"/>
  <c r="AR2" i="4"/>
  <c r="B3" i="4"/>
  <c r="B19" i="4"/>
  <c r="G33" i="5" s="1"/>
  <c r="D3" i="4"/>
  <c r="D6" i="4" s="1"/>
  <c r="I20" i="5" s="1"/>
  <c r="F3" i="4"/>
  <c r="F8" i="4"/>
  <c r="K22" i="5" s="1"/>
  <c r="H3" i="4"/>
  <c r="H8" i="4" s="1"/>
  <c r="M22" i="5" s="1"/>
  <c r="J3" i="4"/>
  <c r="J19" i="4"/>
  <c r="O33" i="5" s="1"/>
  <c r="L3" i="4"/>
  <c r="L6" i="4" s="1"/>
  <c r="Q20" i="5" s="1"/>
  <c r="N3" i="4"/>
  <c r="N8" i="4"/>
  <c r="S22" i="5" s="1"/>
  <c r="P3" i="4"/>
  <c r="P8" i="4" s="1"/>
  <c r="U22" i="5" s="1"/>
  <c r="R3" i="4"/>
  <c r="R19" i="4"/>
  <c r="W33" i="5" s="1"/>
  <c r="T3" i="4"/>
  <c r="T6" i="4" s="1"/>
  <c r="Y20" i="5" s="1"/>
  <c r="V3" i="4"/>
  <c r="V8" i="4"/>
  <c r="AA22" i="5" s="1"/>
  <c r="X3" i="4"/>
  <c r="X8" i="4" s="1"/>
  <c r="AC22" i="5" s="1"/>
  <c r="Z3" i="4"/>
  <c r="Z19" i="4"/>
  <c r="AE33" i="5" s="1"/>
  <c r="AB3" i="4"/>
  <c r="AB6" i="4" s="1"/>
  <c r="AG20" i="5" s="1"/>
  <c r="AD3" i="4"/>
  <c r="AD8" i="4"/>
  <c r="AI22" i="5" s="1"/>
  <c r="AF3" i="4"/>
  <c r="AF8" i="4" s="1"/>
  <c r="AK22" i="5" s="1"/>
  <c r="AH3" i="4"/>
  <c r="AH19" i="4"/>
  <c r="AM33" i="5" s="1"/>
  <c r="AJ3" i="4"/>
  <c r="AJ6" i="4" s="1"/>
  <c r="AO20" i="5" s="1"/>
  <c r="AL3" i="4"/>
  <c r="AL8" i="4"/>
  <c r="AQ22" i="5" s="1"/>
  <c r="AN3" i="4"/>
  <c r="AN8" i="4" s="1"/>
  <c r="AS22" i="5" s="1"/>
  <c r="AP3" i="4"/>
  <c r="AP19" i="4"/>
  <c r="AU33" i="5" s="1"/>
  <c r="AR3" i="4"/>
  <c r="AR6" i="4" s="1"/>
  <c r="AW20" i="5" s="1"/>
  <c r="B8" i="4"/>
  <c r="G22" i="5"/>
  <c r="N12" i="4"/>
  <c r="S26" i="5"/>
  <c r="AH12" i="4"/>
  <c r="AM26" i="5"/>
  <c r="B17" i="4"/>
  <c r="G31" i="5"/>
  <c r="V19" i="4"/>
  <c r="AA33" i="5"/>
  <c r="J21" i="4"/>
  <c r="O35" i="5"/>
  <c r="B23" i="4"/>
  <c r="G37" i="5"/>
  <c r="J23" i="4"/>
  <c r="O37" i="5"/>
  <c r="AH23" i="4"/>
  <c r="AM37" i="5"/>
  <c r="J25" i="4"/>
  <c r="O39" i="5"/>
  <c r="D3" i="3"/>
  <c r="F3" i="3"/>
  <c r="AQ3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G43" i="3"/>
  <c r="H43" i="3"/>
  <c r="I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B47" i="3"/>
  <c r="AR47" i="3"/>
  <c r="B48" i="3"/>
  <c r="AR48" i="3"/>
  <c r="B1" i="2"/>
  <c r="B3" i="2" s="1"/>
  <c r="C1" i="2"/>
  <c r="C2" i="2" s="1"/>
  <c r="F1" i="2"/>
  <c r="F2" i="2" s="1"/>
  <c r="G1" i="2"/>
  <c r="G2" i="2" s="1"/>
  <c r="H1" i="2"/>
  <c r="H2" i="2" s="1"/>
  <c r="I1" i="2"/>
  <c r="I2" i="2" s="1"/>
  <c r="J1" i="2"/>
  <c r="J2" i="2" s="1"/>
  <c r="K1" i="2"/>
  <c r="K2" i="2" s="1"/>
  <c r="L1" i="2"/>
  <c r="M1" i="2"/>
  <c r="M3" i="2" s="1"/>
  <c r="N1" i="2"/>
  <c r="N3" i="2" s="1"/>
  <c r="O1" i="2"/>
  <c r="O3" i="2" s="1"/>
  <c r="P1" i="2"/>
  <c r="Q1" i="2"/>
  <c r="Q3" i="2" s="1"/>
  <c r="R1" i="2"/>
  <c r="S1" i="2"/>
  <c r="T1" i="2"/>
  <c r="V1" i="2"/>
  <c r="V2" i="2"/>
  <c r="W1" i="2"/>
  <c r="X1" i="2"/>
  <c r="X3" i="2" s="1"/>
  <c r="Y1" i="2"/>
  <c r="Y2" i="2" s="1"/>
  <c r="Z1" i="2"/>
  <c r="Z2" i="2"/>
  <c r="AA1" i="2"/>
  <c r="AA3" i="2"/>
  <c r="AC1" i="2"/>
  <c r="AC2" i="2"/>
  <c r="AD1" i="2"/>
  <c r="AE1" i="2"/>
  <c r="AE3" i="2" s="1"/>
  <c r="AF1" i="2"/>
  <c r="AG1" i="2"/>
  <c r="AI1" i="2"/>
  <c r="AJ1" i="2"/>
  <c r="AJ3" i="2"/>
  <c r="AK1" i="2"/>
  <c r="AL1" i="2"/>
  <c r="AL2" i="2" s="1"/>
  <c r="AM1" i="2"/>
  <c r="AM2" i="2" s="1"/>
  <c r="AN1" i="2"/>
  <c r="AN2" i="2"/>
  <c r="AO1" i="2"/>
  <c r="AP1" i="2"/>
  <c r="AP2" i="2" s="1"/>
  <c r="AQ1" i="2"/>
  <c r="AQ2" i="2" s="1"/>
  <c r="AR1" i="2"/>
  <c r="AR2" i="2" s="1"/>
  <c r="AS1" i="2"/>
  <c r="AS3" i="2" s="1"/>
  <c r="B2" i="2"/>
  <c r="N2" i="2"/>
  <c r="R2" i="2"/>
  <c r="S2" i="2"/>
  <c r="T2" i="2"/>
  <c r="W2" i="2"/>
  <c r="AD2" i="2"/>
  <c r="AF2" i="2"/>
  <c r="AG2" i="2"/>
  <c r="AI2" i="2"/>
  <c r="AJ2" i="2"/>
  <c r="AK2" i="2"/>
  <c r="AO2" i="2"/>
  <c r="AO7" i="2" s="1"/>
  <c r="AT21" i="3" s="1"/>
  <c r="AS2" i="2"/>
  <c r="R3" i="2"/>
  <c r="R10" i="2"/>
  <c r="W24" i="3" s="1"/>
  <c r="S3" i="2"/>
  <c r="S6" i="2" s="1"/>
  <c r="X20" i="3" s="1"/>
  <c r="T3" i="2"/>
  <c r="T11" i="2"/>
  <c r="Y25" i="3" s="1"/>
  <c r="V3" i="2"/>
  <c r="W3" i="2"/>
  <c r="W7" i="2"/>
  <c r="AB21" i="3" s="1"/>
  <c r="Y3" i="2"/>
  <c r="Y7" i="2" s="1"/>
  <c r="AD21" i="3" s="1"/>
  <c r="Z3" i="2"/>
  <c r="AC3" i="2"/>
  <c r="AD3" i="2"/>
  <c r="AD7" i="2"/>
  <c r="AI21" i="3" s="1"/>
  <c r="AF3" i="2"/>
  <c r="AF7" i="2" s="1"/>
  <c r="AK21" i="3" s="1"/>
  <c r="AG3" i="2"/>
  <c r="AG8" i="2"/>
  <c r="AL22" i="3" s="1"/>
  <c r="AI3" i="2"/>
  <c r="AI11" i="2" s="1"/>
  <c r="AN25" i="3" s="1"/>
  <c r="AK3" i="2"/>
  <c r="AK12" i="2"/>
  <c r="AP26" i="3" s="1"/>
  <c r="AL3" i="2"/>
  <c r="AN3" i="2"/>
  <c r="AO3" i="2"/>
  <c r="AO6" i="2"/>
  <c r="AT20" i="3" s="1"/>
  <c r="AP3" i="2"/>
  <c r="W6" i="2"/>
  <c r="AB20" i="3"/>
  <c r="AG6" i="2"/>
  <c r="AL20" i="3"/>
  <c r="AG7" i="2"/>
  <c r="AL21" i="3"/>
  <c r="R8" i="2"/>
  <c r="W22" i="3"/>
  <c r="AD9" i="2"/>
  <c r="AI23" i="3"/>
  <c r="AG10" i="2"/>
  <c r="AL24" i="3"/>
  <c r="AK10" i="2"/>
  <c r="AP24" i="3"/>
  <c r="W11" i="2"/>
  <c r="AB25" i="3"/>
  <c r="AK11" i="2"/>
  <c r="AP25" i="3"/>
  <c r="T15" i="2"/>
  <c r="Y29" i="3"/>
  <c r="W15" i="2"/>
  <c r="AB29" i="3"/>
  <c r="AD15" i="2"/>
  <c r="AI29" i="3"/>
  <c r="AK15" i="2"/>
  <c r="AP29" i="3"/>
  <c r="AO15" i="2"/>
  <c r="AT29" i="3"/>
  <c r="T16" i="2"/>
  <c r="Y30" i="3"/>
  <c r="W16" i="2"/>
  <c r="AB30" i="3"/>
  <c r="AK16" i="2"/>
  <c r="AP30" i="3"/>
  <c r="AO16" i="2"/>
  <c r="AT30" i="3"/>
  <c r="R17" i="2"/>
  <c r="W31" i="3"/>
  <c r="S17" i="2"/>
  <c r="X31" i="3"/>
  <c r="T17" i="2"/>
  <c r="Y31" i="3"/>
  <c r="W17" i="2"/>
  <c r="AB31" i="3"/>
  <c r="AD17" i="2"/>
  <c r="AI31" i="3"/>
  <c r="AK17" i="2"/>
  <c r="AP31" i="3"/>
  <c r="AO17" i="2"/>
  <c r="AT31" i="3"/>
  <c r="R18" i="2"/>
  <c r="W32" i="3"/>
  <c r="S18" i="2"/>
  <c r="X32" i="3"/>
  <c r="W18" i="2"/>
  <c r="AB32" i="3"/>
  <c r="AG18" i="2"/>
  <c r="AL32" i="3"/>
  <c r="AI18" i="2"/>
  <c r="AN32" i="3"/>
  <c r="AK18" i="2"/>
  <c r="AP32" i="3"/>
  <c r="AO18" i="2"/>
  <c r="AT32" i="3"/>
  <c r="S19" i="2"/>
  <c r="X33" i="3"/>
  <c r="W19" i="2"/>
  <c r="AB33" i="3"/>
  <c r="AF19" i="2"/>
  <c r="AK33" i="3"/>
  <c r="AI19" i="2"/>
  <c r="AN33" i="3"/>
  <c r="AK19" i="2"/>
  <c r="AP33" i="3"/>
  <c r="AO19" i="2"/>
  <c r="AT33" i="3"/>
  <c r="R20" i="2"/>
  <c r="W34" i="3"/>
  <c r="T20" i="2"/>
  <c r="Y34" i="3"/>
  <c r="AD20" i="2"/>
  <c r="AI34" i="3"/>
  <c r="AF20" i="2"/>
  <c r="AK34" i="3"/>
  <c r="AG20" i="2"/>
  <c r="AL34" i="3"/>
  <c r="AI20" i="2"/>
  <c r="AN34" i="3"/>
  <c r="AK20" i="2"/>
  <c r="AP34" i="3"/>
  <c r="AO20" i="2"/>
  <c r="AT34" i="3"/>
  <c r="AF21" i="2"/>
  <c r="AK35" i="3"/>
  <c r="AG21" i="2"/>
  <c r="AL35" i="3"/>
  <c r="AI21" i="2"/>
  <c r="AN35" i="3"/>
  <c r="AK21" i="2"/>
  <c r="AP35" i="3"/>
  <c r="AO21" i="2"/>
  <c r="AT35" i="3"/>
  <c r="T22" i="2"/>
  <c r="Y36" i="3"/>
  <c r="AF22" i="2"/>
  <c r="AK36" i="3"/>
  <c r="AI22" i="2"/>
  <c r="AN36" i="3"/>
  <c r="AK22" i="2"/>
  <c r="AP36" i="3"/>
  <c r="AO22" i="2"/>
  <c r="AT36" i="3"/>
  <c r="W23" i="2"/>
  <c r="AB37" i="3"/>
  <c r="AF23" i="2"/>
  <c r="AK37" i="3"/>
  <c r="AG23" i="2"/>
  <c r="AL37" i="3"/>
  <c r="AI23" i="2"/>
  <c r="AN37" i="3"/>
  <c r="AK23" i="2"/>
  <c r="AP37" i="3"/>
  <c r="AO23" i="2"/>
  <c r="AT37" i="3"/>
  <c r="T24" i="2"/>
  <c r="Y38" i="3"/>
  <c r="AD24" i="2"/>
  <c r="AI38" i="3"/>
  <c r="AF24" i="2"/>
  <c r="AK38" i="3"/>
  <c r="AI24" i="2"/>
  <c r="AN38" i="3"/>
  <c r="AK24" i="2"/>
  <c r="AP38" i="3"/>
  <c r="AO24" i="2"/>
  <c r="AT38" i="3"/>
  <c r="R25" i="2"/>
  <c r="W39" i="3"/>
  <c r="S25" i="2"/>
  <c r="X39" i="3"/>
  <c r="AD25" i="2"/>
  <c r="AI39" i="3"/>
  <c r="AF25" i="2"/>
  <c r="AK39" i="3"/>
  <c r="AI25" i="2"/>
  <c r="AN39" i="3"/>
  <c r="AK25" i="2"/>
  <c r="AP39" i="3"/>
  <c r="AO25" i="2"/>
  <c r="AT39" i="3"/>
  <c r="R26" i="2"/>
  <c r="W40" i="3"/>
  <c r="S26" i="2"/>
  <c r="X40" i="3"/>
  <c r="T26" i="2"/>
  <c r="Y40" i="3"/>
  <c r="AF26" i="2"/>
  <c r="AK40" i="3"/>
  <c r="AI26" i="2"/>
  <c r="AN40" i="3"/>
  <c r="AK26" i="2"/>
  <c r="AP40" i="3"/>
  <c r="AO26" i="2"/>
  <c r="AT40" i="3"/>
  <c r="AQ18" i="6"/>
  <c r="AV32" i="7"/>
  <c r="AQ7" i="6"/>
  <c r="AV21" i="7"/>
  <c r="AQ9" i="6"/>
  <c r="AV23" i="7"/>
  <c r="AQ11" i="6"/>
  <c r="AV25" i="7"/>
  <c r="AQ14" i="6"/>
  <c r="AV28" i="7"/>
  <c r="AD6" i="6"/>
  <c r="AI20" i="7"/>
  <c r="AD8" i="6"/>
  <c r="AI22" i="7"/>
  <c r="AD10" i="6"/>
  <c r="AI24" i="7"/>
  <c r="AD13" i="6"/>
  <c r="AI27" i="7"/>
  <c r="N6" i="6"/>
  <c r="S20" i="7"/>
  <c r="N8" i="6"/>
  <c r="S22" i="7"/>
  <c r="N10" i="6"/>
  <c r="S24" i="7"/>
  <c r="N11" i="6"/>
  <c r="S25" i="7"/>
  <c r="N15" i="6"/>
  <c r="S29" i="7"/>
  <c r="N16" i="6"/>
  <c r="S30" i="7"/>
  <c r="AR2" i="6"/>
  <c r="AP2" i="6"/>
  <c r="AP6" i="6"/>
  <c r="AU20" i="7" s="1"/>
  <c r="AN2" i="6"/>
  <c r="AJ2" i="6"/>
  <c r="AJ6" i="6"/>
  <c r="AO20" i="7" s="1"/>
  <c r="AF2" i="6"/>
  <c r="AB2" i="6"/>
  <c r="AB6" i="6"/>
  <c r="AG20" i="7" s="1"/>
  <c r="X2" i="6"/>
  <c r="T2" i="6"/>
  <c r="T13" i="6"/>
  <c r="Y27" i="7" s="1"/>
  <c r="P2" i="6"/>
  <c r="L2" i="6"/>
  <c r="H2" i="6"/>
  <c r="D2" i="6"/>
  <c r="AN17" i="6"/>
  <c r="AS31" i="7" s="1"/>
  <c r="AN6" i="6"/>
  <c r="AS20" i="7" s="1"/>
  <c r="AN8" i="6"/>
  <c r="AS22" i="7" s="1"/>
  <c r="AN10" i="6"/>
  <c r="AS24" i="7" s="1"/>
  <c r="AN13" i="6"/>
  <c r="AS27" i="7" s="1"/>
  <c r="AN15" i="6"/>
  <c r="AS29" i="7" s="1"/>
  <c r="AF15" i="6"/>
  <c r="AK29" i="7" s="1"/>
  <c r="AF6" i="6"/>
  <c r="AK20" i="7" s="1"/>
  <c r="AF8" i="6"/>
  <c r="AK22" i="7" s="1"/>
  <c r="AF10" i="6"/>
  <c r="AK24" i="7" s="1"/>
  <c r="AF13" i="6"/>
  <c r="AK27" i="7" s="1"/>
  <c r="X6" i="6"/>
  <c r="AC20" i="7" s="1"/>
  <c r="X8" i="6"/>
  <c r="AC22" i="7" s="1"/>
  <c r="X10" i="6"/>
  <c r="AC24" i="7" s="1"/>
  <c r="X13" i="6"/>
  <c r="AC27" i="7" s="1"/>
  <c r="X14" i="6"/>
  <c r="AC28" i="7" s="1"/>
  <c r="P6" i="6"/>
  <c r="U20" i="7" s="1"/>
  <c r="P8" i="6"/>
  <c r="U22" i="7" s="1"/>
  <c r="P10" i="6"/>
  <c r="U24" i="7" s="1"/>
  <c r="P11" i="6"/>
  <c r="U25" i="7" s="1"/>
  <c r="P15" i="6"/>
  <c r="U29" i="7" s="1"/>
  <c r="P16" i="6"/>
  <c r="U30" i="7" s="1"/>
  <c r="L6" i="6"/>
  <c r="Q20" i="7" s="1"/>
  <c r="L8" i="6"/>
  <c r="Q22" i="7" s="1"/>
  <c r="H6" i="6"/>
  <c r="M20" i="7" s="1"/>
  <c r="H9" i="6"/>
  <c r="M23" i="7" s="1"/>
  <c r="H11" i="6"/>
  <c r="M25" i="7" s="1"/>
  <c r="H14" i="6"/>
  <c r="M28" i="7" s="1"/>
  <c r="H16" i="6"/>
  <c r="M30" i="7" s="1"/>
  <c r="D6" i="6"/>
  <c r="I20" i="7" s="1"/>
  <c r="D9" i="6"/>
  <c r="I23" i="7" s="1"/>
  <c r="D11" i="6"/>
  <c r="I25" i="7" s="1"/>
  <c r="D14" i="6"/>
  <c r="I28" i="7" s="1"/>
  <c r="D16" i="6"/>
  <c r="I30" i="7" s="1"/>
  <c r="S1" i="6"/>
  <c r="Q1" i="6"/>
  <c r="O1" i="6"/>
  <c r="M1" i="6"/>
  <c r="K1" i="6"/>
  <c r="I1" i="6"/>
  <c r="G1" i="6"/>
  <c r="E1" i="6"/>
  <c r="C1" i="6"/>
  <c r="A1" i="6"/>
  <c r="D7" i="6"/>
  <c r="I21" i="7" s="1"/>
  <c r="AQ22" i="6"/>
  <c r="AV36" i="7" s="1"/>
  <c r="AQ21" i="6"/>
  <c r="AV35" i="7" s="1"/>
  <c r="AN27" i="6"/>
  <c r="AS41" i="7" s="1"/>
  <c r="AN26" i="6"/>
  <c r="AS40" i="7" s="1"/>
  <c r="AN20" i="6"/>
  <c r="AS34" i="7" s="1"/>
  <c r="AN18" i="6"/>
  <c r="AS32" i="7" s="1"/>
  <c r="AF27" i="6"/>
  <c r="AK41" i="7" s="1"/>
  <c r="AF25" i="6"/>
  <c r="AK39" i="7" s="1"/>
  <c r="AF24" i="6"/>
  <c r="AK38" i="7" s="1"/>
  <c r="AF20" i="6"/>
  <c r="AK34" i="7" s="1"/>
  <c r="AF18" i="6"/>
  <c r="AK32" i="7" s="1"/>
  <c r="AF16" i="6"/>
  <c r="AK30" i="7" s="1"/>
  <c r="T27" i="6"/>
  <c r="Y41" i="7" s="1"/>
  <c r="T26" i="6"/>
  <c r="Y40" i="7" s="1"/>
  <c r="T24" i="6"/>
  <c r="Y38" i="7" s="1"/>
  <c r="T23" i="6"/>
  <c r="Y37" i="7" s="1"/>
  <c r="T22" i="6"/>
  <c r="Y36" i="7" s="1"/>
  <c r="T20" i="6"/>
  <c r="Y34" i="7" s="1"/>
  <c r="T18" i="6"/>
  <c r="Y32" i="7" s="1"/>
  <c r="T17" i="6"/>
  <c r="Y31" i="7" s="1"/>
  <c r="T15" i="6"/>
  <c r="Y29" i="7" s="1"/>
  <c r="T14" i="6"/>
  <c r="Y28" i="7" s="1"/>
  <c r="AP23" i="4"/>
  <c r="AU37" i="5" s="1"/>
  <c r="AP17" i="4"/>
  <c r="AU31" i="5" s="1"/>
  <c r="AP12" i="4"/>
  <c r="AU26" i="5" s="1"/>
  <c r="AL19" i="4"/>
  <c r="AQ33" i="5" s="1"/>
  <c r="AH25" i="4"/>
  <c r="AM39" i="5" s="1"/>
  <c r="AH21" i="4"/>
  <c r="AM35" i="5" s="1"/>
  <c r="AD19" i="4"/>
  <c r="AI33" i="5" s="1"/>
  <c r="R25" i="4"/>
  <c r="W39" i="5" s="1"/>
  <c r="R23" i="4"/>
  <c r="W37" i="5" s="1"/>
  <c r="R21" i="4"/>
  <c r="W35" i="5" s="1"/>
  <c r="R17" i="4"/>
  <c r="W31" i="5" s="1"/>
  <c r="R12" i="4"/>
  <c r="W26" i="5" s="1"/>
  <c r="R8" i="4"/>
  <c r="W22" i="5" s="1"/>
  <c r="N19" i="4"/>
  <c r="S33" i="5" s="1"/>
  <c r="J17" i="4"/>
  <c r="O31" i="5" s="1"/>
  <c r="J12" i="4"/>
  <c r="O26" i="5" s="1"/>
  <c r="J8" i="4"/>
  <c r="O22" i="5" s="1"/>
  <c r="F19" i="4"/>
  <c r="K33" i="5" s="1"/>
  <c r="F12" i="4"/>
  <c r="K26" i="5" s="1"/>
  <c r="B25" i="4"/>
  <c r="G39" i="5" s="1"/>
  <c r="B12" i="4"/>
  <c r="G26" i="5" s="1"/>
  <c r="AP25" i="4"/>
  <c r="AU39" i="5" s="1"/>
  <c r="AP21" i="4"/>
  <c r="AU35" i="5" s="1"/>
  <c r="AP8" i="4"/>
  <c r="AU22" i="5" s="1"/>
  <c r="AH17" i="4"/>
  <c r="AM31" i="5" s="1"/>
  <c r="AH8" i="4"/>
  <c r="AM22" i="5" s="1"/>
  <c r="Z25" i="4"/>
  <c r="AE39" i="5" s="1"/>
  <c r="Z23" i="4"/>
  <c r="AE37" i="5" s="1"/>
  <c r="Z21" i="4"/>
  <c r="AE35" i="5" s="1"/>
  <c r="Z17" i="4"/>
  <c r="AE31" i="5" s="1"/>
  <c r="Z12" i="4"/>
  <c r="AE26" i="5" s="1"/>
  <c r="Z8" i="4"/>
  <c r="AE22" i="5" s="1"/>
  <c r="B21" i="4"/>
  <c r="G35" i="5" s="1"/>
  <c r="AF22" i="4"/>
  <c r="AK36" i="5" s="1"/>
  <c r="P15" i="4"/>
  <c r="U29" i="5" s="1"/>
  <c r="D24" i="4"/>
  <c r="I38" i="5" s="1"/>
  <c r="P12" i="4"/>
  <c r="U26" i="5" s="1"/>
  <c r="L12" i="4"/>
  <c r="Q26" i="5" s="1"/>
  <c r="H12" i="4"/>
  <c r="M26" i="5" s="1"/>
  <c r="D12" i="4"/>
  <c r="I26" i="5" s="1"/>
  <c r="L10" i="4"/>
  <c r="Q24" i="5" s="1"/>
  <c r="AL25" i="4"/>
  <c r="AQ39" i="5" s="1"/>
  <c r="AD25" i="4"/>
  <c r="AI39" i="5" s="1"/>
  <c r="V25" i="4"/>
  <c r="AA39" i="5" s="1"/>
  <c r="N25" i="4"/>
  <c r="S39" i="5" s="1"/>
  <c r="F25" i="4"/>
  <c r="K39" i="5" s="1"/>
  <c r="AL23" i="4"/>
  <c r="AQ37" i="5" s="1"/>
  <c r="AD23" i="4"/>
  <c r="AI37" i="5" s="1"/>
  <c r="V23" i="4"/>
  <c r="AA37" i="5" s="1"/>
  <c r="N23" i="4"/>
  <c r="S37" i="5" s="1"/>
  <c r="F23" i="4"/>
  <c r="K37" i="5" s="1"/>
  <c r="AL21" i="4"/>
  <c r="AQ35" i="5" s="1"/>
  <c r="AD21" i="4"/>
  <c r="AI35" i="5" s="1"/>
  <c r="V21" i="4"/>
  <c r="AA35" i="5" s="1"/>
  <c r="N21" i="4"/>
  <c r="S35" i="5" s="1"/>
  <c r="F21" i="4"/>
  <c r="K35" i="5" s="1"/>
  <c r="AL17" i="4"/>
  <c r="AQ31" i="5" s="1"/>
  <c r="AD17" i="4"/>
  <c r="AI31" i="5" s="1"/>
  <c r="V17" i="4"/>
  <c r="AA31" i="5" s="1"/>
  <c r="N17" i="4"/>
  <c r="S31" i="5" s="1"/>
  <c r="F17" i="4"/>
  <c r="K31" i="5" s="1"/>
  <c r="AL12" i="4"/>
  <c r="AQ26" i="5" s="1"/>
  <c r="AD12" i="4"/>
  <c r="AI26" i="5" s="1"/>
  <c r="V12" i="4"/>
  <c r="AA26" i="5" s="1"/>
  <c r="H26" i="4"/>
  <c r="M40" i="5" s="1"/>
  <c r="AB24" i="4"/>
  <c r="AG38" i="5" s="1"/>
  <c r="AR21" i="4"/>
  <c r="AW35" i="5" s="1"/>
  <c r="AN21" i="4"/>
  <c r="AS35" i="5" s="1"/>
  <c r="AJ21" i="4"/>
  <c r="AO35" i="5" s="1"/>
  <c r="AF21" i="4"/>
  <c r="AK35" i="5" s="1"/>
  <c r="AB21" i="4"/>
  <c r="AG35" i="5" s="1"/>
  <c r="X21" i="4"/>
  <c r="AC35" i="5" s="1"/>
  <c r="T21" i="4"/>
  <c r="Y35" i="5" s="1"/>
  <c r="P21" i="4"/>
  <c r="U35" i="5" s="1"/>
  <c r="L21" i="4"/>
  <c r="Q35" i="5" s="1"/>
  <c r="H21" i="4"/>
  <c r="M35" i="5" s="1"/>
  <c r="D21" i="4"/>
  <c r="I35" i="5" s="1"/>
  <c r="AB20" i="4"/>
  <c r="AG34" i="5" s="1"/>
  <c r="AF26" i="4"/>
  <c r="AK40" i="5" s="1"/>
  <c r="P26" i="4"/>
  <c r="U40" i="5" s="1"/>
  <c r="AR25" i="4"/>
  <c r="AW39" i="5" s="1"/>
  <c r="AN25" i="4"/>
  <c r="AS39" i="5" s="1"/>
  <c r="AJ25" i="4"/>
  <c r="AO39" i="5" s="1"/>
  <c r="AF25" i="4"/>
  <c r="AK39" i="5" s="1"/>
  <c r="AB25" i="4"/>
  <c r="AG39" i="5" s="1"/>
  <c r="X25" i="4"/>
  <c r="AC39" i="5" s="1"/>
  <c r="T25" i="4"/>
  <c r="Y39" i="5" s="1"/>
  <c r="P25" i="4"/>
  <c r="U39" i="5" s="1"/>
  <c r="L25" i="4"/>
  <c r="Q39" i="5" s="1"/>
  <c r="H25" i="4"/>
  <c r="M39" i="5" s="1"/>
  <c r="D25" i="4"/>
  <c r="I39" i="5" s="1"/>
  <c r="AR24" i="4"/>
  <c r="AW38" i="5" s="1"/>
  <c r="L24" i="4"/>
  <c r="Q38" i="5" s="1"/>
  <c r="P22" i="4"/>
  <c r="U36" i="5" s="1"/>
  <c r="L20" i="4"/>
  <c r="Q34" i="5" s="1"/>
  <c r="P18" i="4"/>
  <c r="U32" i="5" s="1"/>
  <c r="X17" i="4"/>
  <c r="AC31" i="5" s="1"/>
  <c r="T17" i="4"/>
  <c r="Y31" i="5" s="1"/>
  <c r="P17" i="4"/>
  <c r="U31" i="5" s="1"/>
  <c r="L17" i="4"/>
  <c r="Q31" i="5" s="1"/>
  <c r="H17" i="4"/>
  <c r="M31" i="5" s="1"/>
  <c r="D17" i="4"/>
  <c r="I31" i="5" s="1"/>
  <c r="P16" i="4"/>
  <c r="U30" i="5" s="1"/>
  <c r="AR20" i="4"/>
  <c r="AW34" i="5" s="1"/>
  <c r="AF18" i="4"/>
  <c r="AK32" i="5" s="1"/>
  <c r="AR17" i="4"/>
  <c r="AW31" i="5" s="1"/>
  <c r="AN17" i="4"/>
  <c r="AS31" i="5" s="1"/>
  <c r="AJ17" i="4"/>
  <c r="AO31" i="5" s="1"/>
  <c r="AF17" i="4"/>
  <c r="AK31" i="5" s="1"/>
  <c r="AB17" i="4"/>
  <c r="AG31" i="5" s="1"/>
  <c r="AR12" i="4"/>
  <c r="AW26" i="5" s="1"/>
  <c r="AN12" i="4"/>
  <c r="AS26" i="5" s="1"/>
  <c r="AJ12" i="4"/>
  <c r="AO26" i="5" s="1"/>
  <c r="AF12" i="4"/>
  <c r="AK26" i="5" s="1"/>
  <c r="AB12" i="4"/>
  <c r="AG26" i="5" s="1"/>
  <c r="X12" i="4"/>
  <c r="AC26" i="5" s="1"/>
  <c r="T12" i="4"/>
  <c r="Y26" i="5" s="1"/>
  <c r="AR10" i="4"/>
  <c r="AW24" i="5" s="1"/>
  <c r="AN16" i="4"/>
  <c r="AS30" i="5" s="1"/>
  <c r="AF6" i="4"/>
  <c r="AK20" i="5" s="1"/>
  <c r="AN26" i="4"/>
  <c r="AS40" i="5" s="1"/>
  <c r="AJ24" i="4"/>
  <c r="AO38" i="5" s="1"/>
  <c r="T24" i="4"/>
  <c r="Y38" i="5" s="1"/>
  <c r="AN22" i="4"/>
  <c r="AS36" i="5" s="1"/>
  <c r="X22" i="4"/>
  <c r="AC36" i="5" s="1"/>
  <c r="H22" i="4"/>
  <c r="AJ20" i="4"/>
  <c r="AO34" i="5"/>
  <c r="T20" i="4"/>
  <c r="Y34" i="5"/>
  <c r="D20" i="4"/>
  <c r="I34" i="5"/>
  <c r="AN18" i="4"/>
  <c r="AS32" i="5"/>
  <c r="X18" i="4"/>
  <c r="AC32" i="5"/>
  <c r="H18" i="4"/>
  <c r="M32" i="5"/>
  <c r="X16" i="4"/>
  <c r="AC30" i="5"/>
  <c r="AF15" i="4"/>
  <c r="AK29" i="5"/>
  <c r="H15" i="4"/>
  <c r="M29" i="5"/>
  <c r="AB10" i="4"/>
  <c r="AG24" i="5"/>
  <c r="P6" i="4"/>
  <c r="U20" i="5"/>
  <c r="AR26" i="4"/>
  <c r="AW40" i="5"/>
  <c r="AJ26" i="4"/>
  <c r="AO40" i="5"/>
  <c r="AB26" i="4"/>
  <c r="AG40" i="5"/>
  <c r="T26" i="4"/>
  <c r="Y40" i="5"/>
  <c r="L26" i="4"/>
  <c r="Q40" i="5"/>
  <c r="D26" i="4"/>
  <c r="I40" i="5"/>
  <c r="AN24" i="4"/>
  <c r="AS38" i="5"/>
  <c r="AF24" i="4"/>
  <c r="AK38" i="5"/>
  <c r="X24" i="4"/>
  <c r="AC38" i="5"/>
  <c r="P24" i="4"/>
  <c r="U38" i="5"/>
  <c r="H24" i="4"/>
  <c r="M38" i="5"/>
  <c r="AR23" i="4"/>
  <c r="AW37" i="5"/>
  <c r="AN23" i="4"/>
  <c r="AS37" i="5"/>
  <c r="AJ23" i="4"/>
  <c r="AO37" i="5"/>
  <c r="AF23" i="4"/>
  <c r="AK37" i="5"/>
  <c r="AB23" i="4"/>
  <c r="AG37" i="5"/>
  <c r="X23" i="4"/>
  <c r="AC37" i="5"/>
  <c r="T23" i="4"/>
  <c r="Y37" i="5"/>
  <c r="P23" i="4"/>
  <c r="U37" i="5"/>
  <c r="L23" i="4"/>
  <c r="Q37" i="5"/>
  <c r="H23" i="4"/>
  <c r="M37" i="5"/>
  <c r="D23" i="4"/>
  <c r="I37" i="5"/>
  <c r="AR22" i="4"/>
  <c r="AW36" i="5"/>
  <c r="AJ22" i="4"/>
  <c r="AO36" i="5"/>
  <c r="AB22" i="4"/>
  <c r="AG36" i="5"/>
  <c r="T22" i="4"/>
  <c r="Y36" i="5"/>
  <c r="L22" i="4"/>
  <c r="Q36" i="5"/>
  <c r="D22" i="4"/>
  <c r="I36" i="5"/>
  <c r="AN20" i="4"/>
  <c r="AS34" i="5"/>
  <c r="AF20" i="4"/>
  <c r="AK34" i="5"/>
  <c r="X20" i="4"/>
  <c r="AC34" i="5"/>
  <c r="P20" i="4"/>
  <c r="U34" i="5"/>
  <c r="H20" i="4"/>
  <c r="M34" i="5"/>
  <c r="AR19" i="4"/>
  <c r="AW33" i="5"/>
  <c r="AN19" i="4"/>
  <c r="AS33" i="5"/>
  <c r="AJ19" i="4"/>
  <c r="AO33" i="5"/>
  <c r="AF19" i="4"/>
  <c r="AK33" i="5"/>
  <c r="AB19" i="4"/>
  <c r="AG33" i="5"/>
  <c r="X19" i="4"/>
  <c r="AC33" i="5"/>
  <c r="T19" i="4"/>
  <c r="Y33" i="5"/>
  <c r="P19" i="4"/>
  <c r="U33" i="5"/>
  <c r="L19" i="4"/>
  <c r="Q33" i="5"/>
  <c r="H19" i="4"/>
  <c r="M33" i="5"/>
  <c r="D19" i="4"/>
  <c r="I33" i="5"/>
  <c r="AR18" i="4"/>
  <c r="AW32" i="5"/>
  <c r="AJ18" i="4"/>
  <c r="AO32" i="5"/>
  <c r="AB18" i="4"/>
  <c r="AG32" i="5"/>
  <c r="T18" i="4"/>
  <c r="Y32" i="5"/>
  <c r="L18" i="4"/>
  <c r="Q32" i="5"/>
  <c r="D18" i="4"/>
  <c r="I32" i="5"/>
  <c r="AF16" i="4"/>
  <c r="AK30" i="5"/>
  <c r="T16" i="4"/>
  <c r="Y30" i="5"/>
  <c r="AN15" i="4"/>
  <c r="AS29" i="5"/>
  <c r="X15" i="4"/>
  <c r="AC29" i="5"/>
  <c r="L15" i="4"/>
  <c r="Q29" i="5"/>
  <c r="D15" i="4"/>
  <c r="I29" i="5"/>
  <c r="AJ10" i="4"/>
  <c r="AO24" i="5"/>
  <c r="T10" i="4"/>
  <c r="Y24" i="5"/>
  <c r="D10" i="4"/>
  <c r="I24" i="5"/>
  <c r="AN6" i="4"/>
  <c r="AS20" i="5"/>
  <c r="X6" i="4"/>
  <c r="AC20" i="5"/>
  <c r="H6" i="4"/>
  <c r="M20" i="5"/>
  <c r="AR16" i="4"/>
  <c r="AW30" i="5"/>
  <c r="AJ16" i="4"/>
  <c r="AO30" i="5"/>
  <c r="AB16" i="4"/>
  <c r="AG30" i="5"/>
  <c r="AR15" i="4"/>
  <c r="AW29" i="5"/>
  <c r="AJ15" i="4"/>
  <c r="AO29" i="5"/>
  <c r="AB15" i="4"/>
  <c r="AG29" i="5"/>
  <c r="T15" i="4"/>
  <c r="Y29" i="5"/>
  <c r="AN10" i="4"/>
  <c r="AS24" i="5"/>
  <c r="AF10" i="4"/>
  <c r="AK24" i="5"/>
  <c r="X10" i="4"/>
  <c r="AC24" i="5"/>
  <c r="P10" i="4"/>
  <c r="U24" i="5"/>
  <c r="H10" i="4"/>
  <c r="M24" i="5"/>
  <c r="AR8" i="4"/>
  <c r="AW22" i="5"/>
  <c r="AJ8" i="4"/>
  <c r="AO22" i="5"/>
  <c r="AB8" i="4"/>
  <c r="AG22" i="5"/>
  <c r="T8" i="4"/>
  <c r="Y22" i="5"/>
  <c r="L8" i="4"/>
  <c r="Q22" i="5"/>
  <c r="D8" i="4"/>
  <c r="I22" i="5"/>
  <c r="F43" i="3"/>
  <c r="AS8" i="8"/>
  <c r="AX22" i="9" s="1"/>
  <c r="AC8" i="8"/>
  <c r="AH22" i="9" s="1"/>
  <c r="AF7" i="8"/>
  <c r="AK21" i="9" s="1"/>
  <c r="T7" i="8"/>
  <c r="Y21" i="9" s="1"/>
  <c r="AP7" i="4"/>
  <c r="AU21" i="5" s="1"/>
  <c r="AP9" i="4"/>
  <c r="AU23" i="5" s="1"/>
  <c r="AP11" i="4"/>
  <c r="AU25" i="5" s="1"/>
  <c r="AP14" i="4"/>
  <c r="AU28" i="5" s="1"/>
  <c r="AL7" i="4"/>
  <c r="AQ21" i="5" s="1"/>
  <c r="AL9" i="4"/>
  <c r="AQ23" i="5" s="1"/>
  <c r="AL11" i="4"/>
  <c r="AQ25" i="5" s="1"/>
  <c r="AL14" i="4"/>
  <c r="AQ28" i="5" s="1"/>
  <c r="AH7" i="4"/>
  <c r="AM21" i="5" s="1"/>
  <c r="AH9" i="4"/>
  <c r="AM23" i="5" s="1"/>
  <c r="AH11" i="4"/>
  <c r="AM25" i="5" s="1"/>
  <c r="AH14" i="4"/>
  <c r="AM28" i="5" s="1"/>
  <c r="AD7" i="4"/>
  <c r="AI21" i="5" s="1"/>
  <c r="AD9" i="4"/>
  <c r="AI23" i="5" s="1"/>
  <c r="AD11" i="4"/>
  <c r="AI25" i="5" s="1"/>
  <c r="AD14" i="4"/>
  <c r="AI28" i="5" s="1"/>
  <c r="Z7" i="4"/>
  <c r="AE21" i="5" s="1"/>
  <c r="Z9" i="4"/>
  <c r="AE23" i="5" s="1"/>
  <c r="Z11" i="4"/>
  <c r="AE25" i="5" s="1"/>
  <c r="Z14" i="4"/>
  <c r="AE28" i="5" s="1"/>
  <c r="V7" i="4"/>
  <c r="AA21" i="5" s="1"/>
  <c r="V9" i="4"/>
  <c r="AA23" i="5" s="1"/>
  <c r="V11" i="4"/>
  <c r="AA25" i="5" s="1"/>
  <c r="V14" i="4"/>
  <c r="AA28" i="5" s="1"/>
  <c r="R7" i="4"/>
  <c r="W21" i="5" s="1"/>
  <c r="R9" i="4"/>
  <c r="W23" i="5" s="1"/>
  <c r="R11" i="4"/>
  <c r="W25" i="5" s="1"/>
  <c r="R14" i="4"/>
  <c r="W28" i="5" s="1"/>
  <c r="N7" i="4"/>
  <c r="S21" i="5" s="1"/>
  <c r="N9" i="4"/>
  <c r="S23" i="5" s="1"/>
  <c r="N11" i="4"/>
  <c r="S25" i="5" s="1"/>
  <c r="N14" i="4"/>
  <c r="S28" i="5" s="1"/>
  <c r="N16" i="4"/>
  <c r="S30" i="5" s="1"/>
  <c r="J7" i="4"/>
  <c r="O21" i="5" s="1"/>
  <c r="J9" i="4"/>
  <c r="O23" i="5" s="1"/>
  <c r="J11" i="4"/>
  <c r="O25" i="5" s="1"/>
  <c r="J14" i="4"/>
  <c r="O28" i="5" s="1"/>
  <c r="J16" i="4"/>
  <c r="O30" i="5" s="1"/>
  <c r="F7" i="4"/>
  <c r="K21" i="5" s="1"/>
  <c r="F9" i="4"/>
  <c r="K23" i="5" s="1"/>
  <c r="F11" i="4"/>
  <c r="K25" i="5" s="1"/>
  <c r="F14" i="4"/>
  <c r="K28" i="5" s="1"/>
  <c r="F16" i="4"/>
  <c r="K30" i="5" s="1"/>
  <c r="B7" i="4"/>
  <c r="G21" i="5" s="1"/>
  <c r="B9" i="4"/>
  <c r="G23" i="5" s="1"/>
  <c r="B11" i="4"/>
  <c r="G25" i="5" s="1"/>
  <c r="B14" i="4"/>
  <c r="G28" i="5" s="1"/>
  <c r="B16" i="4"/>
  <c r="G30" i="5" s="1"/>
  <c r="AR7" i="4"/>
  <c r="AW21" i="5" s="1"/>
  <c r="AR9" i="4"/>
  <c r="AW23" i="5" s="1"/>
  <c r="AR11" i="4"/>
  <c r="AW25" i="5" s="1"/>
  <c r="AR14" i="4"/>
  <c r="AW28" i="5" s="1"/>
  <c r="AN7" i="4"/>
  <c r="AS21" i="5" s="1"/>
  <c r="AN9" i="4"/>
  <c r="AS23" i="5" s="1"/>
  <c r="AN11" i="4"/>
  <c r="AS25" i="5" s="1"/>
  <c r="AN14" i="4"/>
  <c r="AS28" i="5" s="1"/>
  <c r="AJ7" i="4"/>
  <c r="AO21" i="5" s="1"/>
  <c r="AJ9" i="4"/>
  <c r="AO23" i="5" s="1"/>
  <c r="AJ11" i="4"/>
  <c r="AO25" i="5" s="1"/>
  <c r="AJ14" i="4"/>
  <c r="AO28" i="5" s="1"/>
  <c r="AF7" i="4"/>
  <c r="AK21" i="5" s="1"/>
  <c r="AF9" i="4"/>
  <c r="AK23" i="5" s="1"/>
  <c r="AF11" i="4"/>
  <c r="AK25" i="5" s="1"/>
  <c r="AF14" i="4"/>
  <c r="AK28" i="5" s="1"/>
  <c r="AB7" i="4"/>
  <c r="AG21" i="5" s="1"/>
  <c r="AB9" i="4"/>
  <c r="AG23" i="5" s="1"/>
  <c r="AB11" i="4"/>
  <c r="AG25" i="5" s="1"/>
  <c r="AB14" i="4"/>
  <c r="AG28" i="5" s="1"/>
  <c r="X7" i="4"/>
  <c r="AC21" i="5" s="1"/>
  <c r="X9" i="4"/>
  <c r="AC23" i="5" s="1"/>
  <c r="X11" i="4"/>
  <c r="AC25" i="5" s="1"/>
  <c r="X14" i="4"/>
  <c r="AC28" i="5" s="1"/>
  <c r="T7" i="4"/>
  <c r="Y21" i="5" s="1"/>
  <c r="T9" i="4"/>
  <c r="Y23" i="5" s="1"/>
  <c r="T11" i="4"/>
  <c r="Y25" i="5" s="1"/>
  <c r="T14" i="4"/>
  <c r="Y28" i="5" s="1"/>
  <c r="P7" i="4"/>
  <c r="U21" i="5" s="1"/>
  <c r="P9" i="4"/>
  <c r="U23" i="5" s="1"/>
  <c r="P11" i="4"/>
  <c r="U25" i="5" s="1"/>
  <c r="P14" i="4"/>
  <c r="U28" i="5" s="1"/>
  <c r="L7" i="4"/>
  <c r="Q21" i="5" s="1"/>
  <c r="L9" i="4"/>
  <c r="Q23" i="5" s="1"/>
  <c r="L11" i="4"/>
  <c r="Q25" i="5" s="1"/>
  <c r="L14" i="4"/>
  <c r="Q28" i="5" s="1"/>
  <c r="L16" i="4"/>
  <c r="Q30" i="5" s="1"/>
  <c r="H7" i="4"/>
  <c r="M21" i="5" s="1"/>
  <c r="H9" i="4"/>
  <c r="M23" i="5" s="1"/>
  <c r="H11" i="4"/>
  <c r="M25" i="5" s="1"/>
  <c r="H14" i="4"/>
  <c r="M28" i="5" s="1"/>
  <c r="H16" i="4"/>
  <c r="M30" i="5" s="1"/>
  <c r="D7" i="4"/>
  <c r="I21" i="5" s="1"/>
  <c r="D9" i="4"/>
  <c r="I23" i="5" s="1"/>
  <c r="D11" i="4"/>
  <c r="I25" i="5" s="1"/>
  <c r="D14" i="4"/>
  <c r="I28" i="5" s="1"/>
  <c r="D16" i="4"/>
  <c r="I30" i="5" s="1"/>
  <c r="AP26" i="4"/>
  <c r="AU40" i="5" s="1"/>
  <c r="AL26" i="4"/>
  <c r="AQ40" i="5" s="1"/>
  <c r="AH26" i="4"/>
  <c r="AM40" i="5" s="1"/>
  <c r="AD26" i="4"/>
  <c r="AI40" i="5" s="1"/>
  <c r="Z26" i="4"/>
  <c r="AE40" i="5" s="1"/>
  <c r="V26" i="4"/>
  <c r="AA40" i="5" s="1"/>
  <c r="R26" i="4"/>
  <c r="W40" i="5" s="1"/>
  <c r="N26" i="4"/>
  <c r="S40" i="5" s="1"/>
  <c r="J26" i="4"/>
  <c r="O40" i="5" s="1"/>
  <c r="F26" i="4"/>
  <c r="K40" i="5" s="1"/>
  <c r="B26" i="4"/>
  <c r="G40" i="5" s="1"/>
  <c r="AP24" i="4"/>
  <c r="AU38" i="5" s="1"/>
  <c r="AL24" i="4"/>
  <c r="AQ38" i="5" s="1"/>
  <c r="AH24" i="4"/>
  <c r="AM38" i="5" s="1"/>
  <c r="AD24" i="4"/>
  <c r="AI38" i="5" s="1"/>
  <c r="Z24" i="4"/>
  <c r="AE38" i="5" s="1"/>
  <c r="V24" i="4"/>
  <c r="AA38" i="5" s="1"/>
  <c r="R24" i="4"/>
  <c r="W38" i="5" s="1"/>
  <c r="N24" i="4"/>
  <c r="S38" i="5" s="1"/>
  <c r="J24" i="4"/>
  <c r="O38" i="5" s="1"/>
  <c r="F24" i="4"/>
  <c r="K38" i="5" s="1"/>
  <c r="B24" i="4"/>
  <c r="G38" i="5" s="1"/>
  <c r="AP22" i="4"/>
  <c r="AU36" i="5" s="1"/>
  <c r="AL22" i="4"/>
  <c r="AQ36" i="5" s="1"/>
  <c r="AH22" i="4"/>
  <c r="AM36" i="5" s="1"/>
  <c r="AD22" i="4"/>
  <c r="AI36" i="5" s="1"/>
  <c r="Z22" i="4"/>
  <c r="AE36" i="5" s="1"/>
  <c r="V22" i="4"/>
  <c r="AA36" i="5" s="1"/>
  <c r="R22" i="4"/>
  <c r="W36" i="5" s="1"/>
  <c r="N22" i="4"/>
  <c r="S36" i="5" s="1"/>
  <c r="J22" i="4"/>
  <c r="O36" i="5" s="1"/>
  <c r="F22" i="4"/>
  <c r="K36" i="5" s="1"/>
  <c r="B22" i="4"/>
  <c r="G36" i="5" s="1"/>
  <c r="AP20" i="4"/>
  <c r="AU34" i="5" s="1"/>
  <c r="AL20" i="4"/>
  <c r="AQ34" i="5" s="1"/>
  <c r="AH20" i="4"/>
  <c r="AM34" i="5" s="1"/>
  <c r="AD20" i="4"/>
  <c r="AI34" i="5" s="1"/>
  <c r="Z20" i="4"/>
  <c r="AE34" i="5" s="1"/>
  <c r="V20" i="4"/>
  <c r="AA34" i="5" s="1"/>
  <c r="R20" i="4"/>
  <c r="W34" i="5" s="1"/>
  <c r="N20" i="4"/>
  <c r="S34" i="5" s="1"/>
  <c r="J20" i="4"/>
  <c r="O34" i="5" s="1"/>
  <c r="F20" i="4"/>
  <c r="K34" i="5" s="1"/>
  <c r="B20" i="4"/>
  <c r="G34" i="5" s="1"/>
  <c r="AP18" i="4"/>
  <c r="AU32" i="5" s="1"/>
  <c r="AL18" i="4"/>
  <c r="AQ32" i="5" s="1"/>
  <c r="AH18" i="4"/>
  <c r="AM32" i="5" s="1"/>
  <c r="AD18" i="4"/>
  <c r="AI32" i="5" s="1"/>
  <c r="Z18" i="4"/>
  <c r="AE32" i="5" s="1"/>
  <c r="V18" i="4"/>
  <c r="AA32" i="5" s="1"/>
  <c r="R18" i="4"/>
  <c r="W32" i="5" s="1"/>
  <c r="N18" i="4"/>
  <c r="S32" i="5" s="1"/>
  <c r="J18" i="4"/>
  <c r="O32" i="5" s="1"/>
  <c r="F18" i="4"/>
  <c r="K32" i="5" s="1"/>
  <c r="B18" i="4"/>
  <c r="G32" i="5" s="1"/>
  <c r="AP16" i="4"/>
  <c r="AU30" i="5" s="1"/>
  <c r="AL16" i="4"/>
  <c r="AQ30" i="5" s="1"/>
  <c r="AH16" i="4"/>
  <c r="AM30" i="5" s="1"/>
  <c r="AD16" i="4"/>
  <c r="AI30" i="5" s="1"/>
  <c r="Z16" i="4"/>
  <c r="AE30" i="5" s="1"/>
  <c r="V16" i="4"/>
  <c r="AA30" i="5" s="1"/>
  <c r="R16" i="4"/>
  <c r="W30" i="5" s="1"/>
  <c r="AP15" i="4"/>
  <c r="AU29" i="5" s="1"/>
  <c r="AL15" i="4"/>
  <c r="AQ29" i="5" s="1"/>
  <c r="AH15" i="4"/>
  <c r="AM29" i="5" s="1"/>
  <c r="AD15" i="4"/>
  <c r="AI29" i="5" s="1"/>
  <c r="Z15" i="4"/>
  <c r="AE29" i="5" s="1"/>
  <c r="V15" i="4"/>
  <c r="AA29" i="5" s="1"/>
  <c r="R15" i="4"/>
  <c r="W29" i="5" s="1"/>
  <c r="N15" i="4"/>
  <c r="S29" i="5" s="1"/>
  <c r="J15" i="4"/>
  <c r="O29" i="5" s="1"/>
  <c r="F15" i="4"/>
  <c r="K29" i="5" s="1"/>
  <c r="B15" i="4"/>
  <c r="G29" i="5" s="1"/>
  <c r="AP10" i="4"/>
  <c r="AU24" i="5" s="1"/>
  <c r="AL10" i="4"/>
  <c r="AQ24" i="5" s="1"/>
  <c r="AH10" i="4"/>
  <c r="AM24" i="5" s="1"/>
  <c r="AD10" i="4"/>
  <c r="AI24" i="5" s="1"/>
  <c r="Z10" i="4"/>
  <c r="AE24" i="5" s="1"/>
  <c r="V10" i="4"/>
  <c r="AA24" i="5" s="1"/>
  <c r="R10" i="4"/>
  <c r="W24" i="5" s="1"/>
  <c r="N10" i="4"/>
  <c r="S24" i="5" s="1"/>
  <c r="J10" i="4"/>
  <c r="O24" i="5" s="1"/>
  <c r="F10" i="4"/>
  <c r="K24" i="5" s="1"/>
  <c r="B10" i="4"/>
  <c r="G24" i="5" s="1"/>
  <c r="AP6" i="4"/>
  <c r="AU20" i="5" s="1"/>
  <c r="AL6" i="4"/>
  <c r="AQ20" i="5" s="1"/>
  <c r="AH6" i="4"/>
  <c r="AM20" i="5" s="1"/>
  <c r="AD6" i="4"/>
  <c r="AI20" i="5" s="1"/>
  <c r="Z6" i="4"/>
  <c r="AE20" i="5" s="1"/>
  <c r="V6" i="4"/>
  <c r="AA20" i="5" s="1"/>
  <c r="R6" i="4"/>
  <c r="W20" i="5" s="1"/>
  <c r="N6" i="4"/>
  <c r="S20" i="5" s="1"/>
  <c r="J6" i="4"/>
  <c r="O20" i="5" s="1"/>
  <c r="F6" i="4"/>
  <c r="K20" i="5" s="1"/>
  <c r="B6" i="4"/>
  <c r="G20" i="5" s="1"/>
  <c r="AS1" i="4"/>
  <c r="AQ1" i="4"/>
  <c r="AO1" i="4"/>
  <c r="AO3" i="4" s="1"/>
  <c r="AM1" i="4"/>
  <c r="AK1" i="4"/>
  <c r="AK3" i="4"/>
  <c r="AI1" i="4"/>
  <c r="AG1" i="4"/>
  <c r="AG3" i="4" s="1"/>
  <c r="AE1" i="4"/>
  <c r="AC1" i="4"/>
  <c r="AC3" i="4"/>
  <c r="AA1" i="4"/>
  <c r="Y1" i="4"/>
  <c r="Y3" i="4" s="1"/>
  <c r="W1" i="4"/>
  <c r="U1" i="4"/>
  <c r="U3" i="4"/>
  <c r="S1" i="4"/>
  <c r="Q1" i="4"/>
  <c r="Q3" i="4" s="1"/>
  <c r="O1" i="4"/>
  <c r="M1" i="4"/>
  <c r="M3" i="4"/>
  <c r="K1" i="4"/>
  <c r="I1" i="4"/>
  <c r="I3" i="4" s="1"/>
  <c r="G1" i="4"/>
  <c r="E1" i="4"/>
  <c r="E3" i="4"/>
  <c r="C1" i="4"/>
  <c r="A1" i="4"/>
  <c r="A3" i="4" s="1"/>
  <c r="AR3" i="2"/>
  <c r="AO11" i="2"/>
  <c r="AT25" i="3"/>
  <c r="AO10" i="2"/>
  <c r="AT24" i="3"/>
  <c r="AK8" i="2"/>
  <c r="AP22" i="3"/>
  <c r="AK7" i="2"/>
  <c r="AP21" i="3"/>
  <c r="AK6" i="2"/>
  <c r="AP20" i="3"/>
  <c r="AJ8" i="2"/>
  <c r="AO22" i="3"/>
  <c r="AJ7" i="2"/>
  <c r="AO21" i="3"/>
  <c r="AJ6" i="2"/>
  <c r="AO20" i="3"/>
  <c r="AJ11" i="2"/>
  <c r="AO25" i="3"/>
  <c r="AJ18" i="2"/>
  <c r="AO32" i="3"/>
  <c r="AJ19" i="2"/>
  <c r="AO33" i="3"/>
  <c r="AJ23" i="2"/>
  <c r="AO37" i="3"/>
  <c r="AJ24" i="2"/>
  <c r="AO38" i="3"/>
  <c r="AJ26" i="2"/>
  <c r="AO40" i="3"/>
  <c r="AJ14" i="2"/>
  <c r="AO28" i="3"/>
  <c r="AJ16" i="2"/>
  <c r="AO30" i="3"/>
  <c r="AJ20" i="2"/>
  <c r="AO34" i="3"/>
  <c r="AJ21" i="2"/>
  <c r="AO35" i="3"/>
  <c r="AJ22" i="2"/>
  <c r="AO36" i="3"/>
  <c r="AJ25" i="2"/>
  <c r="AO39" i="3"/>
  <c r="AG26" i="2"/>
  <c r="AL40" i="3"/>
  <c r="AG25" i="2"/>
  <c r="AL39" i="3"/>
  <c r="AG24" i="2"/>
  <c r="AL38" i="3"/>
  <c r="AG22" i="2"/>
  <c r="AL36" i="3"/>
  <c r="AG19" i="2"/>
  <c r="AL33" i="3"/>
  <c r="AG17" i="2"/>
  <c r="AL31" i="3"/>
  <c r="AG16" i="2"/>
  <c r="AL30" i="3"/>
  <c r="AG12" i="2"/>
  <c r="AL26" i="3"/>
  <c r="AF18" i="2"/>
  <c r="AK32" i="3"/>
  <c r="AF17" i="2"/>
  <c r="AK31" i="3"/>
  <c r="AF14" i="2"/>
  <c r="AK28" i="3"/>
  <c r="AF12" i="2"/>
  <c r="AK26" i="3"/>
  <c r="AE2" i="2"/>
  <c r="AD26" i="2"/>
  <c r="AI40" i="3" s="1"/>
  <c r="AD23" i="2"/>
  <c r="AI37" i="3" s="1"/>
  <c r="AD22" i="2"/>
  <c r="AI36" i="3" s="1"/>
  <c r="AD21" i="2"/>
  <c r="AI35" i="3" s="1"/>
  <c r="AD19" i="2"/>
  <c r="AI33" i="3" s="1"/>
  <c r="AD18" i="2"/>
  <c r="AI32" i="3" s="1"/>
  <c r="AD16" i="2"/>
  <c r="AI30" i="3" s="1"/>
  <c r="AD8" i="2"/>
  <c r="AI22" i="3" s="1"/>
  <c r="AD6" i="2"/>
  <c r="AI20" i="3" s="1"/>
  <c r="X2" i="2"/>
  <c r="W8" i="2"/>
  <c r="AB22" i="3"/>
  <c r="W9" i="2"/>
  <c r="AB23" i="3"/>
  <c r="T6" i="2"/>
  <c r="Y20" i="3"/>
  <c r="S12" i="2"/>
  <c r="X26" i="3"/>
  <c r="S24" i="2"/>
  <c r="X38" i="3"/>
  <c r="S22" i="2"/>
  <c r="X36" i="3"/>
  <c r="S11" i="2"/>
  <c r="X25" i="3"/>
  <c r="K3" i="2"/>
  <c r="AF6" i="2"/>
  <c r="AK20" i="3" s="1"/>
  <c r="AS15" i="2"/>
  <c r="AX29" i="3" s="1"/>
  <c r="AS26" i="2"/>
  <c r="AX40" i="3" s="1"/>
  <c r="AS6" i="2"/>
  <c r="AX20" i="3" s="1"/>
  <c r="AS7" i="2"/>
  <c r="AX21" i="3" s="1"/>
  <c r="AS8" i="2"/>
  <c r="AX22" i="3" s="1"/>
  <c r="AS9" i="2"/>
  <c r="AX23" i="3" s="1"/>
  <c r="AS10" i="2"/>
  <c r="AX24" i="3" s="1"/>
  <c r="AS11" i="2"/>
  <c r="AX25" i="3" s="1"/>
  <c r="AS12" i="2"/>
  <c r="AX26" i="3" s="1"/>
  <c r="AS14" i="2"/>
  <c r="AX28" i="3" s="1"/>
  <c r="AS16" i="2"/>
  <c r="AX30" i="3" s="1"/>
  <c r="AS17" i="2"/>
  <c r="AX31" i="3" s="1"/>
  <c r="AS18" i="2"/>
  <c r="AX32" i="3" s="1"/>
  <c r="AS20" i="2"/>
  <c r="AX34" i="3" s="1"/>
  <c r="AS21" i="2"/>
  <c r="AX35" i="3" s="1"/>
  <c r="AS22" i="2"/>
  <c r="AX36" i="3" s="1"/>
  <c r="AS23" i="2"/>
  <c r="AX37" i="3" s="1"/>
  <c r="AS25" i="2"/>
  <c r="AX39" i="3" s="1"/>
  <c r="AS19" i="2"/>
  <c r="AX33" i="3" s="1"/>
  <c r="AS24" i="2"/>
  <c r="AX38" i="3" s="1"/>
  <c r="AR10" i="2"/>
  <c r="AW24" i="3" s="1"/>
  <c r="AR12" i="2"/>
  <c r="AW26" i="3" s="1"/>
  <c r="AR17" i="2"/>
  <c r="AW31" i="3" s="1"/>
  <c r="AR21" i="2"/>
  <c r="AW35" i="3" s="1"/>
  <c r="AR23" i="2"/>
  <c r="AW37" i="3" s="1"/>
  <c r="AR24" i="2"/>
  <c r="AW38" i="3" s="1"/>
  <c r="AR25" i="2"/>
  <c r="AW39" i="3" s="1"/>
  <c r="AR26" i="2"/>
  <c r="AW40" i="3" s="1"/>
  <c r="AR7" i="2"/>
  <c r="AW21" i="3" s="1"/>
  <c r="AR9" i="2"/>
  <c r="AW23" i="3" s="1"/>
  <c r="AR11" i="2"/>
  <c r="AW25" i="3" s="1"/>
  <c r="AR14" i="2"/>
  <c r="AW28" i="3" s="1"/>
  <c r="AR15" i="2"/>
  <c r="AW29" i="3" s="1"/>
  <c r="AR16" i="2"/>
  <c r="AW30" i="3" s="1"/>
  <c r="AR18" i="2"/>
  <c r="AW32" i="3" s="1"/>
  <c r="AR19" i="2"/>
  <c r="AW33" i="3" s="1"/>
  <c r="AR20" i="2"/>
  <c r="AW34" i="3" s="1"/>
  <c r="AR22" i="2"/>
  <c r="AW36" i="3" s="1"/>
  <c r="AR6" i="2"/>
  <c r="AW20" i="3" s="1"/>
  <c r="AR8" i="2"/>
  <c r="AW22" i="3" s="1"/>
  <c r="AQ3" i="2"/>
  <c r="AK9" i="2"/>
  <c r="AP23" i="3"/>
  <c r="AJ17" i="2"/>
  <c r="AO31" i="3"/>
  <c r="AJ15" i="2"/>
  <c r="AO29" i="3"/>
  <c r="AJ12" i="2"/>
  <c r="AO26" i="3"/>
  <c r="AJ10" i="2"/>
  <c r="AO24" i="3"/>
  <c r="AJ9" i="2"/>
  <c r="AO23" i="3"/>
  <c r="AI16" i="2"/>
  <c r="AN30" i="3"/>
  <c r="AI12" i="2"/>
  <c r="AN26" i="3"/>
  <c r="AI7" i="2"/>
  <c r="AN21" i="3"/>
  <c r="AH3" i="2"/>
  <c r="AH2" i="2"/>
  <c r="AH11" i="2" s="1"/>
  <c r="AG9" i="2"/>
  <c r="AL23" i="3"/>
  <c r="AF8" i="2"/>
  <c r="AK22" i="3"/>
  <c r="AD14" i="2"/>
  <c r="AI28" i="3"/>
  <c r="AD12" i="2"/>
  <c r="AI26" i="3"/>
  <c r="AD11" i="2"/>
  <c r="AI25" i="3"/>
  <c r="AD10" i="2"/>
  <c r="AI24" i="3"/>
  <c r="V7" i="2"/>
  <c r="AA21" i="3"/>
  <c r="V16" i="2"/>
  <c r="AA30" i="3"/>
  <c r="V17" i="2"/>
  <c r="AA31" i="3"/>
  <c r="V18" i="2"/>
  <c r="AA32" i="3"/>
  <c r="V21" i="2"/>
  <c r="AA35" i="3"/>
  <c r="V24" i="2"/>
  <c r="AA38" i="3"/>
  <c r="V8" i="2"/>
  <c r="AA22" i="3"/>
  <c r="V25" i="2"/>
  <c r="AA39" i="3"/>
  <c r="V20" i="2"/>
  <c r="AA34" i="3"/>
  <c r="V15" i="2"/>
  <c r="AA29" i="3"/>
  <c r="V6" i="2"/>
  <c r="AA20" i="3"/>
  <c r="U1" i="2"/>
  <c r="S23" i="2"/>
  <c r="X37" i="3" s="1"/>
  <c r="S21" i="2"/>
  <c r="X35" i="3" s="1"/>
  <c r="S20" i="2"/>
  <c r="X34" i="3" s="1"/>
  <c r="S16" i="2"/>
  <c r="X30" i="3" s="1"/>
  <c r="S14" i="2"/>
  <c r="X28" i="3" s="1"/>
  <c r="S10" i="2"/>
  <c r="X24" i="3" s="1"/>
  <c r="S9" i="2"/>
  <c r="X23" i="3" s="1"/>
  <c r="S8" i="2"/>
  <c r="X22" i="3" s="1"/>
  <c r="S7" i="2"/>
  <c r="X21" i="3" s="1"/>
  <c r="R6" i="2"/>
  <c r="W20" i="3" s="1"/>
  <c r="R24" i="2"/>
  <c r="W38" i="3" s="1"/>
  <c r="R23" i="2"/>
  <c r="W37" i="3" s="1"/>
  <c r="R22" i="2"/>
  <c r="W36" i="3" s="1"/>
  <c r="R21" i="2"/>
  <c r="W35" i="3" s="1"/>
  <c r="R19" i="2"/>
  <c r="W33" i="3" s="1"/>
  <c r="R16" i="2"/>
  <c r="W30" i="3" s="1"/>
  <c r="R15" i="2"/>
  <c r="W29" i="3" s="1"/>
  <c r="R9" i="2"/>
  <c r="W23" i="3" s="1"/>
  <c r="AA2" i="2"/>
  <c r="Y6" i="2"/>
  <c r="AD20" i="3"/>
  <c r="AK14" i="2"/>
  <c r="AP28" i="3"/>
  <c r="AI15" i="2"/>
  <c r="AN29" i="3"/>
  <c r="AM25" i="3"/>
  <c r="AG15" i="2"/>
  <c r="AL29" i="3"/>
  <c r="AG14" i="2"/>
  <c r="AL28" i="3"/>
  <c r="AG11" i="2"/>
  <c r="AL25" i="3"/>
  <c r="AF11" i="2"/>
  <c r="AK25" i="3"/>
  <c r="AF10" i="2"/>
  <c r="AK24" i="3"/>
  <c r="AF9" i="2"/>
  <c r="AK23" i="3"/>
  <c r="AC14" i="2"/>
  <c r="AH28" i="3"/>
  <c r="AC15" i="2"/>
  <c r="AH29" i="3"/>
  <c r="AC21" i="2"/>
  <c r="AH35" i="3"/>
  <c r="AC23" i="2"/>
  <c r="AH37" i="3"/>
  <c r="AC24" i="2"/>
  <c r="AH38" i="3"/>
  <c r="AC26" i="2"/>
  <c r="AH40" i="3"/>
  <c r="AC25" i="2"/>
  <c r="AH39" i="3"/>
  <c r="AC6" i="2"/>
  <c r="AH20" i="3"/>
  <c r="AC7" i="2"/>
  <c r="AH21" i="3"/>
  <c r="AC12" i="2"/>
  <c r="AH26" i="3"/>
  <c r="AC16" i="2"/>
  <c r="AH30" i="3"/>
  <c r="AC17" i="2"/>
  <c r="AH31" i="3"/>
  <c r="AC18" i="2"/>
  <c r="AH32" i="3"/>
  <c r="AC19" i="2"/>
  <c r="AH33" i="3"/>
  <c r="AC20" i="2"/>
  <c r="AH34" i="3"/>
  <c r="AC22" i="2"/>
  <c r="AH36" i="3"/>
  <c r="AC8" i="2"/>
  <c r="AH22" i="3"/>
  <c r="AC11" i="2"/>
  <c r="AH25" i="3"/>
  <c r="AC10" i="2"/>
  <c r="AH24" i="3"/>
  <c r="AC9" i="2"/>
  <c r="AH23" i="3"/>
  <c r="AB2" i="2"/>
  <c r="AB7" i="2"/>
  <c r="AG21" i="3" s="1"/>
  <c r="AB3" i="2"/>
  <c r="Z6" i="2"/>
  <c r="AE20" i="3"/>
  <c r="Z21" i="2"/>
  <c r="AE35" i="3"/>
  <c r="Z15" i="2"/>
  <c r="AE29" i="3"/>
  <c r="Z16" i="2"/>
  <c r="AE30" i="3"/>
  <c r="Z18" i="2"/>
  <c r="AE32" i="3"/>
  <c r="Z20" i="2"/>
  <c r="AE34" i="3"/>
  <c r="Z22" i="2"/>
  <c r="AE36" i="3"/>
  <c r="Z23" i="2"/>
  <c r="AE37" i="3"/>
  <c r="Z10" i="2"/>
  <c r="AE24" i="3"/>
  <c r="Z8" i="2"/>
  <c r="AE22" i="3"/>
  <c r="Z7" i="2"/>
  <c r="AE21" i="3"/>
  <c r="Z26" i="2"/>
  <c r="AE40" i="3"/>
  <c r="Z25" i="2"/>
  <c r="AE39" i="3"/>
  <c r="Z24" i="2"/>
  <c r="AE38" i="3"/>
  <c r="Z19" i="2"/>
  <c r="AE33" i="3"/>
  <c r="Z17" i="2"/>
  <c r="AE31" i="3"/>
  <c r="Z14" i="2"/>
  <c r="AE28" i="3"/>
  <c r="Z12" i="2"/>
  <c r="AE26" i="3"/>
  <c r="Z11" i="2"/>
  <c r="AE25" i="3"/>
  <c r="Z9" i="2"/>
  <c r="AE23" i="3"/>
  <c r="Y11" i="2"/>
  <c r="AD25" i="3"/>
  <c r="Y10" i="2"/>
  <c r="AD24" i="3"/>
  <c r="Y9" i="2"/>
  <c r="AD23" i="3"/>
  <c r="Y8" i="2"/>
  <c r="AD22" i="3"/>
  <c r="V12" i="2"/>
  <c r="AA26" i="3"/>
  <c r="V9" i="2"/>
  <c r="AA23" i="3"/>
  <c r="R7" i="2"/>
  <c r="W21" i="3"/>
  <c r="J3" i="2"/>
  <c r="H3" i="2"/>
  <c r="F3" i="2"/>
  <c r="F9" i="2" s="1"/>
  <c r="K23" i="3" s="1"/>
  <c r="W26" i="2"/>
  <c r="AB40" i="3" s="1"/>
  <c r="W25" i="2"/>
  <c r="AB39" i="3" s="1"/>
  <c r="W24" i="2"/>
  <c r="AB38" i="3" s="1"/>
  <c r="W22" i="2"/>
  <c r="AB36" i="3" s="1"/>
  <c r="W21" i="2"/>
  <c r="AB35" i="3" s="1"/>
  <c r="W20" i="2"/>
  <c r="AB34" i="3" s="1"/>
  <c r="W14" i="2"/>
  <c r="AB28" i="3" s="1"/>
  <c r="W12" i="2"/>
  <c r="AB26" i="3" s="1"/>
  <c r="W10" i="2"/>
  <c r="AB24" i="3" s="1"/>
  <c r="V26" i="2"/>
  <c r="AA40" i="3" s="1"/>
  <c r="V23" i="2"/>
  <c r="AA37" i="3" s="1"/>
  <c r="V22" i="2"/>
  <c r="AA36" i="3" s="1"/>
  <c r="V19" i="2"/>
  <c r="AA33" i="3" s="1"/>
  <c r="V14" i="2"/>
  <c r="AA28" i="3" s="1"/>
  <c r="V11" i="2"/>
  <c r="AA25" i="3" s="1"/>
  <c r="V10" i="2"/>
  <c r="AA24" i="3" s="1"/>
  <c r="T25" i="2"/>
  <c r="Y39" i="3" s="1"/>
  <c r="T23" i="2"/>
  <c r="Y37" i="3" s="1"/>
  <c r="T21" i="2"/>
  <c r="Y35" i="3" s="1"/>
  <c r="T19" i="2"/>
  <c r="Y33" i="3" s="1"/>
  <c r="T18" i="2"/>
  <c r="Y32" i="3"/>
  <c r="T14" i="2"/>
  <c r="Y28" i="3"/>
  <c r="T12" i="2"/>
  <c r="Y26" i="3"/>
  <c r="T10" i="2"/>
  <c r="Y24" i="3"/>
  <c r="T9" i="2"/>
  <c r="Y23" i="3"/>
  <c r="T8" i="2"/>
  <c r="Y22" i="3"/>
  <c r="T7" i="2"/>
  <c r="Y21" i="3"/>
  <c r="R14" i="2"/>
  <c r="W28" i="3"/>
  <c r="R12" i="2"/>
  <c r="W26" i="3"/>
  <c r="R11" i="2"/>
  <c r="W25" i="3"/>
  <c r="E1" i="2"/>
  <c r="A3" i="2"/>
  <c r="AS6" i="8"/>
  <c r="AX20" i="9" s="1"/>
  <c r="AC6" i="8"/>
  <c r="AH20" i="9"/>
  <c r="C3" i="6"/>
  <c r="C2" i="6"/>
  <c r="G2" i="6"/>
  <c r="G3" i="6"/>
  <c r="K2" i="6"/>
  <c r="K3" i="6"/>
  <c r="O2" i="6"/>
  <c r="O3" i="6"/>
  <c r="S2" i="6"/>
  <c r="S3" i="6"/>
  <c r="D10" i="6"/>
  <c r="I24" i="7"/>
  <c r="D15" i="6"/>
  <c r="I29" i="7"/>
  <c r="D17" i="6"/>
  <c r="I31" i="7"/>
  <c r="D20" i="6"/>
  <c r="I34" i="7"/>
  <c r="D21" i="6"/>
  <c r="I35" i="7"/>
  <c r="D24" i="6"/>
  <c r="I38" i="7"/>
  <c r="D26" i="6"/>
  <c r="I40" i="7"/>
  <c r="D8" i="6"/>
  <c r="I22" i="7"/>
  <c r="D13" i="6"/>
  <c r="I27" i="7"/>
  <c r="D18" i="6"/>
  <c r="I32" i="7"/>
  <c r="D22" i="6"/>
  <c r="I36" i="7"/>
  <c r="D23" i="6"/>
  <c r="I37" i="7"/>
  <c r="D25" i="6"/>
  <c r="I39" i="7"/>
  <c r="D27" i="6"/>
  <c r="I41" i="7"/>
  <c r="L9" i="6"/>
  <c r="Q23" i="7"/>
  <c r="L10" i="6"/>
  <c r="Q24" i="7"/>
  <c r="L11" i="6"/>
  <c r="Q25" i="7"/>
  <c r="L15" i="6"/>
  <c r="Q29" i="7"/>
  <c r="L17" i="6"/>
  <c r="Q31" i="7"/>
  <c r="L18" i="6"/>
  <c r="Q32" i="7"/>
  <c r="L20" i="6"/>
  <c r="Q34" i="7"/>
  <c r="L23" i="6"/>
  <c r="Q37" i="7"/>
  <c r="L24" i="6"/>
  <c r="Q38" i="7"/>
  <c r="L25" i="6"/>
  <c r="Q39" i="7"/>
  <c r="L26" i="6"/>
  <c r="Q40" i="7"/>
  <c r="L27" i="6"/>
  <c r="Q41" i="7"/>
  <c r="L7" i="6"/>
  <c r="Q21" i="7"/>
  <c r="L13" i="6"/>
  <c r="Q27" i="7"/>
  <c r="L14" i="6"/>
  <c r="Q28" i="7"/>
  <c r="L16" i="6"/>
  <c r="Q30" i="7"/>
  <c r="L21" i="6"/>
  <c r="Q35" i="7"/>
  <c r="L22" i="6"/>
  <c r="Q36" i="7"/>
  <c r="T9" i="6"/>
  <c r="Y23" i="7"/>
  <c r="T21" i="6"/>
  <c r="Y35" i="7"/>
  <c r="T7" i="6"/>
  <c r="Y21" i="7"/>
  <c r="T11" i="6"/>
  <c r="Y25" i="7"/>
  <c r="T25" i="6"/>
  <c r="Y39" i="7"/>
  <c r="AB9" i="6"/>
  <c r="AG23" i="7"/>
  <c r="AB14" i="6"/>
  <c r="AG28" i="7"/>
  <c r="AB16" i="6"/>
  <c r="AG30" i="7"/>
  <c r="AB17" i="6"/>
  <c r="AG31" i="7"/>
  <c r="AB21" i="6"/>
  <c r="AG35" i="7"/>
  <c r="AB22" i="6"/>
  <c r="AG36" i="7"/>
  <c r="AB23" i="6"/>
  <c r="AG37" i="7"/>
  <c r="AB24" i="6"/>
  <c r="AG38" i="7"/>
  <c r="AB25" i="6"/>
  <c r="AG39" i="7"/>
  <c r="AB26" i="6"/>
  <c r="AG40" i="7"/>
  <c r="AB7" i="6"/>
  <c r="AG21" i="7"/>
  <c r="AB11" i="6"/>
  <c r="AG25" i="7"/>
  <c r="AB15" i="6"/>
  <c r="AG29" i="7"/>
  <c r="AB18" i="6"/>
  <c r="AG32" i="7"/>
  <c r="AB20" i="6"/>
  <c r="AG34" i="7"/>
  <c r="AB27" i="6"/>
  <c r="AG41" i="7"/>
  <c r="AJ9" i="6"/>
  <c r="AO23" i="7"/>
  <c r="AJ14" i="6"/>
  <c r="AO28" i="7"/>
  <c r="AJ17" i="6"/>
  <c r="AO31" i="7"/>
  <c r="AJ18" i="6"/>
  <c r="AO32" i="7"/>
  <c r="AJ20" i="6"/>
  <c r="AO34" i="7"/>
  <c r="AJ21" i="6"/>
  <c r="AO35" i="7"/>
  <c r="AJ22" i="6"/>
  <c r="AO36" i="7"/>
  <c r="AJ23" i="6"/>
  <c r="AO37" i="7"/>
  <c r="AJ26" i="6"/>
  <c r="AO40" i="7"/>
  <c r="AJ27" i="6"/>
  <c r="AO41" i="7"/>
  <c r="AJ7" i="6"/>
  <c r="AO21" i="7"/>
  <c r="AJ11" i="6"/>
  <c r="AO25" i="7"/>
  <c r="AJ16" i="6"/>
  <c r="AO30" i="7"/>
  <c r="AJ24" i="6"/>
  <c r="AO38" i="7"/>
  <c r="AJ25" i="6"/>
  <c r="AO39" i="7"/>
  <c r="AP9" i="6"/>
  <c r="AU23" i="7"/>
  <c r="AP14" i="6"/>
  <c r="AU28" i="7"/>
  <c r="AP16" i="6"/>
  <c r="AU30" i="7"/>
  <c r="AP20" i="6"/>
  <c r="AU34" i="7"/>
  <c r="AP21" i="6"/>
  <c r="AU35" i="7"/>
  <c r="AP22" i="6"/>
  <c r="AU36" i="7"/>
  <c r="AP23" i="6"/>
  <c r="AU37" i="7"/>
  <c r="AP25" i="6"/>
  <c r="AU39" i="7"/>
  <c r="AP7" i="6"/>
  <c r="AU21" i="7"/>
  <c r="AP11" i="6"/>
  <c r="AU25" i="7"/>
  <c r="AP17" i="6"/>
  <c r="AU31" i="7" s="1"/>
  <c r="AP18" i="6"/>
  <c r="AU32" i="7" s="1"/>
  <c r="AP24" i="6"/>
  <c r="AU38" i="7" s="1"/>
  <c r="AP26" i="6"/>
  <c r="AU40" i="7" s="1"/>
  <c r="AP27" i="6"/>
  <c r="AU41" i="7" s="1"/>
  <c r="A2" i="6"/>
  <c r="A3" i="6"/>
  <c r="E2" i="6"/>
  <c r="E3" i="6"/>
  <c r="I2" i="6"/>
  <c r="I3" i="6"/>
  <c r="M2" i="6"/>
  <c r="M3" i="6"/>
  <c r="M10" i="6"/>
  <c r="R24" i="7" s="1"/>
  <c r="Q2" i="6"/>
  <c r="Q3" i="6"/>
  <c r="Q11" i="6"/>
  <c r="V25" i="7" s="1"/>
  <c r="H8" i="6"/>
  <c r="M22" i="7" s="1"/>
  <c r="H10" i="6"/>
  <c r="M24" i="7" s="1"/>
  <c r="H15" i="6"/>
  <c r="M29" i="7" s="1"/>
  <c r="H17" i="6"/>
  <c r="M31" i="7" s="1"/>
  <c r="H20" i="6"/>
  <c r="M34" i="7" s="1"/>
  <c r="H21" i="6"/>
  <c r="M35" i="7" s="1"/>
  <c r="H24" i="6"/>
  <c r="M38" i="7" s="1"/>
  <c r="H26" i="6"/>
  <c r="M40" i="7" s="1"/>
  <c r="H7" i="6"/>
  <c r="M21" i="7" s="1"/>
  <c r="H13" i="6"/>
  <c r="M27" i="7" s="1"/>
  <c r="H18" i="6"/>
  <c r="M32" i="7" s="1"/>
  <c r="H22" i="6"/>
  <c r="M36" i="7" s="1"/>
  <c r="H23" i="6"/>
  <c r="M37" i="7" s="1"/>
  <c r="H25" i="6"/>
  <c r="M39" i="7" s="1"/>
  <c r="H27" i="6"/>
  <c r="M41" i="7" s="1"/>
  <c r="P9" i="6"/>
  <c r="U23" i="7" s="1"/>
  <c r="P17" i="6"/>
  <c r="U31" i="7" s="1"/>
  <c r="P18" i="6"/>
  <c r="U32" i="7" s="1"/>
  <c r="P21" i="6"/>
  <c r="U35" i="7" s="1"/>
  <c r="P23" i="6"/>
  <c r="U37" i="7" s="1"/>
  <c r="P26" i="6"/>
  <c r="U40" i="7" s="1"/>
  <c r="P27" i="6"/>
  <c r="U41" i="7" s="1"/>
  <c r="P7" i="6"/>
  <c r="U21" i="7" s="1"/>
  <c r="P13" i="6"/>
  <c r="U27" i="7" s="1"/>
  <c r="P14" i="6"/>
  <c r="U28" i="7" s="1"/>
  <c r="P20" i="6"/>
  <c r="U34" i="7" s="1"/>
  <c r="P22" i="6"/>
  <c r="U36" i="7" s="1"/>
  <c r="P24" i="6"/>
  <c r="U38" i="7" s="1"/>
  <c r="P25" i="6"/>
  <c r="U39" i="7" s="1"/>
  <c r="X9" i="6"/>
  <c r="AC23" i="7" s="1"/>
  <c r="X20" i="6"/>
  <c r="AC34" i="7" s="1"/>
  <c r="X21" i="6"/>
  <c r="AC35" i="7" s="1"/>
  <c r="X22" i="6"/>
  <c r="AC36" i="7" s="1"/>
  <c r="X24" i="6"/>
  <c r="AC38" i="7" s="1"/>
  <c r="X7" i="6"/>
  <c r="AC21" i="7" s="1"/>
  <c r="X11" i="6"/>
  <c r="AC25" i="7" s="1"/>
  <c r="X15" i="6"/>
  <c r="AC29" i="7" s="1"/>
  <c r="X16" i="6"/>
  <c r="AC30" i="7" s="1"/>
  <c r="X17" i="6"/>
  <c r="AC31" i="7" s="1"/>
  <c r="X18" i="6"/>
  <c r="AC32" i="7" s="1"/>
  <c r="X23" i="6"/>
  <c r="AC37" i="7" s="1"/>
  <c r="X25" i="6"/>
  <c r="AC39" i="7" s="1"/>
  <c r="X26" i="6"/>
  <c r="AC40" i="7" s="1"/>
  <c r="X27" i="6"/>
  <c r="AC41" i="7" s="1"/>
  <c r="AF9" i="6"/>
  <c r="AK23" i="7" s="1"/>
  <c r="AF14" i="6"/>
  <c r="AK28" i="7" s="1"/>
  <c r="AF17" i="6"/>
  <c r="AK31" i="7" s="1"/>
  <c r="AF21" i="6"/>
  <c r="AK35" i="7" s="1"/>
  <c r="AF22" i="6"/>
  <c r="AK36" i="7" s="1"/>
  <c r="AF23" i="6"/>
  <c r="AK37" i="7" s="1"/>
  <c r="AF26" i="6"/>
  <c r="AK40" i="7" s="1"/>
  <c r="AF7" i="6"/>
  <c r="AK21" i="7" s="1"/>
  <c r="AF11" i="6"/>
  <c r="AK25" i="7" s="1"/>
  <c r="AN9" i="6"/>
  <c r="AS23" i="7" s="1"/>
  <c r="AN14" i="6"/>
  <c r="AS28" i="7" s="1"/>
  <c r="AN16" i="6"/>
  <c r="AS30" i="7" s="1"/>
  <c r="AN21" i="6"/>
  <c r="AS35" i="7" s="1"/>
  <c r="AN22" i="6"/>
  <c r="AS36" i="7" s="1"/>
  <c r="AN23" i="6"/>
  <c r="AS37" i="7" s="1"/>
  <c r="AN25" i="6"/>
  <c r="AS39" i="7" s="1"/>
  <c r="AN7" i="6"/>
  <c r="AS21" i="7" s="1"/>
  <c r="AN11" i="6"/>
  <c r="AS25" i="7" s="1"/>
  <c r="AN24" i="6"/>
  <c r="AS38" i="7" s="1"/>
  <c r="AR7" i="6"/>
  <c r="AW21" i="7" s="1"/>
  <c r="AR11" i="6"/>
  <c r="AW25" i="7" s="1"/>
  <c r="AR16" i="6"/>
  <c r="AW30" i="7" s="1"/>
  <c r="AR18" i="6"/>
  <c r="AW32" i="7" s="1"/>
  <c r="AR20" i="6"/>
  <c r="AW34" i="7" s="1"/>
  <c r="AR23" i="6"/>
  <c r="AW37" i="7" s="1"/>
  <c r="AR25" i="6"/>
  <c r="AW39" i="7" s="1"/>
  <c r="AR9" i="6"/>
  <c r="AW23" i="7" s="1"/>
  <c r="AR14" i="6"/>
  <c r="AW28" i="7" s="1"/>
  <c r="AR17" i="6"/>
  <c r="AW31" i="7" s="1"/>
  <c r="AR21" i="6"/>
  <c r="AW35" i="7" s="1"/>
  <c r="AR22" i="6"/>
  <c r="AW36" i="7" s="1"/>
  <c r="AR24" i="6"/>
  <c r="AW38" i="7" s="1"/>
  <c r="AR26" i="6"/>
  <c r="AW40" i="7" s="1"/>
  <c r="AR27" i="6"/>
  <c r="AW41" i="7" s="1"/>
  <c r="A2" i="4"/>
  <c r="E2" i="4"/>
  <c r="I2" i="4"/>
  <c r="M2" i="4"/>
  <c r="Q2" i="4"/>
  <c r="U2" i="4"/>
  <c r="Y2" i="4"/>
  <c r="AC2" i="4"/>
  <c r="AG2" i="4"/>
  <c r="AK2" i="4"/>
  <c r="AO2" i="4"/>
  <c r="AS2" i="4"/>
  <c r="AS3" i="4"/>
  <c r="C2" i="4"/>
  <c r="C3" i="4"/>
  <c r="G2" i="4"/>
  <c r="G3" i="4"/>
  <c r="K2" i="4"/>
  <c r="K3" i="4"/>
  <c r="O2" i="4"/>
  <c r="O3" i="4"/>
  <c r="S2" i="4"/>
  <c r="S3" i="4"/>
  <c r="W2" i="4"/>
  <c r="W3" i="4"/>
  <c r="AA2" i="4"/>
  <c r="AA3" i="4"/>
  <c r="AE2" i="4"/>
  <c r="AE3" i="4"/>
  <c r="AE6" i="4" s="1"/>
  <c r="AJ20" i="5" s="1"/>
  <c r="AI2" i="4"/>
  <c r="AI3" i="4"/>
  <c r="AI6" i="4" s="1"/>
  <c r="AN20" i="5" s="1"/>
  <c r="AM2" i="4"/>
  <c r="AM3" i="4"/>
  <c r="AM6" i="4" s="1"/>
  <c r="AR20" i="5" s="1"/>
  <c r="AQ2" i="4"/>
  <c r="AQ3" i="4"/>
  <c r="AQ6" i="4" s="1"/>
  <c r="AV20" i="5" s="1"/>
  <c r="AQ15" i="2"/>
  <c r="AV29" i="3"/>
  <c r="AQ19" i="2"/>
  <c r="AV33" i="3"/>
  <c r="AQ24" i="2"/>
  <c r="AV38" i="3"/>
  <c r="AQ26" i="2"/>
  <c r="AV40" i="3"/>
  <c r="AQ6" i="2"/>
  <c r="AV20" i="3"/>
  <c r="AQ7" i="2"/>
  <c r="AV21" i="3"/>
  <c r="AQ8" i="2"/>
  <c r="AV22" i="3"/>
  <c r="AQ9" i="2"/>
  <c r="AV23" i="3"/>
  <c r="AQ10" i="2"/>
  <c r="AV24" i="3"/>
  <c r="AQ11" i="2"/>
  <c r="AV25" i="3"/>
  <c r="AQ12" i="2"/>
  <c r="AV26" i="3"/>
  <c r="AQ14" i="2"/>
  <c r="AV28" i="3"/>
  <c r="AQ16" i="2"/>
  <c r="AV30" i="3"/>
  <c r="AQ17" i="2"/>
  <c r="AV31" i="3"/>
  <c r="AQ18" i="2"/>
  <c r="AV32" i="3"/>
  <c r="AQ20" i="2"/>
  <c r="AV34" i="3"/>
  <c r="AQ21" i="2"/>
  <c r="AV35" i="3"/>
  <c r="AQ22" i="2"/>
  <c r="AV36" i="3"/>
  <c r="AQ23" i="2"/>
  <c r="AV37" i="3"/>
  <c r="AQ25" i="2"/>
  <c r="AV39" i="3"/>
  <c r="AH10" i="2"/>
  <c r="AM24" i="3"/>
  <c r="AH9" i="2"/>
  <c r="AM23" i="3"/>
  <c r="AH12" i="2"/>
  <c r="AM26" i="3"/>
  <c r="AH14" i="2"/>
  <c r="AM28" i="3"/>
  <c r="AH19" i="2"/>
  <c r="AM33" i="3"/>
  <c r="AH20" i="2"/>
  <c r="AM34" i="3"/>
  <c r="AH22" i="2"/>
  <c r="AM36" i="3"/>
  <c r="AH23" i="2"/>
  <c r="AM37" i="3"/>
  <c r="AH25" i="2"/>
  <c r="AM39" i="3"/>
  <c r="AH26" i="2"/>
  <c r="AM40" i="3"/>
  <c r="AH6" i="2"/>
  <c r="AM20" i="3"/>
  <c r="AH7" i="2"/>
  <c r="AM21" i="3"/>
  <c r="AH8" i="2"/>
  <c r="AM22" i="3"/>
  <c r="AH15" i="2"/>
  <c r="AM29" i="3"/>
  <c r="AH16" i="2"/>
  <c r="AM30" i="3"/>
  <c r="AH17" i="2"/>
  <c r="AM31" i="3"/>
  <c r="AH18" i="2"/>
  <c r="AM32" i="3"/>
  <c r="AH21" i="2"/>
  <c r="AM35" i="3"/>
  <c r="AH24" i="2"/>
  <c r="AM38" i="3"/>
  <c r="U2" i="2"/>
  <c r="U3" i="2"/>
  <c r="U6" i="2" s="1"/>
  <c r="Z20" i="3" s="1"/>
  <c r="E2" i="2"/>
  <c r="E3" i="2"/>
  <c r="M22" i="6"/>
  <c r="R36" i="7"/>
  <c r="M17" i="6"/>
  <c r="R31" i="7"/>
  <c r="M18" i="6"/>
  <c r="R32" i="7"/>
  <c r="M23" i="6"/>
  <c r="R37" i="7"/>
  <c r="M26" i="6"/>
  <c r="R40" i="7"/>
  <c r="M27" i="6"/>
  <c r="R41" i="7"/>
  <c r="M25" i="6"/>
  <c r="R39" i="7"/>
  <c r="M21" i="6"/>
  <c r="R35" i="7"/>
  <c r="M16" i="6"/>
  <c r="R30" i="7"/>
  <c r="M11" i="6"/>
  <c r="R25" i="7"/>
  <c r="M24" i="6"/>
  <c r="R38" i="7"/>
  <c r="M20" i="6"/>
  <c r="R34" i="7"/>
  <c r="M15" i="6"/>
  <c r="R29" i="7"/>
  <c r="I8" i="6"/>
  <c r="N22" i="7"/>
  <c r="I7" i="6"/>
  <c r="N21" i="7"/>
  <c r="I10" i="6"/>
  <c r="N24" i="7"/>
  <c r="I13" i="6"/>
  <c r="N27" i="7"/>
  <c r="I15" i="6"/>
  <c r="N29" i="7"/>
  <c r="I6" i="6"/>
  <c r="N20" i="7"/>
  <c r="I14" i="6"/>
  <c r="N28" i="7"/>
  <c r="I16" i="6"/>
  <c r="N30" i="7"/>
  <c r="I18" i="6"/>
  <c r="N32" i="7"/>
  <c r="I22" i="6"/>
  <c r="N36" i="7"/>
  <c r="I23" i="6"/>
  <c r="N37" i="7"/>
  <c r="I25" i="6"/>
  <c r="N39" i="7"/>
  <c r="I27" i="6"/>
  <c r="N41" i="7"/>
  <c r="I9" i="6"/>
  <c r="N23" i="7"/>
  <c r="I11" i="6"/>
  <c r="N25" i="7"/>
  <c r="I17" i="6"/>
  <c r="N31" i="7"/>
  <c r="I20" i="6"/>
  <c r="N34" i="7"/>
  <c r="I21" i="6"/>
  <c r="N35" i="7"/>
  <c r="I24" i="6"/>
  <c r="N38" i="7"/>
  <c r="I26" i="6"/>
  <c r="N40" i="7"/>
  <c r="E6" i="6"/>
  <c r="J20" i="7"/>
  <c r="E7" i="6"/>
  <c r="J21" i="7"/>
  <c r="E10" i="6"/>
  <c r="J24" i="7"/>
  <c r="E13" i="6"/>
  <c r="J27" i="7"/>
  <c r="E15" i="6"/>
  <c r="J29" i="7"/>
  <c r="E14" i="6"/>
  <c r="J28" i="7"/>
  <c r="E16" i="6"/>
  <c r="J30" i="7"/>
  <c r="E18" i="6"/>
  <c r="J32" i="7"/>
  <c r="E22" i="6"/>
  <c r="J36" i="7"/>
  <c r="E23" i="6"/>
  <c r="J37" i="7"/>
  <c r="E25" i="6"/>
  <c r="J39" i="7"/>
  <c r="E27" i="6"/>
  <c r="J41" i="7"/>
  <c r="E9" i="6"/>
  <c r="J23" i="7"/>
  <c r="E11" i="6"/>
  <c r="J25" i="7"/>
  <c r="E17" i="6"/>
  <c r="J31" i="7"/>
  <c r="E20" i="6"/>
  <c r="J34" i="7"/>
  <c r="E21" i="6"/>
  <c r="J35" i="7"/>
  <c r="E24" i="6"/>
  <c r="J38" i="7"/>
  <c r="E26" i="6"/>
  <c r="J40" i="7"/>
  <c r="E8" i="6"/>
  <c r="J22" i="7"/>
  <c r="A6" i="6"/>
  <c r="F20" i="7"/>
  <c r="A9" i="6"/>
  <c r="F23" i="7"/>
  <c r="A14" i="6"/>
  <c r="F28" i="7"/>
  <c r="A18" i="6"/>
  <c r="F32" i="7"/>
  <c r="A23" i="6"/>
  <c r="F37" i="7"/>
  <c r="A27" i="6"/>
  <c r="F41" i="7"/>
  <c r="A13" i="6"/>
  <c r="F27" i="7"/>
  <c r="A17" i="6"/>
  <c r="F31" i="7"/>
  <c r="A22" i="6"/>
  <c r="F36" i="7"/>
  <c r="A26" i="6"/>
  <c r="F40" i="7"/>
  <c r="A7" i="6"/>
  <c r="F21" i="7"/>
  <c r="A11" i="6"/>
  <c r="F25" i="7"/>
  <c r="A16" i="6"/>
  <c r="F30" i="7"/>
  <c r="A21" i="6"/>
  <c r="F35" i="7"/>
  <c r="A25" i="6"/>
  <c r="F39" i="7"/>
  <c r="A10" i="6"/>
  <c r="F24" i="7"/>
  <c r="A15" i="6"/>
  <c r="F29" i="7"/>
  <c r="A20" i="6"/>
  <c r="F34" i="7"/>
  <c r="A24" i="6"/>
  <c r="F38" i="7"/>
  <c r="A8" i="6"/>
  <c r="F22" i="7"/>
  <c r="C7" i="6"/>
  <c r="H21" i="7"/>
  <c r="C9" i="6"/>
  <c r="H23" i="7"/>
  <c r="C11" i="6"/>
  <c r="H25" i="7"/>
  <c r="C14" i="6"/>
  <c r="H28" i="7"/>
  <c r="C16" i="6"/>
  <c r="H30" i="7"/>
  <c r="C18" i="6"/>
  <c r="H32" i="7"/>
  <c r="C21" i="6"/>
  <c r="H35" i="7"/>
  <c r="C23" i="6"/>
  <c r="H37" i="7"/>
  <c r="C25" i="6"/>
  <c r="H39" i="7"/>
  <c r="C27" i="6"/>
  <c r="H41" i="7"/>
  <c r="C6" i="6"/>
  <c r="H20" i="7"/>
  <c r="C8" i="6"/>
  <c r="H22" i="7"/>
  <c r="C10" i="6"/>
  <c r="H24" i="7"/>
  <c r="C13" i="6"/>
  <c r="H27" i="7"/>
  <c r="C15" i="6"/>
  <c r="H29" i="7"/>
  <c r="C17" i="6"/>
  <c r="H31" i="7"/>
  <c r="C20" i="6"/>
  <c r="H34" i="7"/>
  <c r="C22" i="6"/>
  <c r="H36" i="7"/>
  <c r="C24" i="6"/>
  <c r="H38" i="7"/>
  <c r="C26" i="6"/>
  <c r="H40" i="7"/>
  <c r="S7" i="6"/>
  <c r="X21" i="7"/>
  <c r="S9" i="6"/>
  <c r="X23" i="7"/>
  <c r="S11" i="6"/>
  <c r="X25" i="7"/>
  <c r="S13" i="6"/>
  <c r="X27" i="7"/>
  <c r="S14" i="6"/>
  <c r="X28" i="7"/>
  <c r="S16" i="6"/>
  <c r="X30" i="7"/>
  <c r="S20" i="6"/>
  <c r="X34" i="7"/>
  <c r="S22" i="6"/>
  <c r="X36" i="7"/>
  <c r="S24" i="6"/>
  <c r="X38" i="7"/>
  <c r="S25" i="6"/>
  <c r="X39" i="7"/>
  <c r="S6" i="6"/>
  <c r="X20" i="7"/>
  <c r="S8" i="6"/>
  <c r="X22" i="7"/>
  <c r="S10" i="6"/>
  <c r="X24" i="7"/>
  <c r="S15" i="6"/>
  <c r="X29" i="7"/>
  <c r="S17" i="6"/>
  <c r="X31" i="7"/>
  <c r="S18" i="6"/>
  <c r="X32" i="7"/>
  <c r="S21" i="6"/>
  <c r="X35" i="7"/>
  <c r="S23" i="6"/>
  <c r="X37" i="7"/>
  <c r="S26" i="6"/>
  <c r="X40" i="7"/>
  <c r="S27" i="6"/>
  <c r="X41" i="7"/>
  <c r="O7" i="6"/>
  <c r="T21" i="7"/>
  <c r="O9" i="6"/>
  <c r="T23" i="7"/>
  <c r="O13" i="6"/>
  <c r="T27" i="7"/>
  <c r="O14" i="6"/>
  <c r="T28" i="7"/>
  <c r="O16" i="6"/>
  <c r="T30" i="7"/>
  <c r="O20" i="6"/>
  <c r="T34" i="7"/>
  <c r="O22" i="6"/>
  <c r="T36" i="7"/>
  <c r="O24" i="6"/>
  <c r="T38" i="7"/>
  <c r="O25" i="6"/>
  <c r="T39" i="7"/>
  <c r="O6" i="6"/>
  <c r="T20" i="7"/>
  <c r="O8" i="6"/>
  <c r="T22" i="7"/>
  <c r="O10" i="6"/>
  <c r="T24" i="7"/>
  <c r="O11" i="6"/>
  <c r="T25" i="7"/>
  <c r="O15" i="6"/>
  <c r="T29" i="7"/>
  <c r="O17" i="6"/>
  <c r="T31" i="7"/>
  <c r="O18" i="6"/>
  <c r="T32" i="7"/>
  <c r="O21" i="6"/>
  <c r="T35" i="7"/>
  <c r="O23" i="6"/>
  <c r="T37" i="7"/>
  <c r="O26" i="6"/>
  <c r="T40" i="7"/>
  <c r="O27" i="6"/>
  <c r="T41" i="7"/>
  <c r="K9" i="6"/>
  <c r="P23" i="7"/>
  <c r="K7" i="6"/>
  <c r="P21" i="7"/>
  <c r="K10" i="6"/>
  <c r="P24" i="7"/>
  <c r="K13" i="6"/>
  <c r="P27" i="7"/>
  <c r="K15" i="6"/>
  <c r="P29" i="7"/>
  <c r="K22" i="6"/>
  <c r="P36" i="7"/>
  <c r="K6" i="6"/>
  <c r="P20" i="7"/>
  <c r="K8" i="6"/>
  <c r="P22" i="7"/>
  <c r="K17" i="6"/>
  <c r="P31" i="7"/>
  <c r="K20" i="6"/>
  <c r="P34" i="7"/>
  <c r="K24" i="6"/>
  <c r="P38" i="7"/>
  <c r="K26" i="6"/>
  <c r="P40" i="7"/>
  <c r="K25" i="6"/>
  <c r="P39" i="7"/>
  <c r="K21" i="6"/>
  <c r="P35" i="7"/>
  <c r="K16" i="6"/>
  <c r="P30" i="7"/>
  <c r="K11" i="6"/>
  <c r="P25" i="7"/>
  <c r="K27" i="6"/>
  <c r="P41" i="7"/>
  <c r="K23" i="6"/>
  <c r="P37" i="7"/>
  <c r="K18" i="6"/>
  <c r="P32" i="7"/>
  <c r="K14" i="6"/>
  <c r="P28" i="7"/>
  <c r="G7" i="6"/>
  <c r="L21" i="7"/>
  <c r="G10" i="6"/>
  <c r="L24" i="7"/>
  <c r="G13" i="6"/>
  <c r="L27" i="7"/>
  <c r="G15" i="6"/>
  <c r="L29" i="7"/>
  <c r="G9" i="6"/>
  <c r="L23" i="7"/>
  <c r="G11" i="6"/>
  <c r="L25" i="7"/>
  <c r="G18" i="6"/>
  <c r="L32" i="7"/>
  <c r="G22" i="6"/>
  <c r="L36" i="7"/>
  <c r="G23" i="6"/>
  <c r="L37" i="7"/>
  <c r="G25" i="6"/>
  <c r="L39" i="7"/>
  <c r="G27" i="6"/>
  <c r="L41" i="7"/>
  <c r="G6" i="6"/>
  <c r="L20" i="7"/>
  <c r="G14" i="6"/>
  <c r="L28" i="7"/>
  <c r="G16" i="6"/>
  <c r="L30" i="7"/>
  <c r="G17" i="6"/>
  <c r="L31" i="7"/>
  <c r="G20" i="6"/>
  <c r="L34" i="7"/>
  <c r="G21" i="6"/>
  <c r="L35" i="7"/>
  <c r="G24" i="6"/>
  <c r="L38" i="7"/>
  <c r="G26" i="6"/>
  <c r="L40" i="7"/>
  <c r="G8" i="6"/>
  <c r="L22" i="7"/>
  <c r="AE14" i="4"/>
  <c r="AJ28" i="5"/>
  <c r="AE17" i="4"/>
  <c r="AJ31" i="5"/>
  <c r="AE19" i="4"/>
  <c r="AJ33" i="5"/>
  <c r="AE21" i="4"/>
  <c r="AJ35" i="5"/>
  <c r="AE23" i="4"/>
  <c r="AJ37" i="5"/>
  <c r="AE25" i="4"/>
  <c r="AJ39" i="5"/>
  <c r="AE7" i="4"/>
  <c r="AJ21" i="5"/>
  <c r="AE11" i="4"/>
  <c r="AJ25" i="5"/>
  <c r="AE16" i="4"/>
  <c r="AJ30" i="5"/>
  <c r="AE18" i="4"/>
  <c r="AJ32" i="5"/>
  <c r="AE20" i="4"/>
  <c r="AJ34" i="5"/>
  <c r="AE22" i="4"/>
  <c r="AJ36" i="5"/>
  <c r="AE24" i="4"/>
  <c r="AJ38" i="5"/>
  <c r="AE26" i="4"/>
  <c r="AJ40" i="5"/>
  <c r="AA6" i="4"/>
  <c r="AF20" i="5"/>
  <c r="AA8" i="4"/>
  <c r="AF22" i="5"/>
  <c r="AA10" i="4"/>
  <c r="AF24" i="5"/>
  <c r="AA12" i="4"/>
  <c r="AF26" i="5"/>
  <c r="AA15" i="4"/>
  <c r="AF29" i="5"/>
  <c r="AA9" i="4"/>
  <c r="AF23" i="5"/>
  <c r="AA14" i="4"/>
  <c r="AF28" i="5"/>
  <c r="AA17" i="4"/>
  <c r="AF31" i="5"/>
  <c r="AA19" i="4"/>
  <c r="AF33" i="5"/>
  <c r="AA21" i="4"/>
  <c r="AF35" i="5"/>
  <c r="AA23" i="4"/>
  <c r="AF37" i="5"/>
  <c r="AA25" i="4"/>
  <c r="AF39" i="5"/>
  <c r="AA7" i="4"/>
  <c r="AF21" i="5"/>
  <c r="AA11" i="4"/>
  <c r="AF25" i="5"/>
  <c r="AA16" i="4"/>
  <c r="AF30" i="5"/>
  <c r="AA18" i="4"/>
  <c r="AF32" i="5"/>
  <c r="AA20" i="4"/>
  <c r="AF34" i="5"/>
  <c r="AA22" i="4"/>
  <c r="AF36" i="5"/>
  <c r="AA24" i="4"/>
  <c r="AF38" i="5"/>
  <c r="AA26" i="4"/>
  <c r="AF40" i="5"/>
  <c r="W6" i="4"/>
  <c r="AB20" i="5"/>
  <c r="W8" i="4"/>
  <c r="AB22" i="5"/>
  <c r="W10" i="4"/>
  <c r="AB24" i="5"/>
  <c r="W12" i="4"/>
  <c r="AB26" i="5"/>
  <c r="W15" i="4"/>
  <c r="AB29" i="5"/>
  <c r="W9" i="4"/>
  <c r="AB23" i="5"/>
  <c r="W14" i="4"/>
  <c r="AB28" i="5"/>
  <c r="W17" i="4"/>
  <c r="AB31" i="5"/>
  <c r="W19" i="4"/>
  <c r="AB33" i="5"/>
  <c r="W21" i="4"/>
  <c r="AB35" i="5"/>
  <c r="W23" i="4"/>
  <c r="AB37" i="5"/>
  <c r="W25" i="4"/>
  <c r="AB39" i="5" s="1"/>
  <c r="W7" i="4"/>
  <c r="AB21" i="5" s="1"/>
  <c r="W11" i="4"/>
  <c r="AB25" i="5" s="1"/>
  <c r="W16" i="4"/>
  <c r="AB30" i="5" s="1"/>
  <c r="W18" i="4"/>
  <c r="AB32" i="5" s="1"/>
  <c r="W20" i="4"/>
  <c r="AB34" i="5" s="1"/>
  <c r="W22" i="4"/>
  <c r="AB36" i="5" s="1"/>
  <c r="W24" i="4"/>
  <c r="AB38" i="5" s="1"/>
  <c r="W26" i="4"/>
  <c r="AB40" i="5" s="1"/>
  <c r="S6" i="4"/>
  <c r="X20" i="5" s="1"/>
  <c r="S8" i="4"/>
  <c r="X22" i="5" s="1"/>
  <c r="S10" i="4"/>
  <c r="X24" i="5" s="1"/>
  <c r="S12" i="4"/>
  <c r="X26" i="5" s="1"/>
  <c r="S15" i="4"/>
  <c r="X29" i="5" s="1"/>
  <c r="S9" i="4"/>
  <c r="X23" i="5" s="1"/>
  <c r="S14" i="4"/>
  <c r="X28" i="5" s="1"/>
  <c r="S17" i="4"/>
  <c r="X31" i="5" s="1"/>
  <c r="S19" i="4"/>
  <c r="X33" i="5" s="1"/>
  <c r="S21" i="4"/>
  <c r="X35" i="5" s="1"/>
  <c r="S23" i="4"/>
  <c r="X37" i="5" s="1"/>
  <c r="S25" i="4"/>
  <c r="X39" i="5" s="1"/>
  <c r="S7" i="4"/>
  <c r="X21" i="5" s="1"/>
  <c r="S11" i="4"/>
  <c r="X25" i="5" s="1"/>
  <c r="S16" i="4"/>
  <c r="X30" i="5" s="1"/>
  <c r="S18" i="4"/>
  <c r="X32" i="5" s="1"/>
  <c r="S20" i="4"/>
  <c r="X34" i="5" s="1"/>
  <c r="S22" i="4"/>
  <c r="X36" i="5" s="1"/>
  <c r="S24" i="4"/>
  <c r="X38" i="5" s="1"/>
  <c r="S26" i="4"/>
  <c r="X40" i="5" s="1"/>
  <c r="O6" i="4"/>
  <c r="T20" i="5" s="1"/>
  <c r="O8" i="4"/>
  <c r="T22" i="5" s="1"/>
  <c r="O10" i="4"/>
  <c r="T24" i="5" s="1"/>
  <c r="O12" i="4"/>
  <c r="T26" i="5" s="1"/>
  <c r="O15" i="4"/>
  <c r="T29" i="5" s="1"/>
  <c r="O9" i="4"/>
  <c r="T23" i="5" s="1"/>
  <c r="O14" i="4"/>
  <c r="T28" i="5" s="1"/>
  <c r="O17" i="4"/>
  <c r="T31" i="5" s="1"/>
  <c r="O19" i="4"/>
  <c r="T33" i="5" s="1"/>
  <c r="O21" i="4"/>
  <c r="T35" i="5" s="1"/>
  <c r="O23" i="4"/>
  <c r="T37" i="5" s="1"/>
  <c r="O25" i="4"/>
  <c r="T39" i="5" s="1"/>
  <c r="O7" i="4"/>
  <c r="T21" i="5" s="1"/>
  <c r="O11" i="4"/>
  <c r="T25" i="5" s="1"/>
  <c r="O16" i="4"/>
  <c r="T30" i="5" s="1"/>
  <c r="O18" i="4"/>
  <c r="T32" i="5" s="1"/>
  <c r="O20" i="4"/>
  <c r="T34" i="5" s="1"/>
  <c r="O22" i="4"/>
  <c r="T36" i="5" s="1"/>
  <c r="O24" i="4"/>
  <c r="T38" i="5" s="1"/>
  <c r="O26" i="4"/>
  <c r="T40" i="5" s="1"/>
  <c r="K6" i="4"/>
  <c r="P20" i="5" s="1"/>
  <c r="K8" i="4"/>
  <c r="P22" i="5" s="1"/>
  <c r="K10" i="4"/>
  <c r="P24" i="5" s="1"/>
  <c r="K12" i="4"/>
  <c r="P26" i="5" s="1"/>
  <c r="K15" i="4"/>
  <c r="P29" i="5" s="1"/>
  <c r="K9" i="4"/>
  <c r="P23" i="5" s="1"/>
  <c r="K14" i="4"/>
  <c r="P28" i="5" s="1"/>
  <c r="K17" i="4"/>
  <c r="P31" i="5" s="1"/>
  <c r="K19" i="4"/>
  <c r="P33" i="5" s="1"/>
  <c r="K21" i="4"/>
  <c r="P35" i="5" s="1"/>
  <c r="K23" i="4"/>
  <c r="P37" i="5" s="1"/>
  <c r="K25" i="4"/>
  <c r="P39" i="5" s="1"/>
  <c r="K7" i="4"/>
  <c r="P21" i="5" s="1"/>
  <c r="K11" i="4"/>
  <c r="P25" i="5" s="1"/>
  <c r="K16" i="4"/>
  <c r="P30" i="5" s="1"/>
  <c r="K18" i="4"/>
  <c r="P32" i="5" s="1"/>
  <c r="K20" i="4"/>
  <c r="P34" i="5" s="1"/>
  <c r="K24" i="4"/>
  <c r="P38" i="5" s="1"/>
  <c r="K26" i="4"/>
  <c r="P40" i="5" s="1"/>
  <c r="K22" i="4"/>
  <c r="P36" i="5" s="1"/>
  <c r="G6" i="4"/>
  <c r="L20" i="5" s="1"/>
  <c r="G8" i="4"/>
  <c r="L22" i="5" s="1"/>
  <c r="G10" i="4"/>
  <c r="L24" i="5" s="1"/>
  <c r="G12" i="4"/>
  <c r="L26" i="5" s="1"/>
  <c r="G15" i="4"/>
  <c r="L29" i="5" s="1"/>
  <c r="G9" i="4"/>
  <c r="L23" i="5" s="1"/>
  <c r="G14" i="4"/>
  <c r="L28" i="5" s="1"/>
  <c r="G17" i="4"/>
  <c r="L31" i="5" s="1"/>
  <c r="G19" i="4"/>
  <c r="L33" i="5" s="1"/>
  <c r="G21" i="4"/>
  <c r="L35" i="5" s="1"/>
  <c r="G23" i="4"/>
  <c r="L37" i="5" s="1"/>
  <c r="G25" i="4"/>
  <c r="L39" i="5" s="1"/>
  <c r="G7" i="4"/>
  <c r="L21" i="5" s="1"/>
  <c r="G11" i="4"/>
  <c r="L25" i="5" s="1"/>
  <c r="G16" i="4"/>
  <c r="L30" i="5" s="1"/>
  <c r="G18" i="4"/>
  <c r="L32" i="5" s="1"/>
  <c r="G20" i="4"/>
  <c r="L34" i="5" s="1"/>
  <c r="G24" i="4"/>
  <c r="L38" i="5" s="1"/>
  <c r="G26" i="4"/>
  <c r="L40" i="5" s="1"/>
  <c r="G22" i="4"/>
  <c r="L36" i="5" s="1"/>
  <c r="C6" i="4"/>
  <c r="H20" i="5" s="1"/>
  <c r="C8" i="4"/>
  <c r="H22" i="5" s="1"/>
  <c r="C10" i="4"/>
  <c r="H24" i="5" s="1"/>
  <c r="C12" i="4"/>
  <c r="H26" i="5" s="1"/>
  <c r="C15" i="4"/>
  <c r="H29" i="5" s="1"/>
  <c r="C9" i="4"/>
  <c r="H23" i="5" s="1"/>
  <c r="C14" i="4"/>
  <c r="H28" i="5" s="1"/>
  <c r="C17" i="4"/>
  <c r="H31" i="5" s="1"/>
  <c r="C19" i="4"/>
  <c r="H33" i="5" s="1"/>
  <c r="C21" i="4"/>
  <c r="H35" i="5" s="1"/>
  <c r="C23" i="4"/>
  <c r="H37" i="5" s="1"/>
  <c r="C25" i="4"/>
  <c r="H39" i="5" s="1"/>
  <c r="C7" i="4"/>
  <c r="H21" i="5" s="1"/>
  <c r="C11" i="4"/>
  <c r="H25" i="5" s="1"/>
  <c r="C16" i="4"/>
  <c r="H30" i="5" s="1"/>
  <c r="C18" i="4"/>
  <c r="H32" i="5" s="1"/>
  <c r="C20" i="4"/>
  <c r="H34" i="5" s="1"/>
  <c r="C24" i="4"/>
  <c r="H38" i="5" s="1"/>
  <c r="C26" i="4"/>
  <c r="H40" i="5" s="1"/>
  <c r="C22" i="4"/>
  <c r="H36" i="5" s="1"/>
  <c r="AS6" i="4"/>
  <c r="AX20" i="5" s="1"/>
  <c r="AS8" i="4"/>
  <c r="AX22" i="5" s="1"/>
  <c r="AS10" i="4"/>
  <c r="AX24" i="5" s="1"/>
  <c r="AS12" i="4"/>
  <c r="AX26" i="5" s="1"/>
  <c r="AS15" i="4"/>
  <c r="AX29" i="5" s="1"/>
  <c r="AS7" i="4"/>
  <c r="AX21" i="5" s="1"/>
  <c r="AS11" i="4"/>
  <c r="AX25" i="5" s="1"/>
  <c r="AS17" i="4"/>
  <c r="AX31" i="5" s="1"/>
  <c r="AS19" i="4"/>
  <c r="AX33" i="5" s="1"/>
  <c r="AS21" i="4"/>
  <c r="AX35" i="5" s="1"/>
  <c r="AS23" i="4"/>
  <c r="AX37" i="5" s="1"/>
  <c r="AS25" i="4"/>
  <c r="AX39" i="5" s="1"/>
  <c r="AS9" i="4"/>
  <c r="AX23" i="5" s="1"/>
  <c r="AS14" i="4"/>
  <c r="AX28" i="5" s="1"/>
  <c r="AS16" i="4"/>
  <c r="AX30" i="5" s="1"/>
  <c r="AS18" i="4"/>
  <c r="AX32" i="5" s="1"/>
  <c r="AS20" i="4"/>
  <c r="AX34" i="5" s="1"/>
  <c r="AS22" i="4"/>
  <c r="AX36" i="5" s="1"/>
  <c r="AS24" i="4"/>
  <c r="AX38" i="5" s="1"/>
  <c r="AS26" i="4"/>
  <c r="AX40" i="5" s="1"/>
  <c r="AO6" i="4"/>
  <c r="AT20" i="5" s="1"/>
  <c r="AO8" i="4"/>
  <c r="AT22" i="5" s="1"/>
  <c r="AO10" i="4"/>
  <c r="AT24" i="5" s="1"/>
  <c r="AO12" i="4"/>
  <c r="AT26" i="5" s="1"/>
  <c r="AO15" i="4"/>
  <c r="AT29" i="5" s="1"/>
  <c r="AO7" i="4"/>
  <c r="AT21" i="5" s="1"/>
  <c r="AO11" i="4"/>
  <c r="AT25" i="5" s="1"/>
  <c r="AO17" i="4"/>
  <c r="AT31" i="5" s="1"/>
  <c r="AO19" i="4"/>
  <c r="AT33" i="5" s="1"/>
  <c r="AO21" i="4"/>
  <c r="AT35" i="5" s="1"/>
  <c r="AO23" i="4"/>
  <c r="AT37" i="5" s="1"/>
  <c r="AO25" i="4"/>
  <c r="AT39" i="5" s="1"/>
  <c r="AO9" i="4"/>
  <c r="AT23" i="5" s="1"/>
  <c r="AO14" i="4"/>
  <c r="AT28" i="5" s="1"/>
  <c r="AO16" i="4"/>
  <c r="AT30" i="5" s="1"/>
  <c r="AO18" i="4"/>
  <c r="AT32" i="5" s="1"/>
  <c r="AO20" i="4"/>
  <c r="AT34" i="5" s="1"/>
  <c r="AO22" i="4"/>
  <c r="AT36" i="5" s="1"/>
  <c r="AO24" i="4"/>
  <c r="AT38" i="5" s="1"/>
  <c r="AO26" i="4"/>
  <c r="AT40" i="5" s="1"/>
  <c r="AK6" i="4"/>
  <c r="AP20" i="5" s="1"/>
  <c r="AK8" i="4"/>
  <c r="AP22" i="5" s="1"/>
  <c r="AK10" i="4"/>
  <c r="AP24" i="5" s="1"/>
  <c r="AK12" i="4"/>
  <c r="AP26" i="5" s="1"/>
  <c r="AK15" i="4"/>
  <c r="AP29" i="5" s="1"/>
  <c r="AK7" i="4"/>
  <c r="AP21" i="5" s="1"/>
  <c r="AK11" i="4"/>
  <c r="AP25" i="5" s="1"/>
  <c r="AK17" i="4"/>
  <c r="AP31" i="5" s="1"/>
  <c r="AK19" i="4"/>
  <c r="AP33" i="5" s="1"/>
  <c r="AK21" i="4"/>
  <c r="AP35" i="5" s="1"/>
  <c r="AK23" i="4"/>
  <c r="AP37" i="5" s="1"/>
  <c r="AK25" i="4"/>
  <c r="AP39" i="5" s="1"/>
  <c r="AK9" i="4"/>
  <c r="AP23" i="5" s="1"/>
  <c r="AK14" i="4"/>
  <c r="AP28" i="5" s="1"/>
  <c r="AK16" i="4"/>
  <c r="AP30" i="5" s="1"/>
  <c r="AK18" i="4"/>
  <c r="AP32" i="5" s="1"/>
  <c r="AK20" i="4"/>
  <c r="AP34" i="5" s="1"/>
  <c r="AK22" i="4"/>
  <c r="AP36" i="5" s="1"/>
  <c r="AK24" i="4"/>
  <c r="AP38" i="5" s="1"/>
  <c r="AK26" i="4"/>
  <c r="AP40" i="5" s="1"/>
  <c r="AG6" i="4"/>
  <c r="AL20" i="5" s="1"/>
  <c r="AG8" i="4"/>
  <c r="AL22" i="5" s="1"/>
  <c r="AG10" i="4"/>
  <c r="AL24" i="5" s="1"/>
  <c r="AG12" i="4"/>
  <c r="AL26" i="5" s="1"/>
  <c r="AG15" i="4"/>
  <c r="AL29" i="5" s="1"/>
  <c r="AG7" i="4"/>
  <c r="AL21" i="5" s="1"/>
  <c r="AG11" i="4"/>
  <c r="AL25" i="5" s="1"/>
  <c r="AG17" i="4"/>
  <c r="AL31" i="5" s="1"/>
  <c r="AG19" i="4"/>
  <c r="AL33" i="5" s="1"/>
  <c r="AG21" i="4"/>
  <c r="AL35" i="5" s="1"/>
  <c r="AG23" i="4"/>
  <c r="AL37" i="5" s="1"/>
  <c r="AG25" i="4"/>
  <c r="AL39" i="5" s="1"/>
  <c r="AG9" i="4"/>
  <c r="AL23" i="5" s="1"/>
  <c r="AG14" i="4"/>
  <c r="AL28" i="5" s="1"/>
  <c r="AG16" i="4"/>
  <c r="AL30" i="5" s="1"/>
  <c r="AG18" i="4"/>
  <c r="AL32" i="5" s="1"/>
  <c r="AG20" i="4"/>
  <c r="AL34" i="5" s="1"/>
  <c r="AG22" i="4"/>
  <c r="AL36" i="5" s="1"/>
  <c r="AG24" i="4"/>
  <c r="AL38" i="5" s="1"/>
  <c r="AG26" i="4"/>
  <c r="AL40" i="5" s="1"/>
  <c r="AC6" i="4"/>
  <c r="AH20" i="5" s="1"/>
  <c r="AC8" i="4"/>
  <c r="AH22" i="5" s="1"/>
  <c r="AC10" i="4"/>
  <c r="AH24" i="5" s="1"/>
  <c r="AC12" i="4"/>
  <c r="AH26" i="5" s="1"/>
  <c r="AC15" i="4"/>
  <c r="AH29" i="5" s="1"/>
  <c r="AC7" i="4"/>
  <c r="AH21" i="5" s="1"/>
  <c r="AC11" i="4"/>
  <c r="AH25" i="5" s="1"/>
  <c r="AC17" i="4"/>
  <c r="AH31" i="5" s="1"/>
  <c r="AC19" i="4"/>
  <c r="AH33" i="5" s="1"/>
  <c r="AC21" i="4"/>
  <c r="AH35" i="5" s="1"/>
  <c r="AC23" i="4"/>
  <c r="AH37" i="5" s="1"/>
  <c r="AC25" i="4"/>
  <c r="AH39" i="5" s="1"/>
  <c r="AC9" i="4"/>
  <c r="AH23" i="5" s="1"/>
  <c r="AC14" i="4"/>
  <c r="AH28" i="5" s="1"/>
  <c r="AC16" i="4"/>
  <c r="AH30" i="5" s="1"/>
  <c r="AC18" i="4"/>
  <c r="AH32" i="5" s="1"/>
  <c r="AC20" i="4"/>
  <c r="AH34" i="5" s="1"/>
  <c r="AC22" i="4"/>
  <c r="AH36" i="5" s="1"/>
  <c r="AC24" i="4"/>
  <c r="AH38" i="5" s="1"/>
  <c r="AC26" i="4"/>
  <c r="AH40" i="5" s="1"/>
  <c r="Y6" i="4"/>
  <c r="AD20" i="5" s="1"/>
  <c r="Y8" i="4"/>
  <c r="AD22" i="5" s="1"/>
  <c r="Y10" i="4"/>
  <c r="AD24" i="5" s="1"/>
  <c r="Y12" i="4"/>
  <c r="AD26" i="5" s="1"/>
  <c r="Y15" i="4"/>
  <c r="AD29" i="5" s="1"/>
  <c r="Y7" i="4"/>
  <c r="AD21" i="5" s="1"/>
  <c r="Y11" i="4"/>
  <c r="AD25" i="5" s="1"/>
  <c r="Y17" i="4"/>
  <c r="AD31" i="5" s="1"/>
  <c r="Y19" i="4"/>
  <c r="AD33" i="5" s="1"/>
  <c r="Y21" i="4"/>
  <c r="AD35" i="5" s="1"/>
  <c r="Y23" i="4"/>
  <c r="AD37" i="5" s="1"/>
  <c r="Y25" i="4"/>
  <c r="AD39" i="5" s="1"/>
  <c r="Y9" i="4"/>
  <c r="AD23" i="5" s="1"/>
  <c r="Y14" i="4"/>
  <c r="AD28" i="5" s="1"/>
  <c r="Y16" i="4"/>
  <c r="AD30" i="5" s="1"/>
  <c r="Y18" i="4"/>
  <c r="AD32" i="5" s="1"/>
  <c r="Y20" i="4"/>
  <c r="AD34" i="5" s="1"/>
  <c r="Y22" i="4"/>
  <c r="AD36" i="5" s="1"/>
  <c r="Y24" i="4"/>
  <c r="AD38" i="5" s="1"/>
  <c r="Y26" i="4"/>
  <c r="AD40" i="5" s="1"/>
  <c r="U6" i="4"/>
  <c r="Z20" i="5" s="1"/>
  <c r="U8" i="4"/>
  <c r="Z22" i="5" s="1"/>
  <c r="U10" i="4"/>
  <c r="Z24" i="5" s="1"/>
  <c r="U12" i="4"/>
  <c r="Z26" i="5" s="1"/>
  <c r="U15" i="4"/>
  <c r="Z29" i="5" s="1"/>
  <c r="U7" i="4"/>
  <c r="Z21" i="5" s="1"/>
  <c r="U11" i="4"/>
  <c r="Z25" i="5" s="1"/>
  <c r="U17" i="4"/>
  <c r="Z31" i="5" s="1"/>
  <c r="U19" i="4"/>
  <c r="Z33" i="5" s="1"/>
  <c r="U21" i="4"/>
  <c r="Z35" i="5" s="1"/>
  <c r="U23" i="4"/>
  <c r="Z37" i="5" s="1"/>
  <c r="U25" i="4"/>
  <c r="Z39" i="5" s="1"/>
  <c r="U9" i="4"/>
  <c r="Z23" i="5" s="1"/>
  <c r="U14" i="4"/>
  <c r="Z28" i="5" s="1"/>
  <c r="U16" i="4"/>
  <c r="Z30" i="5" s="1"/>
  <c r="U18" i="4"/>
  <c r="Z32" i="5" s="1"/>
  <c r="U20" i="4"/>
  <c r="Z34" i="5" s="1"/>
  <c r="U22" i="4"/>
  <c r="Z36" i="5" s="1"/>
  <c r="U24" i="4"/>
  <c r="Z38" i="5" s="1"/>
  <c r="U26" i="4"/>
  <c r="Z40" i="5" s="1"/>
  <c r="Q6" i="4"/>
  <c r="V20" i="5" s="1"/>
  <c r="Q8" i="4"/>
  <c r="V22" i="5" s="1"/>
  <c r="Q10" i="4"/>
  <c r="V24" i="5" s="1"/>
  <c r="Q12" i="4"/>
  <c r="V26" i="5" s="1"/>
  <c r="Q15" i="4"/>
  <c r="V29" i="5" s="1"/>
  <c r="Q7" i="4"/>
  <c r="V21" i="5" s="1"/>
  <c r="Q11" i="4"/>
  <c r="V25" i="5" s="1"/>
  <c r="Q17" i="4"/>
  <c r="V31" i="5" s="1"/>
  <c r="Q19" i="4"/>
  <c r="V33" i="5" s="1"/>
  <c r="Q21" i="4"/>
  <c r="V35" i="5" s="1"/>
  <c r="Q23" i="4"/>
  <c r="V37" i="5" s="1"/>
  <c r="Q25" i="4"/>
  <c r="V39" i="5" s="1"/>
  <c r="Q9" i="4"/>
  <c r="V23" i="5" s="1"/>
  <c r="Q14" i="4"/>
  <c r="V28" i="5" s="1"/>
  <c r="Q16" i="4"/>
  <c r="V30" i="5" s="1"/>
  <c r="Q18" i="4"/>
  <c r="V32" i="5" s="1"/>
  <c r="Q20" i="4"/>
  <c r="V34" i="5" s="1"/>
  <c r="Q22" i="4"/>
  <c r="V36" i="5" s="1"/>
  <c r="Q24" i="4"/>
  <c r="V38" i="5" s="1"/>
  <c r="Q26" i="4"/>
  <c r="V40" i="5" s="1"/>
  <c r="M6" i="4"/>
  <c r="R20" i="5" s="1"/>
  <c r="M8" i="4"/>
  <c r="R22" i="5" s="1"/>
  <c r="M10" i="4"/>
  <c r="R24" i="5" s="1"/>
  <c r="M12" i="4"/>
  <c r="R26" i="5" s="1"/>
  <c r="M15" i="4"/>
  <c r="R29" i="5" s="1"/>
  <c r="M7" i="4"/>
  <c r="R21" i="5" s="1"/>
  <c r="M11" i="4"/>
  <c r="R25" i="5" s="1"/>
  <c r="M16" i="4"/>
  <c r="R30" i="5" s="1"/>
  <c r="M17" i="4"/>
  <c r="R31" i="5" s="1"/>
  <c r="M19" i="4"/>
  <c r="R33" i="5" s="1"/>
  <c r="M21" i="4"/>
  <c r="R35" i="5" s="1"/>
  <c r="M23" i="4"/>
  <c r="R37" i="5" s="1"/>
  <c r="M25" i="4"/>
  <c r="R39" i="5" s="1"/>
  <c r="M9" i="4"/>
  <c r="R23" i="5" s="1"/>
  <c r="M14" i="4"/>
  <c r="R28" i="5" s="1"/>
  <c r="M18" i="4"/>
  <c r="R32" i="5" s="1"/>
  <c r="M20" i="4"/>
  <c r="R34" i="5" s="1"/>
  <c r="M22" i="4"/>
  <c r="R36" i="5" s="1"/>
  <c r="M24" i="4"/>
  <c r="R38" i="5" s="1"/>
  <c r="M26" i="4"/>
  <c r="R40" i="5" s="1"/>
  <c r="I6" i="4"/>
  <c r="N20" i="5" s="1"/>
  <c r="I8" i="4"/>
  <c r="N22" i="5" s="1"/>
  <c r="I10" i="4"/>
  <c r="N24" i="5" s="1"/>
  <c r="I12" i="4"/>
  <c r="N26" i="5" s="1"/>
  <c r="I15" i="4"/>
  <c r="N29" i="5" s="1"/>
  <c r="I7" i="4"/>
  <c r="N21" i="5" s="1"/>
  <c r="I11" i="4"/>
  <c r="N25" i="5" s="1"/>
  <c r="I16" i="4"/>
  <c r="N30" i="5" s="1"/>
  <c r="I17" i="4"/>
  <c r="N31" i="5" s="1"/>
  <c r="I19" i="4"/>
  <c r="N33" i="5" s="1"/>
  <c r="I21" i="4"/>
  <c r="N35" i="5" s="1"/>
  <c r="I23" i="4"/>
  <c r="N37" i="5" s="1"/>
  <c r="I25" i="4"/>
  <c r="N39" i="5" s="1"/>
  <c r="I9" i="4"/>
  <c r="N23" i="5" s="1"/>
  <c r="I14" i="4"/>
  <c r="N28" i="5" s="1"/>
  <c r="I18" i="4"/>
  <c r="N32" i="5" s="1"/>
  <c r="I20" i="4"/>
  <c r="N34" i="5" s="1"/>
  <c r="I24" i="4"/>
  <c r="N38" i="5" s="1"/>
  <c r="I26" i="4"/>
  <c r="N40" i="5" s="1"/>
  <c r="I22" i="4"/>
  <c r="N36" i="5" s="1"/>
  <c r="E6" i="4"/>
  <c r="J20" i="5" s="1"/>
  <c r="E8" i="4"/>
  <c r="J22" i="5" s="1"/>
  <c r="E10" i="4"/>
  <c r="J24" i="5" s="1"/>
  <c r="E12" i="4"/>
  <c r="J26" i="5" s="1"/>
  <c r="E15" i="4"/>
  <c r="J29" i="5" s="1"/>
  <c r="E7" i="4"/>
  <c r="J21" i="5" s="1"/>
  <c r="E11" i="4"/>
  <c r="J25" i="5" s="1"/>
  <c r="E16" i="4"/>
  <c r="J30" i="5" s="1"/>
  <c r="E17" i="4"/>
  <c r="J31" i="5" s="1"/>
  <c r="E19" i="4"/>
  <c r="J33" i="5" s="1"/>
  <c r="E21" i="4"/>
  <c r="J35" i="5" s="1"/>
  <c r="E23" i="4"/>
  <c r="J37" i="5" s="1"/>
  <c r="E25" i="4"/>
  <c r="J39" i="5" s="1"/>
  <c r="E9" i="4"/>
  <c r="J23" i="5" s="1"/>
  <c r="E14" i="4"/>
  <c r="J28" i="5" s="1"/>
  <c r="E18" i="4"/>
  <c r="J32" i="5" s="1"/>
  <c r="E20" i="4"/>
  <c r="J34" i="5" s="1"/>
  <c r="E24" i="4"/>
  <c r="J38" i="5" s="1"/>
  <c r="E26" i="4"/>
  <c r="J40" i="5" s="1"/>
  <c r="E22" i="4"/>
  <c r="J36" i="5" s="1"/>
  <c r="A6" i="4"/>
  <c r="F20" i="5" s="1"/>
  <c r="A8" i="4"/>
  <c r="F22" i="5" s="1"/>
  <c r="A10" i="4"/>
  <c r="F24" i="5" s="1"/>
  <c r="A12" i="4"/>
  <c r="F26" i="5" s="1"/>
  <c r="A15" i="4"/>
  <c r="F29" i="5" s="1"/>
  <c r="A7" i="4"/>
  <c r="F21" i="5" s="1"/>
  <c r="A11" i="4"/>
  <c r="F25" i="5" s="1"/>
  <c r="A16" i="4"/>
  <c r="F30" i="5" s="1"/>
  <c r="A17" i="4"/>
  <c r="F31" i="5" s="1"/>
  <c r="A19" i="4"/>
  <c r="F33" i="5" s="1"/>
  <c r="A21" i="4"/>
  <c r="F35" i="5" s="1"/>
  <c r="A23" i="4"/>
  <c r="F37" i="5" s="1"/>
  <c r="A25" i="4"/>
  <c r="F39" i="5" s="1"/>
  <c r="A9" i="4"/>
  <c r="F23" i="5" s="1"/>
  <c r="A14" i="4"/>
  <c r="F28" i="5" s="1"/>
  <c r="A18" i="4"/>
  <c r="F32" i="5" s="1"/>
  <c r="A20" i="4"/>
  <c r="F34" i="5" s="1"/>
  <c r="A24" i="4"/>
  <c r="F38" i="5" s="1"/>
  <c r="A26" i="4"/>
  <c r="F40" i="5" s="1"/>
  <c r="A22" i="4"/>
  <c r="F36" i="5" s="1"/>
  <c r="AF14" i="8"/>
  <c r="AK28" i="9" s="1"/>
  <c r="AF13" i="8"/>
  <c r="AK27" i="9" s="1"/>
  <c r="AF8" i="8"/>
  <c r="AK22" i="9" s="1"/>
  <c r="AC16" i="8"/>
  <c r="AH30" i="9" s="1"/>
  <c r="AC15" i="8"/>
  <c r="AH29" i="9" s="1"/>
  <c r="X3" i="8"/>
  <c r="T14" i="8"/>
  <c r="Y28" i="9" s="1"/>
  <c r="T11" i="8"/>
  <c r="Y25" i="9" s="1"/>
  <c r="T9" i="8"/>
  <c r="Y23" i="9" s="1"/>
  <c r="P9" i="8"/>
  <c r="U23" i="9" s="1"/>
  <c r="P11" i="8"/>
  <c r="U25" i="9" s="1"/>
  <c r="P14" i="8"/>
  <c r="U28" i="9" s="1"/>
  <c r="P16" i="8"/>
  <c r="U30" i="9" s="1"/>
  <c r="P18" i="8"/>
  <c r="U32" i="9" s="1"/>
  <c r="P21" i="8"/>
  <c r="U35" i="9" s="1"/>
  <c r="P23" i="8"/>
  <c r="U37" i="9" s="1"/>
  <c r="P25" i="8"/>
  <c r="U39" i="9" s="1"/>
  <c r="P27" i="8"/>
  <c r="U41" i="9" s="1"/>
  <c r="P7" i="8"/>
  <c r="U21" i="9" s="1"/>
  <c r="P6" i="8"/>
  <c r="U20" i="9" s="1"/>
  <c r="P26" i="8"/>
  <c r="U40" i="9" s="1"/>
  <c r="P24" i="8"/>
  <c r="U38" i="9" s="1"/>
  <c r="P22" i="8"/>
  <c r="U36" i="9" s="1"/>
  <c r="P20" i="8"/>
  <c r="U34" i="9" s="1"/>
  <c r="P17" i="8"/>
  <c r="U31" i="9" s="1"/>
  <c r="P15" i="8"/>
  <c r="U29" i="9" s="1"/>
  <c r="P13" i="8"/>
  <c r="U27" i="9" s="1"/>
  <c r="P10" i="8"/>
  <c r="U24" i="9" s="1"/>
  <c r="P8" i="8"/>
  <c r="U22" i="9" s="1"/>
  <c r="L3" i="8"/>
  <c r="H1" i="8"/>
  <c r="AM6" i="6"/>
  <c r="AR20" i="7"/>
  <c r="AM8" i="6"/>
  <c r="AR22" i="7"/>
  <c r="AM10" i="6"/>
  <c r="AR24" i="7"/>
  <c r="AM13" i="6"/>
  <c r="AR27" i="7"/>
  <c r="AM15" i="6"/>
  <c r="AR29" i="7"/>
  <c r="AM16" i="6"/>
  <c r="AR30" i="7"/>
  <c r="AM17" i="6"/>
  <c r="AR31" i="7"/>
  <c r="AM18" i="6"/>
  <c r="AR32" i="7"/>
  <c r="AM20" i="6"/>
  <c r="AR34" i="7"/>
  <c r="AM21" i="6"/>
  <c r="AR35" i="7"/>
  <c r="AM22" i="6"/>
  <c r="AR36" i="7"/>
  <c r="AI6" i="6"/>
  <c r="AN20" i="7"/>
  <c r="AI8" i="6"/>
  <c r="AN22" i="7"/>
  <c r="AI10" i="6"/>
  <c r="AN24" i="7"/>
  <c r="AI13" i="6"/>
  <c r="AN27" i="7"/>
  <c r="AI15" i="6"/>
  <c r="AN29" i="7"/>
  <c r="AI16" i="6"/>
  <c r="AN30" i="7"/>
  <c r="AI17" i="6"/>
  <c r="AN31" i="7"/>
  <c r="AI18" i="6"/>
  <c r="AN32" i="7"/>
  <c r="AI20" i="6"/>
  <c r="AN34" i="7"/>
  <c r="AI21" i="6"/>
  <c r="AN35" i="7"/>
  <c r="AI22" i="6"/>
  <c r="AN36" i="7"/>
  <c r="AE6" i="6"/>
  <c r="AJ20" i="7"/>
  <c r="AE8" i="6"/>
  <c r="AJ22" i="7"/>
  <c r="AE10" i="6"/>
  <c r="AJ24" i="7"/>
  <c r="AE13" i="6"/>
  <c r="AJ27" i="7"/>
  <c r="AE16" i="6"/>
  <c r="AJ30" i="7"/>
  <c r="AE17" i="6"/>
  <c r="AJ31" i="7"/>
  <c r="AE18" i="6"/>
  <c r="AJ32" i="7"/>
  <c r="AE20" i="6"/>
  <c r="AJ34" i="7"/>
  <c r="AE21" i="6"/>
  <c r="AJ35" i="7"/>
  <c r="AE22" i="6"/>
  <c r="AJ36" i="7"/>
  <c r="AE23" i="6"/>
  <c r="AJ37" i="7"/>
  <c r="AA6" i="6"/>
  <c r="AF20" i="7"/>
  <c r="AA8" i="6"/>
  <c r="AF22" i="7"/>
  <c r="AA10" i="6"/>
  <c r="AF24" i="7"/>
  <c r="AA13" i="6"/>
  <c r="AF27" i="7"/>
  <c r="AA16" i="6"/>
  <c r="AF30" i="7"/>
  <c r="AA17" i="6"/>
  <c r="AF31" i="7"/>
  <c r="AA18" i="6"/>
  <c r="AF32" i="7"/>
  <c r="AA20" i="6"/>
  <c r="AF34" i="7"/>
  <c r="AA21" i="6"/>
  <c r="AF35" i="7"/>
  <c r="AA22" i="6"/>
  <c r="AF36" i="7"/>
  <c r="AA23" i="6"/>
  <c r="AF37" i="7"/>
  <c r="W6" i="6"/>
  <c r="AB20" i="7"/>
  <c r="W8" i="6"/>
  <c r="AB22" i="7"/>
  <c r="W10" i="6"/>
  <c r="AB24" i="7"/>
  <c r="W13" i="6"/>
  <c r="AB27" i="7"/>
  <c r="W14" i="6"/>
  <c r="AB28" i="7"/>
  <c r="W16" i="6"/>
  <c r="AB30" i="7"/>
  <c r="W17" i="6"/>
  <c r="AB31" i="7"/>
  <c r="W18" i="6"/>
  <c r="AB32" i="7"/>
  <c r="W20" i="6"/>
  <c r="AB34" i="7"/>
  <c r="W21" i="6"/>
  <c r="AB35" i="7"/>
  <c r="W22" i="6"/>
  <c r="AB36" i="7"/>
  <c r="W23" i="6"/>
  <c r="AB37" i="7"/>
  <c r="AD7" i="6"/>
  <c r="AI21" i="7"/>
  <c r="AD9" i="6"/>
  <c r="AI23" i="7"/>
  <c r="AD11" i="6"/>
  <c r="AI25" i="7"/>
  <c r="AD14" i="6"/>
  <c r="AI28" i="7"/>
  <c r="AD15" i="6"/>
  <c r="AI29" i="7"/>
  <c r="AD16" i="6"/>
  <c r="AI30" i="7"/>
  <c r="AD17" i="6"/>
  <c r="AI31" i="7"/>
  <c r="AD18" i="6"/>
  <c r="AI32" i="7"/>
  <c r="AD20" i="6"/>
  <c r="AI34" i="7"/>
  <c r="AD21" i="6"/>
  <c r="AI35" i="7"/>
  <c r="AD22" i="6"/>
  <c r="AI36" i="7"/>
  <c r="AD23" i="6"/>
  <c r="AI37" i="7"/>
  <c r="N7" i="6"/>
  <c r="S21" i="7"/>
  <c r="N9" i="6"/>
  <c r="S23" i="7"/>
  <c r="N13" i="6"/>
  <c r="S27" i="7"/>
  <c r="N14" i="6"/>
  <c r="S28" i="7"/>
  <c r="N17" i="6"/>
  <c r="S31" i="7"/>
  <c r="N18" i="6"/>
  <c r="S32" i="7"/>
  <c r="N20" i="6"/>
  <c r="S34" i="7"/>
  <c r="N21" i="6"/>
  <c r="S35" i="7"/>
  <c r="N22" i="6"/>
  <c r="S36" i="7"/>
  <c r="N23" i="6"/>
  <c r="S37" i="7"/>
  <c r="M8" i="6"/>
  <c r="R22" i="7"/>
  <c r="M6" i="6"/>
  <c r="R20" i="7"/>
  <c r="M14" i="6"/>
  <c r="R28" i="7"/>
  <c r="M13" i="6"/>
  <c r="R27" i="7"/>
  <c r="M9" i="6"/>
  <c r="R23" i="7"/>
  <c r="M7" i="6"/>
  <c r="R21" i="7"/>
  <c r="Q27" i="6"/>
  <c r="V41" i="7"/>
  <c r="Q26" i="6"/>
  <c r="V40" i="7"/>
  <c r="Q23" i="6"/>
  <c r="V37" i="7"/>
  <c r="Q21" i="6"/>
  <c r="V35" i="7"/>
  <c r="Q18" i="6"/>
  <c r="V32" i="7"/>
  <c r="Q17" i="6"/>
  <c r="V31" i="7"/>
  <c r="Q16" i="6"/>
  <c r="V30" i="7"/>
  <c r="Q25" i="6"/>
  <c r="V39" i="7"/>
  <c r="Q24" i="6"/>
  <c r="V38" i="7"/>
  <c r="Q22" i="6"/>
  <c r="V36" i="7"/>
  <c r="Q20" i="6"/>
  <c r="V34" i="7"/>
  <c r="Q15" i="6"/>
  <c r="V29" i="7"/>
  <c r="Q10" i="6"/>
  <c r="V24" i="7"/>
  <c r="Q8" i="6"/>
  <c r="V22" i="7"/>
  <c r="Q6" i="6"/>
  <c r="V20" i="7"/>
  <c r="Q14" i="6"/>
  <c r="V28" i="7"/>
  <c r="Q13" i="6"/>
  <c r="V27" i="7"/>
  <c r="Q9" i="6"/>
  <c r="V23" i="7"/>
  <c r="Q7" i="6"/>
  <c r="V21" i="7"/>
  <c r="U6" i="6"/>
  <c r="Z20" i="7"/>
  <c r="U8" i="6"/>
  <c r="Z22" i="7"/>
  <c r="U10" i="6"/>
  <c r="Z24" i="7"/>
  <c r="U13" i="6"/>
  <c r="Z27" i="7"/>
  <c r="U14" i="6"/>
  <c r="Z28" i="7"/>
  <c r="U16" i="6"/>
  <c r="Z30" i="7"/>
  <c r="U17" i="6"/>
  <c r="Z31" i="7"/>
  <c r="U18" i="6"/>
  <c r="Z32" i="7"/>
  <c r="U20" i="6"/>
  <c r="Z34" i="7"/>
  <c r="U21" i="6"/>
  <c r="Z35" i="7"/>
  <c r="U22" i="6"/>
  <c r="Z36" i="7"/>
  <c r="U23" i="6"/>
  <c r="Z37" i="7"/>
  <c r="Y6" i="6"/>
  <c r="AD20" i="7"/>
  <c r="Y8" i="6"/>
  <c r="AD22" i="7"/>
  <c r="Y10" i="6"/>
  <c r="AD24" i="7"/>
  <c r="Y13" i="6"/>
  <c r="AD27" i="7"/>
  <c r="Y14" i="6"/>
  <c r="AD28" i="7"/>
  <c r="Y16" i="6"/>
  <c r="AD30" i="7"/>
  <c r="Y17" i="6"/>
  <c r="AD31" i="7"/>
  <c r="Y18" i="6"/>
  <c r="AD32" i="7"/>
  <c r="Y20" i="6"/>
  <c r="AD34" i="7"/>
  <c r="Y21" i="6"/>
  <c r="AD35" i="7"/>
  <c r="Y22" i="6"/>
  <c r="AD36" i="7"/>
  <c r="Y23" i="6"/>
  <c r="AD37" i="7"/>
  <c r="AC6" i="6"/>
  <c r="AH20" i="7"/>
  <c r="AC8" i="6"/>
  <c r="AH22" i="7"/>
  <c r="AC10" i="6"/>
  <c r="AH24" i="7"/>
  <c r="AC13" i="6"/>
  <c r="AH27" i="7"/>
  <c r="AC16" i="6"/>
  <c r="AH30" i="7"/>
  <c r="AC17" i="6"/>
  <c r="AH31" i="7"/>
  <c r="AC18" i="6"/>
  <c r="AH32" i="7"/>
  <c r="AC20" i="6"/>
  <c r="AH34" i="7"/>
  <c r="AC21" i="6"/>
  <c r="AH35" i="7"/>
  <c r="AC22" i="6"/>
  <c r="AH36" i="7"/>
  <c r="AC23" i="6"/>
  <c r="AH37" i="7"/>
  <c r="AG6" i="6"/>
  <c r="AL20" i="7"/>
  <c r="AG8" i="6"/>
  <c r="AL22" i="7"/>
  <c r="AG10" i="6"/>
  <c r="AL24" i="7"/>
  <c r="AG13" i="6"/>
  <c r="AL27" i="7"/>
  <c r="AG15" i="6"/>
  <c r="AL29" i="7"/>
  <c r="AG16" i="6"/>
  <c r="AL30" i="7"/>
  <c r="AG17" i="6"/>
  <c r="AL31" i="7"/>
  <c r="AG18" i="6"/>
  <c r="AL32" i="7"/>
  <c r="AG20" i="6"/>
  <c r="AL34" i="7"/>
  <c r="AG21" i="6"/>
  <c r="AL35" i="7"/>
  <c r="AG22" i="6"/>
  <c r="AL36" i="7"/>
  <c r="AG23" i="6"/>
  <c r="AL37" i="7"/>
  <c r="AK6" i="6"/>
  <c r="AP20" i="7"/>
  <c r="AK8" i="6"/>
  <c r="AP22" i="7"/>
  <c r="AK10" i="6"/>
  <c r="AP24" i="7"/>
  <c r="AK13" i="6"/>
  <c r="AP27" i="7"/>
  <c r="AK15" i="6"/>
  <c r="AP29" i="7"/>
  <c r="AK16" i="6"/>
  <c r="AP30" i="7"/>
  <c r="AK17" i="6"/>
  <c r="AP31" i="7"/>
  <c r="AK18" i="6"/>
  <c r="AP32" i="7"/>
  <c r="AK20" i="6"/>
  <c r="AP34" i="7"/>
  <c r="AK21" i="6"/>
  <c r="AP35" i="7"/>
  <c r="AK22" i="6"/>
  <c r="AP36" i="7"/>
  <c r="AH2" i="6"/>
  <c r="Z2" i="6"/>
  <c r="Z7" i="6" s="1"/>
  <c r="AE21" i="7" s="1"/>
  <c r="R2" i="6"/>
  <c r="J2" i="6"/>
  <c r="J7" i="6" s="1"/>
  <c r="O21" i="7" s="1"/>
  <c r="B2" i="6"/>
  <c r="AO3" i="6"/>
  <c r="N8" i="2"/>
  <c r="S22" i="3"/>
  <c r="N15" i="2"/>
  <c r="S29" i="3"/>
  <c r="N16" i="2"/>
  <c r="S30" i="3"/>
  <c r="N17" i="2"/>
  <c r="S31" i="3"/>
  <c r="N19" i="2"/>
  <c r="S33" i="3"/>
  <c r="N22" i="2"/>
  <c r="S36" i="3"/>
  <c r="N24" i="2"/>
  <c r="S38" i="3"/>
  <c r="N25" i="2"/>
  <c r="S39" i="3"/>
  <c r="N21" i="2"/>
  <c r="S35" i="3"/>
  <c r="N23" i="2"/>
  <c r="S37" i="3"/>
  <c r="N26" i="2"/>
  <c r="S40" i="3"/>
  <c r="N6" i="2"/>
  <c r="S20" i="3"/>
  <c r="N10" i="2"/>
  <c r="S24" i="3"/>
  <c r="N11" i="2"/>
  <c r="S25" i="3"/>
  <c r="N14" i="2"/>
  <c r="S28" i="3"/>
  <c r="N18" i="2"/>
  <c r="S32" i="3"/>
  <c r="N20" i="2"/>
  <c r="S34" i="3"/>
  <c r="N7" i="2"/>
  <c r="S21" i="3"/>
  <c r="N12" i="2"/>
  <c r="S26" i="3"/>
  <c r="N9" i="2"/>
  <c r="S23" i="3"/>
  <c r="AE7" i="2"/>
  <c r="AJ21" i="3"/>
  <c r="AE8" i="2"/>
  <c r="AJ22" i="3"/>
  <c r="AE10" i="2"/>
  <c r="AJ24" i="3"/>
  <c r="AE15" i="2"/>
  <c r="AJ29" i="3"/>
  <c r="AE16" i="2"/>
  <c r="AJ30" i="3"/>
  <c r="AE18" i="2"/>
  <c r="AJ32" i="3"/>
  <c r="AE20" i="2"/>
  <c r="AJ34" i="3"/>
  <c r="AE21" i="2"/>
  <c r="AJ35" i="3"/>
  <c r="AE22" i="2"/>
  <c r="AJ36" i="3"/>
  <c r="AE23" i="2"/>
  <c r="AJ37" i="3"/>
  <c r="AE26" i="2"/>
  <c r="AJ40" i="3"/>
  <c r="AE6" i="2"/>
  <c r="AJ20" i="3"/>
  <c r="AE9" i="2"/>
  <c r="AJ23" i="3"/>
  <c r="AE11" i="2"/>
  <c r="AJ25" i="3"/>
  <c r="AE12" i="2"/>
  <c r="AJ26" i="3"/>
  <c r="AE14" i="2"/>
  <c r="AJ28" i="3"/>
  <c r="AE17" i="2"/>
  <c r="AJ31" i="3"/>
  <c r="AE19" i="2"/>
  <c r="AJ33" i="3"/>
  <c r="AE24" i="2"/>
  <c r="AJ38" i="3"/>
  <c r="AE25" i="2"/>
  <c r="AJ39" i="3"/>
  <c r="K14" i="2"/>
  <c r="P28" i="3" s="1"/>
  <c r="K15" i="2"/>
  <c r="P29" i="3" s="1"/>
  <c r="K18" i="2"/>
  <c r="P32" i="3" s="1"/>
  <c r="K19" i="2"/>
  <c r="P33" i="3" s="1"/>
  <c r="K21" i="2"/>
  <c r="P35" i="3" s="1"/>
  <c r="K23" i="2"/>
  <c r="P37" i="3" s="1"/>
  <c r="K25" i="2"/>
  <c r="P39" i="3" s="1"/>
  <c r="K6" i="2"/>
  <c r="P20" i="3" s="1"/>
  <c r="K26" i="2"/>
  <c r="P40" i="3" s="1"/>
  <c r="K24" i="2"/>
  <c r="P38" i="3" s="1"/>
  <c r="K22" i="2"/>
  <c r="P36" i="3" s="1"/>
  <c r="K20" i="2"/>
  <c r="P34" i="3" s="1"/>
  <c r="K17" i="2"/>
  <c r="P31" i="3" s="1"/>
  <c r="K16" i="2"/>
  <c r="P30" i="3" s="1"/>
  <c r="K12" i="2"/>
  <c r="P26" i="3" s="1"/>
  <c r="K11" i="2"/>
  <c r="P25" i="3" s="1"/>
  <c r="K10" i="2"/>
  <c r="P24" i="3" s="1"/>
  <c r="K9" i="2"/>
  <c r="P23" i="3" s="1"/>
  <c r="K8" i="2"/>
  <c r="P22" i="3" s="1"/>
  <c r="K7" i="2"/>
  <c r="P21" i="3" s="1"/>
  <c r="F10" i="2"/>
  <c r="K24" i="3" s="1"/>
  <c r="J11" i="2"/>
  <c r="O25" i="3" s="1"/>
  <c r="AP15" i="2"/>
  <c r="AU29" i="3"/>
  <c r="AP11" i="2"/>
  <c r="AU25" i="3"/>
  <c r="AP16" i="2"/>
  <c r="AU30" i="3"/>
  <c r="AP20" i="2"/>
  <c r="AU34" i="3"/>
  <c r="AP21" i="2"/>
  <c r="AU35" i="3"/>
  <c r="AP24" i="2"/>
  <c r="AU38" i="3"/>
  <c r="AP25" i="2"/>
  <c r="AU39" i="3"/>
  <c r="AP26" i="2"/>
  <c r="AU40" i="3"/>
  <c r="AP23" i="2"/>
  <c r="AU37" i="3"/>
  <c r="AP22" i="2"/>
  <c r="AU36" i="3"/>
  <c r="AP19" i="2"/>
  <c r="AU33" i="3"/>
  <c r="AP18" i="2"/>
  <c r="AU32" i="3"/>
  <c r="AP17" i="2"/>
  <c r="AU31" i="3"/>
  <c r="AP14" i="2"/>
  <c r="AU28" i="3"/>
  <c r="AP12" i="2"/>
  <c r="AU26" i="3"/>
  <c r="AP10" i="2"/>
  <c r="AU24" i="3"/>
  <c r="AP9" i="2"/>
  <c r="AU23" i="3"/>
  <c r="AP8" i="2"/>
  <c r="AU22" i="3"/>
  <c r="AP7" i="2"/>
  <c r="AU21" i="3"/>
  <c r="AP6" i="2"/>
  <c r="AU20" i="3"/>
  <c r="AN15" i="2"/>
  <c r="AS29" i="3"/>
  <c r="AN8" i="2"/>
  <c r="AS22" i="3"/>
  <c r="AN10" i="2"/>
  <c r="AS24" i="3"/>
  <c r="AN12" i="2"/>
  <c r="AS26" i="3"/>
  <c r="AN17" i="2"/>
  <c r="AS31" i="3"/>
  <c r="AN18" i="2"/>
  <c r="AS32" i="3"/>
  <c r="AN20" i="2"/>
  <c r="AS34" i="3"/>
  <c r="AN22" i="2"/>
  <c r="AS36" i="3"/>
  <c r="AN24" i="2"/>
  <c r="AS38" i="3"/>
  <c r="AN25" i="2"/>
  <c r="AS39" i="3"/>
  <c r="AN26" i="2"/>
  <c r="AS40" i="3"/>
  <c r="AN23" i="2"/>
  <c r="AS37" i="3"/>
  <c r="AN21" i="2"/>
  <c r="AS35" i="3"/>
  <c r="AN19" i="2"/>
  <c r="AS33" i="3"/>
  <c r="AN16" i="2"/>
  <c r="AS30" i="3"/>
  <c r="AN14" i="2"/>
  <c r="AS28" i="3"/>
  <c r="AN11" i="2"/>
  <c r="AS25" i="3"/>
  <c r="AN9" i="2"/>
  <c r="AS23" i="3"/>
  <c r="AN7" i="2"/>
  <c r="AS21" i="3"/>
  <c r="AN6" i="2"/>
  <c r="AS20" i="3"/>
  <c r="AL14" i="2"/>
  <c r="AQ28" i="3"/>
  <c r="AL6" i="2"/>
  <c r="AQ20" i="3"/>
  <c r="AL8" i="2"/>
  <c r="AQ22" i="3"/>
  <c r="AL11" i="2"/>
  <c r="AQ25" i="3"/>
  <c r="AL17" i="2"/>
  <c r="AQ31" i="3"/>
  <c r="AL20" i="2"/>
  <c r="AQ34" i="3"/>
  <c r="AL21" i="2"/>
  <c r="AQ35" i="3"/>
  <c r="AL22" i="2"/>
  <c r="AQ36" i="3"/>
  <c r="AL26" i="2"/>
  <c r="AQ40" i="3"/>
  <c r="AL16" i="2"/>
  <c r="AQ30" i="3"/>
  <c r="AL9" i="2"/>
  <c r="AQ23" i="3"/>
  <c r="AL7" i="2"/>
  <c r="AQ21" i="3"/>
  <c r="AL25" i="2"/>
  <c r="AQ39" i="3"/>
  <c r="AL24" i="2"/>
  <c r="AQ38" i="3"/>
  <c r="AL23" i="2"/>
  <c r="AQ37" i="3"/>
  <c r="AL19" i="2"/>
  <c r="AQ33" i="3"/>
  <c r="AL18" i="2"/>
  <c r="AQ32" i="3"/>
  <c r="AL12" i="2"/>
  <c r="AQ26" i="3"/>
  <c r="AL10" i="2"/>
  <c r="AQ24" i="3"/>
  <c r="AL15" i="2"/>
  <c r="AQ29" i="3"/>
  <c r="X6" i="2"/>
  <c r="AC20" i="3"/>
  <c r="X8" i="2"/>
  <c r="AC22" i="3"/>
  <c r="X11" i="2"/>
  <c r="AC25" i="3"/>
  <c r="X12" i="2"/>
  <c r="AC26" i="3"/>
  <c r="X22" i="2"/>
  <c r="AC36" i="3"/>
  <c r="X7" i="2"/>
  <c r="AC21" i="3"/>
  <c r="X9" i="2"/>
  <c r="AC23" i="3"/>
  <c r="X10" i="2"/>
  <c r="AC24" i="3"/>
  <c r="X14" i="2"/>
  <c r="AC28" i="3"/>
  <c r="X15" i="2"/>
  <c r="AC29" i="3"/>
  <c r="X16" i="2"/>
  <c r="AC30" i="3"/>
  <c r="X18" i="2"/>
  <c r="AC32" i="3"/>
  <c r="X19" i="2"/>
  <c r="AC33" i="3"/>
  <c r="X23" i="2"/>
  <c r="AC37" i="3"/>
  <c r="X24" i="2"/>
  <c r="AC38" i="3"/>
  <c r="X25" i="2"/>
  <c r="AC39" i="3"/>
  <c r="X17" i="2"/>
  <c r="AC31" i="3"/>
  <c r="X20" i="2"/>
  <c r="AC34" i="3"/>
  <c r="X21" i="2"/>
  <c r="AC35" i="3"/>
  <c r="X26" i="2"/>
  <c r="AC40" i="3"/>
  <c r="H10" i="2"/>
  <c r="M24" i="3" s="1"/>
  <c r="H9" i="2"/>
  <c r="M23" i="3" s="1"/>
  <c r="H8" i="2"/>
  <c r="M22" i="3" s="1"/>
  <c r="H7" i="2"/>
  <c r="M21" i="3" s="1"/>
  <c r="H14" i="2"/>
  <c r="M28" i="3" s="1"/>
  <c r="H15" i="2"/>
  <c r="M29" i="3" s="1"/>
  <c r="H16" i="2"/>
  <c r="M30" i="3" s="1"/>
  <c r="H18" i="2"/>
  <c r="M32" i="3" s="1"/>
  <c r="H20" i="2"/>
  <c r="M34" i="3" s="1"/>
  <c r="H21" i="2"/>
  <c r="M35" i="3" s="1"/>
  <c r="H23" i="2"/>
  <c r="M37" i="3" s="1"/>
  <c r="H26" i="2"/>
  <c r="M40" i="3" s="1"/>
  <c r="H22" i="2"/>
  <c r="M36" i="3" s="1"/>
  <c r="H24" i="2"/>
  <c r="M38" i="3" s="1"/>
  <c r="H6" i="2"/>
  <c r="M20" i="3" s="1"/>
  <c r="H11" i="2"/>
  <c r="M25" i="3" s="1"/>
  <c r="H12" i="2"/>
  <c r="M26" i="3" s="1"/>
  <c r="H17" i="2"/>
  <c r="M31" i="3" s="1"/>
  <c r="H19" i="2"/>
  <c r="M33" i="3" s="1"/>
  <c r="H25" i="2"/>
  <c r="M39" i="3" s="1"/>
  <c r="E9" i="2"/>
  <c r="J23" i="3" s="1"/>
  <c r="E11" i="2"/>
  <c r="J25" i="3" s="1"/>
  <c r="E20" i="2"/>
  <c r="J34" i="3" s="1"/>
  <c r="E19" i="2"/>
  <c r="J33" i="3" s="1"/>
  <c r="E16" i="2"/>
  <c r="J30" i="3" s="1"/>
  <c r="E15" i="2"/>
  <c r="J29" i="3" s="1"/>
  <c r="E10" i="2"/>
  <c r="J24" i="3" s="1"/>
  <c r="E8" i="2"/>
  <c r="J22" i="3" s="1"/>
  <c r="E26" i="2"/>
  <c r="J40" i="3" s="1"/>
  <c r="E25" i="2"/>
  <c r="J39" i="3" s="1"/>
  <c r="E24" i="2"/>
  <c r="J38" i="3" s="1"/>
  <c r="E23" i="2"/>
  <c r="J37" i="3" s="1"/>
  <c r="E22" i="2"/>
  <c r="J36" i="3" s="1"/>
  <c r="E21" i="2"/>
  <c r="J35" i="3" s="1"/>
  <c r="E18" i="2"/>
  <c r="J32" i="3" s="1"/>
  <c r="E17" i="2"/>
  <c r="J31" i="3" s="1"/>
  <c r="E14" i="2"/>
  <c r="J28" i="3" s="1"/>
  <c r="E12" i="2"/>
  <c r="J26" i="3" s="1"/>
  <c r="E6" i="2"/>
  <c r="J20" i="3" s="1"/>
  <c r="U26" i="2"/>
  <c r="Z40" i="3"/>
  <c r="U22" i="2"/>
  <c r="Z36" i="3"/>
  <c r="U21" i="2"/>
  <c r="Z35" i="3"/>
  <c r="U20" i="2"/>
  <c r="Z34" i="3"/>
  <c r="U17" i="2"/>
  <c r="Z31" i="3"/>
  <c r="U10" i="2"/>
  <c r="Z24" i="3"/>
  <c r="U8" i="2"/>
  <c r="Z22" i="3"/>
  <c r="U25" i="2"/>
  <c r="Z39" i="3"/>
  <c r="U24" i="2"/>
  <c r="Z38" i="3"/>
  <c r="U23" i="2"/>
  <c r="Z37" i="3"/>
  <c r="U19" i="2"/>
  <c r="Z33" i="3"/>
  <c r="U18" i="2"/>
  <c r="Z32" i="3"/>
  <c r="U16" i="2"/>
  <c r="Z30" i="3"/>
  <c r="U15" i="2"/>
  <c r="Z29" i="3"/>
  <c r="U14" i="2"/>
  <c r="Z28" i="3"/>
  <c r="U12" i="2"/>
  <c r="Z26" i="3"/>
  <c r="U11" i="2"/>
  <c r="Z25" i="3"/>
  <c r="U9" i="2"/>
  <c r="Z23" i="3"/>
  <c r="U7" i="2"/>
  <c r="Z21" i="3"/>
  <c r="J22" i="2"/>
  <c r="O36" i="3"/>
  <c r="J19" i="2"/>
  <c r="O33" i="3"/>
  <c r="J17" i="2"/>
  <c r="O31" i="3"/>
  <c r="J12" i="2"/>
  <c r="O26" i="3"/>
  <c r="J8" i="2"/>
  <c r="O22" i="3"/>
  <c r="J6" i="2"/>
  <c r="O20" i="3"/>
  <c r="J25" i="2"/>
  <c r="O39" i="3"/>
  <c r="J24" i="2"/>
  <c r="O38" i="3"/>
  <c r="J26" i="2"/>
  <c r="O40" i="3"/>
  <c r="J23" i="2"/>
  <c r="O37" i="3"/>
  <c r="J21" i="2"/>
  <c r="O35" i="3"/>
  <c r="J20" i="2"/>
  <c r="O34" i="3"/>
  <c r="J18" i="2"/>
  <c r="O32" i="3"/>
  <c r="J16" i="2"/>
  <c r="O30" i="3"/>
  <c r="J15" i="2"/>
  <c r="O29" i="3"/>
  <c r="J14" i="2"/>
  <c r="O28" i="3"/>
  <c r="J7" i="2"/>
  <c r="O21" i="3"/>
  <c r="J9" i="2"/>
  <c r="O23" i="3"/>
  <c r="F20" i="2"/>
  <c r="K34" i="3" s="1"/>
  <c r="F18" i="2"/>
  <c r="K32" i="3" s="1"/>
  <c r="F16" i="2"/>
  <c r="K30" i="3" s="1"/>
  <c r="F15" i="2"/>
  <c r="K29" i="3" s="1"/>
  <c r="F14" i="2"/>
  <c r="K28" i="3" s="1"/>
  <c r="F11" i="2"/>
  <c r="K25" i="3" s="1"/>
  <c r="F7" i="2"/>
  <c r="K21" i="3" s="1"/>
  <c r="F25" i="2"/>
  <c r="K39" i="3" s="1"/>
  <c r="F24" i="2"/>
  <c r="K38" i="3" s="1"/>
  <c r="F22" i="2"/>
  <c r="K36" i="3" s="1"/>
  <c r="F26" i="2"/>
  <c r="K40" i="3" s="1"/>
  <c r="F23" i="2"/>
  <c r="K37" i="3" s="1"/>
  <c r="F21" i="2"/>
  <c r="K35" i="3" s="1"/>
  <c r="F19" i="2"/>
  <c r="K33" i="3" s="1"/>
  <c r="F17" i="2"/>
  <c r="K31" i="3" s="1"/>
  <c r="F12" i="2"/>
  <c r="K26" i="3" s="1"/>
  <c r="F6" i="2"/>
  <c r="K20" i="3" s="1"/>
  <c r="AB26" i="2"/>
  <c r="AG40" i="3"/>
  <c r="AB25" i="2"/>
  <c r="AG39" i="3"/>
  <c r="AB24" i="2"/>
  <c r="AG38" i="3"/>
  <c r="AB19" i="2"/>
  <c r="AG33" i="3"/>
  <c r="AB17" i="2"/>
  <c r="AG31" i="3"/>
  <c r="AB14" i="2"/>
  <c r="AG28" i="3"/>
  <c r="AB12" i="2"/>
  <c r="AG26" i="3"/>
  <c r="AB11" i="2"/>
  <c r="AG25" i="3"/>
  <c r="AB9" i="2"/>
  <c r="AG23" i="3"/>
  <c r="AB6" i="2"/>
  <c r="AG20" i="3"/>
  <c r="AB23" i="2"/>
  <c r="AG37" i="3"/>
  <c r="AB22" i="2"/>
  <c r="AG36" i="3"/>
  <c r="AB21" i="2"/>
  <c r="AG35" i="3"/>
  <c r="AB20" i="2"/>
  <c r="AG34" i="3"/>
  <c r="AB18" i="2"/>
  <c r="AG32" i="3"/>
  <c r="AB16" i="2"/>
  <c r="AG30" i="3"/>
  <c r="AB15" i="2"/>
  <c r="AG29" i="3"/>
  <c r="AB10" i="2"/>
  <c r="AG24" i="3"/>
  <c r="AB8" i="2"/>
  <c r="AG22" i="3"/>
  <c r="J10" i="2"/>
  <c r="O24" i="3" s="1"/>
  <c r="F8" i="2"/>
  <c r="K22" i="3" s="1"/>
  <c r="Q2" i="2"/>
  <c r="Q9" i="2"/>
  <c r="V23" i="3" s="1"/>
  <c r="O2" i="2"/>
  <c r="O11" i="2" s="1"/>
  <c r="T25" i="3"/>
  <c r="M2" i="2"/>
  <c r="M10" i="2"/>
  <c r="R24" i="3" s="1"/>
  <c r="F6" i="8"/>
  <c r="K20" i="9" s="1"/>
  <c r="F7" i="8"/>
  <c r="K21" i="9" s="1"/>
  <c r="F8" i="8"/>
  <c r="K22" i="9" s="1"/>
  <c r="F9" i="8"/>
  <c r="K23" i="9" s="1"/>
  <c r="F10" i="8"/>
  <c r="K24" i="9" s="1"/>
  <c r="F11" i="8"/>
  <c r="K25" i="9" s="1"/>
  <c r="F13" i="8"/>
  <c r="K27" i="9" s="1"/>
  <c r="F14" i="8"/>
  <c r="K28" i="9" s="1"/>
  <c r="F15" i="8"/>
  <c r="K29" i="9" s="1"/>
  <c r="F16" i="8"/>
  <c r="K30" i="9" s="1"/>
  <c r="F17" i="8"/>
  <c r="K31" i="9" s="1"/>
  <c r="F18" i="8"/>
  <c r="K32" i="9" s="1"/>
  <c r="F20" i="8"/>
  <c r="K34" i="9" s="1"/>
  <c r="F21" i="8"/>
  <c r="K35" i="9" s="1"/>
  <c r="F22" i="8"/>
  <c r="K36" i="9" s="1"/>
  <c r="F23" i="8"/>
  <c r="K37" i="9" s="1"/>
  <c r="F24" i="8"/>
  <c r="K38" i="9" s="1"/>
  <c r="F25" i="8"/>
  <c r="K39" i="9" s="1"/>
  <c r="F26" i="8"/>
  <c r="K40" i="9" s="1"/>
  <c r="F27" i="8"/>
  <c r="K41" i="9" s="1"/>
  <c r="AO25" i="6"/>
  <c r="AT39" i="7"/>
  <c r="AO23" i="6"/>
  <c r="AT37" i="7"/>
  <c r="AO21" i="6"/>
  <c r="AT35" i="7"/>
  <c r="AO18" i="6"/>
  <c r="AT32" i="7"/>
  <c r="AO16" i="6"/>
  <c r="AT30" i="7"/>
  <c r="AO14" i="6"/>
  <c r="AT28" i="7"/>
  <c r="AO11" i="6"/>
  <c r="AT25" i="7"/>
  <c r="AO9" i="6"/>
  <c r="AT23" i="7"/>
  <c r="AO7" i="6"/>
  <c r="AT21" i="7"/>
  <c r="AP2" i="8"/>
  <c r="AP6" i="8"/>
  <c r="AU20" i="9" s="1"/>
  <c r="AH2" i="8"/>
  <c r="AH8" i="8" s="1"/>
  <c r="AM22" i="9" s="1"/>
  <c r="Z2" i="8"/>
  <c r="Z6" i="8" s="1"/>
  <c r="AE20" i="9" s="1"/>
  <c r="R2" i="8"/>
  <c r="R8" i="8" s="1"/>
  <c r="W22" i="9" s="1"/>
  <c r="J2" i="8"/>
  <c r="AP8" i="8"/>
  <c r="AU22" i="9" s="1"/>
  <c r="AP10" i="8"/>
  <c r="AU24" i="9" s="1"/>
  <c r="AP7" i="8"/>
  <c r="AU21" i="9" s="1"/>
  <c r="AP14" i="8"/>
  <c r="AU28" i="9" s="1"/>
  <c r="AP16" i="8"/>
  <c r="AU30" i="9" s="1"/>
  <c r="AP18" i="8"/>
  <c r="AU32" i="9" s="1"/>
  <c r="AP21" i="8"/>
  <c r="AU35" i="9" s="1"/>
  <c r="AP23" i="8"/>
  <c r="AU37" i="9" s="1"/>
  <c r="AP25" i="8"/>
  <c r="AU39" i="9" s="1"/>
  <c r="AP27" i="8"/>
  <c r="AU41" i="9" s="1"/>
  <c r="AH6" i="8"/>
  <c r="AM20" i="9" s="1"/>
  <c r="AH9" i="8"/>
  <c r="AM23" i="9" s="1"/>
  <c r="AH11" i="8"/>
  <c r="AM25" i="9" s="1"/>
  <c r="AH13" i="8"/>
  <c r="AM27" i="9" s="1"/>
  <c r="AH15" i="8"/>
  <c r="AM29" i="9" s="1"/>
  <c r="AH17" i="8"/>
  <c r="AM31" i="9" s="1"/>
  <c r="AH20" i="8"/>
  <c r="AM34" i="9" s="1"/>
  <c r="AH22" i="8"/>
  <c r="AM36" i="9" s="1"/>
  <c r="AH24" i="8"/>
  <c r="AM38" i="9" s="1"/>
  <c r="AH26" i="8"/>
  <c r="AM40" i="9" s="1"/>
  <c r="Z8" i="8"/>
  <c r="AE22" i="9" s="1"/>
  <c r="Z13" i="8"/>
  <c r="AE27" i="9" s="1"/>
  <c r="Z16" i="8"/>
  <c r="AE30" i="9" s="1"/>
  <c r="Z21" i="8"/>
  <c r="AE35" i="9" s="1"/>
  <c r="Z25" i="8"/>
  <c r="AE39" i="9" s="1"/>
  <c r="R6" i="8"/>
  <c r="W20" i="9" s="1"/>
  <c r="R11" i="8"/>
  <c r="W25" i="9" s="1"/>
  <c r="R15" i="8"/>
  <c r="W29" i="9" s="1"/>
  <c r="R20" i="8"/>
  <c r="W34" i="9" s="1"/>
  <c r="R24" i="8"/>
  <c r="W38" i="9" s="1"/>
  <c r="J6" i="8"/>
  <c r="O20" i="9" s="1"/>
  <c r="J7" i="8"/>
  <c r="O21" i="9" s="1"/>
  <c r="J8" i="8"/>
  <c r="O22" i="9" s="1"/>
  <c r="J9" i="8"/>
  <c r="O23" i="9" s="1"/>
  <c r="J10" i="8"/>
  <c r="O24" i="9" s="1"/>
  <c r="J11" i="8"/>
  <c r="O25" i="9" s="1"/>
  <c r="J13" i="8"/>
  <c r="O27" i="9" s="1"/>
  <c r="J14" i="8"/>
  <c r="O28" i="9" s="1"/>
  <c r="J15" i="8"/>
  <c r="O29" i="9" s="1"/>
  <c r="J16" i="8"/>
  <c r="O30" i="9" s="1"/>
  <c r="J17" i="8"/>
  <c r="O31" i="9" s="1"/>
  <c r="J18" i="8"/>
  <c r="O32" i="9" s="1"/>
  <c r="J20" i="8"/>
  <c r="O34" i="9" s="1"/>
  <c r="J21" i="8"/>
  <c r="O35" i="9" s="1"/>
  <c r="J22" i="8"/>
  <c r="O36" i="9" s="1"/>
  <c r="J23" i="8"/>
  <c r="O37" i="9" s="1"/>
  <c r="J24" i="8"/>
  <c r="O38" i="9" s="1"/>
  <c r="J25" i="8"/>
  <c r="O39" i="9" s="1"/>
  <c r="J26" i="8"/>
  <c r="O40" i="9" s="1"/>
  <c r="J27" i="8"/>
  <c r="O41" i="9" s="1"/>
  <c r="AS7" i="8"/>
  <c r="AX21" i="9" s="1"/>
  <c r="AS9" i="8"/>
  <c r="AX23" i="9" s="1"/>
  <c r="AS10" i="8"/>
  <c r="AX24" i="9" s="1"/>
  <c r="AS11" i="8"/>
  <c r="AX25" i="9" s="1"/>
  <c r="AK7" i="8"/>
  <c r="AP21" i="9" s="1"/>
  <c r="AK9" i="8"/>
  <c r="AP23" i="9" s="1"/>
  <c r="AK10" i="8"/>
  <c r="AP24" i="9" s="1"/>
  <c r="AK11" i="8"/>
  <c r="AP25" i="9" s="1"/>
  <c r="AC7" i="8"/>
  <c r="AH21" i="9" s="1"/>
  <c r="AC9" i="8"/>
  <c r="AH23" i="9" s="1"/>
  <c r="AC10" i="8"/>
  <c r="AH24" i="9" s="1"/>
  <c r="AC11" i="8"/>
  <c r="AH25" i="9" s="1"/>
  <c r="H44" i="9"/>
  <c r="C1" i="8"/>
  <c r="L44" i="9"/>
  <c r="G1" i="8"/>
  <c r="P44" i="9"/>
  <c r="K1" i="8"/>
  <c r="T44" i="9"/>
  <c r="O1" i="8"/>
  <c r="X44" i="9"/>
  <c r="S1" i="8"/>
  <c r="AB44" i="9"/>
  <c r="W1" i="8"/>
  <c r="AF44" i="9"/>
  <c r="AA1" i="8"/>
  <c r="AJ44" i="9"/>
  <c r="AE1" i="8"/>
  <c r="AN44" i="9"/>
  <c r="AI1" i="8"/>
  <c r="AR44" i="9"/>
  <c r="AM1" i="8"/>
  <c r="AV44" i="9"/>
  <c r="AP26" i="8"/>
  <c r="AU40" i="9" s="1"/>
  <c r="AP24" i="8"/>
  <c r="AU38" i="9" s="1"/>
  <c r="AP22" i="8"/>
  <c r="AU36" i="9" s="1"/>
  <c r="AP20" i="8"/>
  <c r="AU34" i="9" s="1"/>
  <c r="AP17" i="8"/>
  <c r="AU31" i="9" s="1"/>
  <c r="AP15" i="8"/>
  <c r="AU29" i="9" s="1"/>
  <c r="AP13" i="8"/>
  <c r="AU27" i="9" s="1"/>
  <c r="AP11" i="8"/>
  <c r="AU25" i="9" s="1"/>
  <c r="AP9" i="8"/>
  <c r="AU23" i="9" s="1"/>
  <c r="Z26" i="8"/>
  <c r="AE40" i="9" s="1"/>
  <c r="Z22" i="8"/>
  <c r="AE36" i="9" s="1"/>
  <c r="Z17" i="8"/>
  <c r="AE31" i="9" s="1"/>
  <c r="Z7" i="8"/>
  <c r="AE21" i="9" s="1"/>
  <c r="Z9" i="8"/>
  <c r="AE23" i="9" s="1"/>
  <c r="X6" i="8"/>
  <c r="AC20" i="9" s="1"/>
  <c r="X8" i="8"/>
  <c r="AC22" i="9" s="1"/>
  <c r="X11" i="8"/>
  <c r="AC25" i="9" s="1"/>
  <c r="X13" i="8"/>
  <c r="AC27" i="9" s="1"/>
  <c r="X14" i="8"/>
  <c r="AC28" i="9" s="1"/>
  <c r="X16" i="8"/>
  <c r="AC30" i="9" s="1"/>
  <c r="X17" i="8"/>
  <c r="AC31" i="9" s="1"/>
  <c r="X18" i="8"/>
  <c r="AC32" i="9" s="1"/>
  <c r="X21" i="8"/>
  <c r="AC35" i="9" s="1"/>
  <c r="X22" i="8"/>
  <c r="AC36" i="9" s="1"/>
  <c r="X23" i="8"/>
  <c r="AC37" i="9" s="1"/>
  <c r="X25" i="8"/>
  <c r="AC39" i="9" s="1"/>
  <c r="X26" i="8"/>
  <c r="AC40" i="9" s="1"/>
  <c r="X27" i="8"/>
  <c r="AC41" i="9" s="1"/>
  <c r="X7" i="8"/>
  <c r="AC21" i="9" s="1"/>
  <c r="X9" i="8"/>
  <c r="AC23" i="9" s="1"/>
  <c r="X10" i="8"/>
  <c r="AC24" i="9" s="1"/>
  <c r="X15" i="8"/>
  <c r="AC29" i="9" s="1"/>
  <c r="X20" i="8"/>
  <c r="AC34" i="9" s="1"/>
  <c r="X24" i="8"/>
  <c r="AC38" i="9" s="1"/>
  <c r="R26" i="8"/>
  <c r="W40" i="9" s="1"/>
  <c r="R22" i="8"/>
  <c r="W36" i="9" s="1"/>
  <c r="R17" i="8"/>
  <c r="W31" i="9" s="1"/>
  <c r="R7" i="8"/>
  <c r="W21" i="9" s="1"/>
  <c r="R9" i="8"/>
  <c r="W23" i="9" s="1"/>
  <c r="L6" i="8"/>
  <c r="Q20" i="9" s="1"/>
  <c r="L7" i="8"/>
  <c r="Q21" i="9" s="1"/>
  <c r="L9" i="8"/>
  <c r="Q23" i="9" s="1"/>
  <c r="L11" i="8"/>
  <c r="Q25" i="9" s="1"/>
  <c r="L14" i="8"/>
  <c r="Q28" i="9" s="1"/>
  <c r="L16" i="8"/>
  <c r="Q30" i="9" s="1"/>
  <c r="L18" i="8"/>
  <c r="Q32" i="9" s="1"/>
  <c r="L21" i="8"/>
  <c r="Q35" i="9" s="1"/>
  <c r="L23" i="8"/>
  <c r="Q37" i="9" s="1"/>
  <c r="L25" i="8"/>
  <c r="Q39" i="9" s="1"/>
  <c r="L27" i="8"/>
  <c r="Q41" i="9" s="1"/>
  <c r="L8" i="8"/>
  <c r="Q22" i="9" s="1"/>
  <c r="L10" i="8"/>
  <c r="Q24" i="9" s="1"/>
  <c r="L13" i="8"/>
  <c r="Q27" i="9" s="1"/>
  <c r="L15" i="8"/>
  <c r="Q29" i="9" s="1"/>
  <c r="L17" i="8"/>
  <c r="Q31" i="9" s="1"/>
  <c r="L20" i="8"/>
  <c r="Q34" i="9" s="1"/>
  <c r="L22" i="8"/>
  <c r="Q36" i="9" s="1"/>
  <c r="L24" i="8"/>
  <c r="Q38" i="9" s="1"/>
  <c r="L26" i="8"/>
  <c r="Q40" i="9" s="1"/>
  <c r="H2" i="8"/>
  <c r="H3" i="8"/>
  <c r="H9" i="8" s="1"/>
  <c r="M23" i="9" s="1"/>
  <c r="B6" i="6"/>
  <c r="G20" i="7" s="1"/>
  <c r="B7" i="6"/>
  <c r="G21" i="7" s="1"/>
  <c r="B8" i="6"/>
  <c r="G22" i="7" s="1"/>
  <c r="B9" i="6"/>
  <c r="G23" i="7" s="1"/>
  <c r="B10" i="6"/>
  <c r="G24" i="7" s="1"/>
  <c r="B11" i="6"/>
  <c r="G25" i="7" s="1"/>
  <c r="B13" i="6"/>
  <c r="G27" i="7" s="1"/>
  <c r="B14" i="6"/>
  <c r="G28" i="7" s="1"/>
  <c r="B15" i="6"/>
  <c r="G29" i="7" s="1"/>
  <c r="B16" i="6"/>
  <c r="G30" i="7" s="1"/>
  <c r="B17" i="6"/>
  <c r="G31" i="7" s="1"/>
  <c r="B18" i="6"/>
  <c r="G32" i="7" s="1"/>
  <c r="B20" i="6"/>
  <c r="G34" i="7" s="1"/>
  <c r="B23" i="6"/>
  <c r="G37" i="7" s="1"/>
  <c r="B24" i="6"/>
  <c r="G38" i="7" s="1"/>
  <c r="B25" i="6"/>
  <c r="G39" i="7" s="1"/>
  <c r="B26" i="6"/>
  <c r="G40" i="7" s="1"/>
  <c r="B21" i="6"/>
  <c r="G35" i="7" s="1"/>
  <c r="B22" i="6"/>
  <c r="G36" i="7" s="1"/>
  <c r="B27" i="6"/>
  <c r="G41" i="7" s="1"/>
  <c r="R6" i="6"/>
  <c r="W20" i="7" s="1"/>
  <c r="R8" i="6"/>
  <c r="W22" i="7" s="1"/>
  <c r="R10" i="6"/>
  <c r="W24" i="7" s="1"/>
  <c r="R15" i="6"/>
  <c r="W29" i="7" s="1"/>
  <c r="R16" i="6"/>
  <c r="W30" i="7" s="1"/>
  <c r="R24" i="6"/>
  <c r="W38" i="7" s="1"/>
  <c r="R25" i="6"/>
  <c r="W39" i="7" s="1"/>
  <c r="R26" i="6"/>
  <c r="W40" i="7" s="1"/>
  <c r="R27" i="6"/>
  <c r="W41" i="7" s="1"/>
  <c r="AH6" i="6"/>
  <c r="AM20" i="7" s="1"/>
  <c r="AH8" i="6"/>
  <c r="AM22" i="7" s="1"/>
  <c r="AH10" i="6"/>
  <c r="AM24" i="7" s="1"/>
  <c r="AH13" i="6"/>
  <c r="AM27" i="7" s="1"/>
  <c r="AH15" i="6"/>
  <c r="AM29" i="7" s="1"/>
  <c r="AH24" i="6"/>
  <c r="AM38" i="7" s="1"/>
  <c r="AH25" i="6"/>
  <c r="AM39" i="7" s="1"/>
  <c r="AH26" i="6"/>
  <c r="AM40" i="7" s="1"/>
  <c r="AH27" i="6"/>
  <c r="AM41" i="7" s="1"/>
  <c r="J22" i="6"/>
  <c r="O36" i="7" s="1"/>
  <c r="J20" i="6"/>
  <c r="O34" i="7" s="1"/>
  <c r="J17" i="6"/>
  <c r="O31" i="7" s="1"/>
  <c r="J13" i="6"/>
  <c r="O27" i="7" s="1"/>
  <c r="R22" i="6"/>
  <c r="W36" i="7" s="1"/>
  <c r="R20" i="6"/>
  <c r="W34" i="7" s="1"/>
  <c r="R17" i="6"/>
  <c r="W31" i="7" s="1"/>
  <c r="R13" i="6"/>
  <c r="W27" i="7" s="1"/>
  <c r="R9" i="6"/>
  <c r="W23" i="7" s="1"/>
  <c r="Z22" i="6"/>
  <c r="AE36" i="7" s="1"/>
  <c r="Z18" i="6"/>
  <c r="AE32" i="7" s="1"/>
  <c r="Z11" i="6"/>
  <c r="AE25" i="7" s="1"/>
  <c r="AH22" i="6"/>
  <c r="AM36" i="7" s="1"/>
  <c r="AH20" i="6"/>
  <c r="AM34" i="7" s="1"/>
  <c r="AH17" i="6"/>
  <c r="AM31" i="7" s="1"/>
  <c r="AH14" i="6"/>
  <c r="AM28" i="7" s="1"/>
  <c r="AH9" i="6"/>
  <c r="AM23" i="7" s="1"/>
  <c r="J6" i="6"/>
  <c r="O20" i="7" s="1"/>
  <c r="J8" i="6"/>
  <c r="O22" i="7" s="1"/>
  <c r="J9" i="6"/>
  <c r="O23" i="7" s="1"/>
  <c r="J11" i="6"/>
  <c r="O25" i="7" s="1"/>
  <c r="J14" i="6"/>
  <c r="O28" i="7" s="1"/>
  <c r="J16" i="6"/>
  <c r="O30" i="7" s="1"/>
  <c r="J24" i="6"/>
  <c r="O38" i="7" s="1"/>
  <c r="J25" i="6"/>
  <c r="O39" i="7" s="1"/>
  <c r="J26" i="6"/>
  <c r="O40" i="7" s="1"/>
  <c r="J27" i="6"/>
  <c r="O41" i="7" s="1"/>
  <c r="Z14" i="6"/>
  <c r="AE28" i="7" s="1"/>
  <c r="Z6" i="6"/>
  <c r="AE20" i="7" s="1"/>
  <c r="Z8" i="6"/>
  <c r="AE22" i="7" s="1"/>
  <c r="Z10" i="6"/>
  <c r="AE24" i="7" s="1"/>
  <c r="Z13" i="6"/>
  <c r="AE27" i="7" s="1"/>
  <c r="Z26" i="6"/>
  <c r="AE40" i="7" s="1"/>
  <c r="Z25" i="6"/>
  <c r="AE39" i="7" s="1"/>
  <c r="Z23" i="6"/>
  <c r="AE37" i="7" s="1"/>
  <c r="Z20" i="6"/>
  <c r="AE34" i="7" s="1"/>
  <c r="Z17" i="6"/>
  <c r="AE31" i="7" s="1"/>
  <c r="Z16" i="6"/>
  <c r="AE30" i="7" s="1"/>
  <c r="Z24" i="6"/>
  <c r="AE38" i="7" s="1"/>
  <c r="Z27" i="6"/>
  <c r="AE41" i="7" s="1"/>
  <c r="J23" i="6"/>
  <c r="O37" i="7" s="1"/>
  <c r="J21" i="6"/>
  <c r="O35" i="7" s="1"/>
  <c r="J18" i="6"/>
  <c r="O32" i="7" s="1"/>
  <c r="J15" i="6"/>
  <c r="O29" i="7" s="1"/>
  <c r="J10" i="6"/>
  <c r="O24" i="7" s="1"/>
  <c r="R23" i="6"/>
  <c r="W37" i="7" s="1"/>
  <c r="R21" i="6"/>
  <c r="W35" i="7" s="1"/>
  <c r="R18" i="6"/>
  <c r="W32" i="7" s="1"/>
  <c r="R14" i="6"/>
  <c r="W28" i="7" s="1"/>
  <c r="R11" i="6"/>
  <c r="W25" i="7" s="1"/>
  <c r="R7" i="6"/>
  <c r="W21" i="7" s="1"/>
  <c r="Z21" i="6"/>
  <c r="AE35" i="7" s="1"/>
  <c r="Z15" i="6"/>
  <c r="AE29" i="7" s="1"/>
  <c r="Z9" i="6"/>
  <c r="AE23" i="7" s="1"/>
  <c r="AH23" i="6"/>
  <c r="AM37" i="7" s="1"/>
  <c r="AH21" i="6"/>
  <c r="AM35" i="7" s="1"/>
  <c r="AH18" i="6"/>
  <c r="AM32" i="7" s="1"/>
  <c r="AH16" i="6"/>
  <c r="AM30" i="7" s="1"/>
  <c r="AH11" i="6"/>
  <c r="AM25" i="7" s="1"/>
  <c r="AH7" i="6"/>
  <c r="AM21" i="7" s="1"/>
  <c r="AO6" i="6"/>
  <c r="AT20" i="7" s="1"/>
  <c r="AO27" i="6"/>
  <c r="AT41" i="7" s="1"/>
  <c r="AO8" i="6"/>
  <c r="AT22" i="7" s="1"/>
  <c r="AO10" i="6"/>
  <c r="AT24" i="7" s="1"/>
  <c r="AO13" i="6"/>
  <c r="AT27" i="7" s="1"/>
  <c r="AO15" i="6"/>
  <c r="AT29" i="7" s="1"/>
  <c r="AO17" i="6"/>
  <c r="AT31" i="7" s="1"/>
  <c r="AO20" i="6"/>
  <c r="AT34" i="7" s="1"/>
  <c r="AO22" i="6"/>
  <c r="AT36" i="7" s="1"/>
  <c r="AO24" i="6"/>
  <c r="AT38" i="7" s="1"/>
  <c r="AO26" i="6"/>
  <c r="AT40" i="7" s="1"/>
  <c r="AI2" i="8"/>
  <c r="AI3" i="8"/>
  <c r="W2" i="8"/>
  <c r="W9" i="8" s="1"/>
  <c r="AB23" i="9" s="1"/>
  <c r="W3" i="8"/>
  <c r="K2" i="8"/>
  <c r="K3" i="8"/>
  <c r="R27" i="8"/>
  <c r="W41" i="9" s="1"/>
  <c r="R25" i="8"/>
  <c r="W39" i="9" s="1"/>
  <c r="R23" i="8"/>
  <c r="W37" i="9" s="1"/>
  <c r="R21" i="8"/>
  <c r="W35" i="9" s="1"/>
  <c r="R18" i="8"/>
  <c r="W32" i="9" s="1"/>
  <c r="R16" i="8"/>
  <c r="W30" i="9" s="1"/>
  <c r="R14" i="8"/>
  <c r="W28" i="9" s="1"/>
  <c r="R13" i="8"/>
  <c r="W27" i="9" s="1"/>
  <c r="R10" i="8"/>
  <c r="W24" i="9" s="1"/>
  <c r="AH27" i="8"/>
  <c r="AM41" i="9" s="1"/>
  <c r="AH25" i="8"/>
  <c r="AM39" i="9" s="1"/>
  <c r="AH23" i="8"/>
  <c r="AM37" i="9" s="1"/>
  <c r="AH21" i="8"/>
  <c r="AM35" i="9" s="1"/>
  <c r="AH18" i="8"/>
  <c r="AM32" i="9" s="1"/>
  <c r="AH16" i="8"/>
  <c r="AM30" i="9" s="1"/>
  <c r="AH14" i="8"/>
  <c r="AM28" i="9" s="1"/>
  <c r="AH7" i="8"/>
  <c r="AM21" i="9" s="1"/>
  <c r="AH10" i="8"/>
  <c r="AM24" i="9" s="1"/>
  <c r="M22" i="2"/>
  <c r="R36" i="3" s="1"/>
  <c r="M23" i="2"/>
  <c r="R37" i="3" s="1"/>
  <c r="M20" i="2"/>
  <c r="R34" i="3" s="1"/>
  <c r="M18" i="2"/>
  <c r="R32" i="3" s="1"/>
  <c r="M14" i="2"/>
  <c r="R28" i="3" s="1"/>
  <c r="M25" i="2"/>
  <c r="R39" i="3" s="1"/>
  <c r="M16" i="2"/>
  <c r="R30" i="3" s="1"/>
  <c r="M8" i="2"/>
  <c r="R22" i="3" s="1"/>
  <c r="M9" i="2"/>
  <c r="R23" i="3" s="1"/>
  <c r="M11" i="2"/>
  <c r="R25" i="3" s="1"/>
  <c r="O23" i="2"/>
  <c r="T37" i="3" s="1"/>
  <c r="O19" i="2"/>
  <c r="T33" i="3" s="1"/>
  <c r="O25" i="2"/>
  <c r="T39" i="3" s="1"/>
  <c r="O18" i="2"/>
  <c r="T32" i="3" s="1"/>
  <c r="O14" i="2"/>
  <c r="T28" i="3" s="1"/>
  <c r="O21" i="2"/>
  <c r="T35" i="3" s="1"/>
  <c r="O15" i="2"/>
  <c r="T29" i="3" s="1"/>
  <c r="O7" i="2"/>
  <c r="T21" i="3" s="1"/>
  <c r="O10" i="2"/>
  <c r="T24" i="3" s="1"/>
  <c r="O12" i="2"/>
  <c r="T26" i="3" s="1"/>
  <c r="Q25" i="2"/>
  <c r="V39" i="3" s="1"/>
  <c r="Q22" i="2"/>
  <c r="V36" i="3" s="1"/>
  <c r="Q23" i="2"/>
  <c r="V37" i="3" s="1"/>
  <c r="Q20" i="2"/>
  <c r="V34" i="3" s="1"/>
  <c r="Q18" i="2"/>
  <c r="V32" i="3" s="1"/>
  <c r="Q14" i="2"/>
  <c r="V28" i="3" s="1"/>
  <c r="Q7" i="2"/>
  <c r="V21" i="3" s="1"/>
  <c r="Q16" i="2"/>
  <c r="V30" i="3" s="1"/>
  <c r="Q10" i="2"/>
  <c r="V24" i="3" s="1"/>
  <c r="Q6" i="2"/>
  <c r="V20" i="3" s="1"/>
  <c r="AM2" i="8"/>
  <c r="AM7" i="8" s="1"/>
  <c r="AR21" i="9" s="1"/>
  <c r="AM3" i="8"/>
  <c r="AE2" i="8"/>
  <c r="AE9" i="8" s="1"/>
  <c r="AJ23" i="9" s="1"/>
  <c r="AE3" i="8"/>
  <c r="AA2" i="8"/>
  <c r="AA3" i="8"/>
  <c r="S2" i="8"/>
  <c r="S3" i="8"/>
  <c r="O2" i="8"/>
  <c r="O6" i="8" s="1"/>
  <c r="T20" i="9" s="1"/>
  <c r="O3" i="8"/>
  <c r="G2" i="8"/>
  <c r="G7" i="8" s="1"/>
  <c r="L21" i="9" s="1"/>
  <c r="G3" i="8"/>
  <c r="C2" i="8"/>
  <c r="C3" i="8"/>
  <c r="C6" i="8"/>
  <c r="H20" i="9" s="1"/>
  <c r="M24" i="2"/>
  <c r="R38" i="3" s="1"/>
  <c r="M26" i="2"/>
  <c r="R40" i="3" s="1"/>
  <c r="M21" i="2"/>
  <c r="R35" i="3" s="1"/>
  <c r="M19" i="2"/>
  <c r="R33" i="3" s="1"/>
  <c r="M15" i="2"/>
  <c r="R29" i="3" s="1"/>
  <c r="M7" i="2"/>
  <c r="R21" i="3" s="1"/>
  <c r="M17" i="2"/>
  <c r="R31" i="3" s="1"/>
  <c r="M12" i="2"/>
  <c r="R26" i="3" s="1"/>
  <c r="M6" i="2"/>
  <c r="R20" i="3" s="1"/>
  <c r="O24" i="2"/>
  <c r="T38" i="3" s="1"/>
  <c r="O22" i="2"/>
  <c r="T36" i="3" s="1"/>
  <c r="O26" i="2"/>
  <c r="T40" i="3" s="1"/>
  <c r="O20" i="2"/>
  <c r="T34" i="3" s="1"/>
  <c r="O17" i="2"/>
  <c r="T31" i="3" s="1"/>
  <c r="O9" i="2"/>
  <c r="T23" i="3" s="1"/>
  <c r="O16" i="2"/>
  <c r="T30" i="3" s="1"/>
  <c r="O6" i="2"/>
  <c r="T20" i="3" s="1"/>
  <c r="O8" i="2"/>
  <c r="T22" i="3" s="1"/>
  <c r="Q8" i="2"/>
  <c r="V22" i="3" s="1"/>
  <c r="Q24" i="2"/>
  <c r="V38" i="3" s="1"/>
  <c r="Q26" i="2"/>
  <c r="V40" i="3" s="1"/>
  <c r="Q21" i="2"/>
  <c r="V35" i="3" s="1"/>
  <c r="Q19" i="2"/>
  <c r="V33" i="3" s="1"/>
  <c r="Q15" i="2"/>
  <c r="V29" i="3" s="1"/>
  <c r="Q12" i="2"/>
  <c r="V26" i="3" s="1"/>
  <c r="Q17" i="2"/>
  <c r="V31" i="3" s="1"/>
  <c r="Q11" i="2"/>
  <c r="V25" i="3" s="1"/>
  <c r="H7" i="8"/>
  <c r="M21" i="9" s="1"/>
  <c r="H11" i="8"/>
  <c r="M25" i="9" s="1"/>
  <c r="H16" i="8"/>
  <c r="M30" i="9" s="1"/>
  <c r="H21" i="8"/>
  <c r="M35" i="9" s="1"/>
  <c r="H25" i="8"/>
  <c r="M39" i="9" s="1"/>
  <c r="H6" i="8"/>
  <c r="M20" i="9" s="1"/>
  <c r="H10" i="8"/>
  <c r="M24" i="9" s="1"/>
  <c r="H15" i="8"/>
  <c r="M29" i="9" s="1"/>
  <c r="H20" i="8"/>
  <c r="M34" i="9" s="1"/>
  <c r="H24" i="8"/>
  <c r="M38" i="9" s="1"/>
  <c r="C20" i="8"/>
  <c r="H34" i="9" s="1"/>
  <c r="C21" i="8"/>
  <c r="H35" i="9" s="1"/>
  <c r="C22" i="8"/>
  <c r="H36" i="9" s="1"/>
  <c r="C23" i="8"/>
  <c r="H37" i="9" s="1"/>
  <c r="C24" i="8"/>
  <c r="H38" i="9" s="1"/>
  <c r="C25" i="8"/>
  <c r="H39" i="9" s="1"/>
  <c r="C26" i="8"/>
  <c r="H40" i="9" s="1"/>
  <c r="C27" i="8"/>
  <c r="H41" i="9" s="1"/>
  <c r="C7" i="8"/>
  <c r="H21" i="9" s="1"/>
  <c r="C8" i="8"/>
  <c r="H22" i="9" s="1"/>
  <c r="G6" i="8"/>
  <c r="L20" i="9" s="1"/>
  <c r="G9" i="8"/>
  <c r="L23" i="9" s="1"/>
  <c r="G11" i="8"/>
  <c r="L25" i="9" s="1"/>
  <c r="G14" i="8"/>
  <c r="L28" i="9" s="1"/>
  <c r="G16" i="8"/>
  <c r="L30" i="9" s="1"/>
  <c r="G18" i="8"/>
  <c r="L32" i="9" s="1"/>
  <c r="G21" i="8"/>
  <c r="L35" i="9" s="1"/>
  <c r="G23" i="8"/>
  <c r="L37" i="9" s="1"/>
  <c r="G25" i="8"/>
  <c r="L39" i="9" s="1"/>
  <c r="G27" i="8"/>
  <c r="L41" i="9" s="1"/>
  <c r="G8" i="8"/>
  <c r="L22" i="9" s="1"/>
  <c r="O7" i="8"/>
  <c r="T21" i="9" s="1"/>
  <c r="O9" i="8"/>
  <c r="T23" i="9" s="1"/>
  <c r="O10" i="8"/>
  <c r="T24" i="9" s="1"/>
  <c r="O11" i="8"/>
  <c r="T25" i="9" s="1"/>
  <c r="O13" i="8"/>
  <c r="T27" i="9" s="1"/>
  <c r="O14" i="8"/>
  <c r="T28" i="9" s="1"/>
  <c r="O15" i="8"/>
  <c r="T29" i="9" s="1"/>
  <c r="O16" i="8"/>
  <c r="T30" i="9" s="1"/>
  <c r="O17" i="8"/>
  <c r="T31" i="9" s="1"/>
  <c r="O18" i="8"/>
  <c r="T32" i="9" s="1"/>
  <c r="O20" i="8"/>
  <c r="T34" i="9" s="1"/>
  <c r="O21" i="8"/>
  <c r="T35" i="9" s="1"/>
  <c r="O22" i="8"/>
  <c r="T36" i="9" s="1"/>
  <c r="O23" i="8"/>
  <c r="T37" i="9" s="1"/>
  <c r="O24" i="8"/>
  <c r="T38" i="9" s="1"/>
  <c r="O25" i="8"/>
  <c r="T39" i="9" s="1"/>
  <c r="O26" i="8"/>
  <c r="T40" i="9" s="1"/>
  <c r="O27" i="8"/>
  <c r="T41" i="9" s="1"/>
  <c r="O8" i="8"/>
  <c r="T22" i="9" s="1"/>
  <c r="S7" i="8"/>
  <c r="X21" i="9" s="1"/>
  <c r="S9" i="8"/>
  <c r="X23" i="9" s="1"/>
  <c r="S10" i="8"/>
  <c r="X24" i="9" s="1"/>
  <c r="S11" i="8"/>
  <c r="X25" i="9" s="1"/>
  <c r="S13" i="8"/>
  <c r="X27" i="9" s="1"/>
  <c r="S14" i="8"/>
  <c r="X28" i="9" s="1"/>
  <c r="S15" i="8"/>
  <c r="X29" i="9" s="1"/>
  <c r="S16" i="8"/>
  <c r="X30" i="9" s="1"/>
  <c r="S17" i="8"/>
  <c r="X31" i="9" s="1"/>
  <c r="S18" i="8"/>
  <c r="X32" i="9" s="1"/>
  <c r="S20" i="8"/>
  <c r="X34" i="9" s="1"/>
  <c r="S21" i="8"/>
  <c r="X35" i="9" s="1"/>
  <c r="S22" i="8"/>
  <c r="X36" i="9" s="1"/>
  <c r="S23" i="8"/>
  <c r="X37" i="9" s="1"/>
  <c r="S24" i="8"/>
  <c r="X38" i="9" s="1"/>
  <c r="S25" i="8"/>
  <c r="X39" i="9" s="1"/>
  <c r="S26" i="8"/>
  <c r="X40" i="9" s="1"/>
  <c r="S27" i="8"/>
  <c r="X41" i="9" s="1"/>
  <c r="S8" i="8"/>
  <c r="X22" i="9" s="1"/>
  <c r="S6" i="8"/>
  <c r="X20" i="9" s="1"/>
  <c r="AA7" i="8"/>
  <c r="AF21" i="9" s="1"/>
  <c r="AA9" i="8"/>
  <c r="AF23" i="9" s="1"/>
  <c r="AA10" i="8"/>
  <c r="AF24" i="9" s="1"/>
  <c r="AA11" i="8"/>
  <c r="AF25" i="9" s="1"/>
  <c r="AA13" i="8"/>
  <c r="AF27" i="9" s="1"/>
  <c r="AA14" i="8"/>
  <c r="AF28" i="9" s="1"/>
  <c r="AA15" i="8"/>
  <c r="AF29" i="9" s="1"/>
  <c r="AA16" i="8"/>
  <c r="AF30" i="9" s="1"/>
  <c r="AA17" i="8"/>
  <c r="AF31" i="9" s="1"/>
  <c r="AA18" i="8"/>
  <c r="AF32" i="9" s="1"/>
  <c r="AA20" i="8"/>
  <c r="AF34" i="9" s="1"/>
  <c r="AA21" i="8"/>
  <c r="AF35" i="9" s="1"/>
  <c r="AA22" i="8"/>
  <c r="AF36" i="9" s="1"/>
  <c r="AA23" i="8"/>
  <c r="AF37" i="9" s="1"/>
  <c r="AA24" i="8"/>
  <c r="AF38" i="9" s="1"/>
  <c r="AA25" i="8"/>
  <c r="AF39" i="9" s="1"/>
  <c r="AA26" i="8"/>
  <c r="AF40" i="9" s="1"/>
  <c r="AA27" i="8"/>
  <c r="AF41" i="9" s="1"/>
  <c r="AA8" i="8"/>
  <c r="AF22" i="9" s="1"/>
  <c r="AA6" i="8"/>
  <c r="AF20" i="9" s="1"/>
  <c r="AE7" i="8"/>
  <c r="AJ21" i="9" s="1"/>
  <c r="AE10" i="8"/>
  <c r="AJ24" i="9" s="1"/>
  <c r="AE13" i="8"/>
  <c r="AJ27" i="9" s="1"/>
  <c r="AE15" i="8"/>
  <c r="AJ29" i="9" s="1"/>
  <c r="AE16" i="8"/>
  <c r="AJ30" i="9" s="1"/>
  <c r="AE17" i="8"/>
  <c r="AJ31" i="9" s="1"/>
  <c r="AE18" i="8"/>
  <c r="AJ32" i="9" s="1"/>
  <c r="AE20" i="8"/>
  <c r="AJ34" i="9" s="1"/>
  <c r="AE21" i="8"/>
  <c r="AJ35" i="9" s="1"/>
  <c r="AE22" i="8"/>
  <c r="AJ36" i="9" s="1"/>
  <c r="AE23" i="8"/>
  <c r="AJ37" i="9" s="1"/>
  <c r="AE24" i="8"/>
  <c r="AJ38" i="9" s="1"/>
  <c r="AE25" i="8"/>
  <c r="AJ39" i="9" s="1"/>
  <c r="AE26" i="8"/>
  <c r="AJ40" i="9" s="1"/>
  <c r="AE27" i="8"/>
  <c r="AJ41" i="9" s="1"/>
  <c r="AE8" i="8"/>
  <c r="AJ22" i="9" s="1"/>
  <c r="AE6" i="8"/>
  <c r="AJ20" i="9" s="1"/>
  <c r="AM9" i="8"/>
  <c r="AR23" i="9" s="1"/>
  <c r="AM11" i="8"/>
  <c r="AR25" i="9" s="1"/>
  <c r="AM14" i="8"/>
  <c r="AR28" i="9" s="1"/>
  <c r="AM16" i="8"/>
  <c r="AR30" i="9" s="1"/>
  <c r="AM18" i="8"/>
  <c r="AR32" i="9" s="1"/>
  <c r="AM21" i="8"/>
  <c r="AR35" i="9" s="1"/>
  <c r="AM23" i="8"/>
  <c r="AR37" i="9" s="1"/>
  <c r="AM25" i="8"/>
  <c r="AR39" i="9" s="1"/>
  <c r="AM27" i="8"/>
  <c r="AR41" i="9" s="1"/>
  <c r="AM6" i="8"/>
  <c r="AR20" i="9" s="1"/>
  <c r="K6" i="8"/>
  <c r="P20" i="9" s="1"/>
  <c r="K7" i="8"/>
  <c r="P21" i="9" s="1"/>
  <c r="K9" i="8"/>
  <c r="P23" i="9" s="1"/>
  <c r="K10" i="8"/>
  <c r="P24" i="9" s="1"/>
  <c r="K11" i="8"/>
  <c r="P25" i="9" s="1"/>
  <c r="K13" i="8"/>
  <c r="P27" i="9" s="1"/>
  <c r="K14" i="8"/>
  <c r="P28" i="9" s="1"/>
  <c r="K15" i="8"/>
  <c r="P29" i="9" s="1"/>
  <c r="K16" i="8"/>
  <c r="P30" i="9" s="1"/>
  <c r="K17" i="8"/>
  <c r="P31" i="9" s="1"/>
  <c r="K18" i="8"/>
  <c r="P32" i="9" s="1"/>
  <c r="K20" i="8"/>
  <c r="P34" i="9" s="1"/>
  <c r="K21" i="8"/>
  <c r="P35" i="9" s="1"/>
  <c r="K22" i="8"/>
  <c r="P36" i="9" s="1"/>
  <c r="K23" i="8"/>
  <c r="P37" i="9" s="1"/>
  <c r="K24" i="8"/>
  <c r="P38" i="9" s="1"/>
  <c r="K25" i="8"/>
  <c r="P39" i="9" s="1"/>
  <c r="K26" i="8"/>
  <c r="P40" i="9" s="1"/>
  <c r="K27" i="8"/>
  <c r="P41" i="9" s="1"/>
  <c r="K8" i="8"/>
  <c r="P22" i="9" s="1"/>
  <c r="W7" i="8"/>
  <c r="AB21" i="9" s="1"/>
  <c r="W10" i="8"/>
  <c r="AB24" i="9" s="1"/>
  <c r="W13" i="8"/>
  <c r="AB27" i="9" s="1"/>
  <c r="W15" i="8"/>
  <c r="AB29" i="9" s="1"/>
  <c r="W17" i="8"/>
  <c r="AB31" i="9" s="1"/>
  <c r="W20" i="8"/>
  <c r="AB34" i="9" s="1"/>
  <c r="W22" i="8"/>
  <c r="AB36" i="9" s="1"/>
  <c r="W24" i="8"/>
  <c r="AB38" i="9" s="1"/>
  <c r="W26" i="8"/>
  <c r="AB40" i="9" s="1"/>
  <c r="W8" i="8"/>
  <c r="AB22" i="9" s="1"/>
  <c r="AI7" i="8"/>
  <c r="AN21" i="9" s="1"/>
  <c r="AI9" i="8"/>
  <c r="AN23" i="9" s="1"/>
  <c r="AI10" i="8"/>
  <c r="AN24" i="9" s="1"/>
  <c r="AI11" i="8"/>
  <c r="AN25" i="9" s="1"/>
  <c r="AI13" i="8"/>
  <c r="AN27" i="9" s="1"/>
  <c r="AI14" i="8"/>
  <c r="AN28" i="9" s="1"/>
  <c r="AI15" i="8"/>
  <c r="AN29" i="9" s="1"/>
  <c r="AI16" i="8"/>
  <c r="AN30" i="9" s="1"/>
  <c r="AI17" i="8"/>
  <c r="AN31" i="9" s="1"/>
  <c r="AI18" i="8"/>
  <c r="AN32" i="9" s="1"/>
  <c r="AI20" i="8"/>
  <c r="AN34" i="9" s="1"/>
  <c r="AI21" i="8"/>
  <c r="AN35" i="9" s="1"/>
  <c r="AI22" i="8"/>
  <c r="AN36" i="9" s="1"/>
  <c r="AI23" i="8"/>
  <c r="AN37" i="9" s="1"/>
  <c r="AI24" i="8"/>
  <c r="AN38" i="9" s="1"/>
  <c r="AI25" i="8"/>
  <c r="AN39" i="9" s="1"/>
  <c r="AI26" i="8"/>
  <c r="AN40" i="9" s="1"/>
  <c r="AI27" i="8"/>
  <c r="AN41" i="9" s="1"/>
  <c r="AI8" i="8"/>
  <c r="AN22" i="9" s="1"/>
  <c r="AI6" i="8"/>
  <c r="AN20" i="9" s="1"/>
  <c r="AE9" i="4"/>
  <c r="AJ23" i="5" s="1"/>
  <c r="AE15" i="4"/>
  <c r="AJ29" i="5" s="1"/>
  <c r="AE12" i="4"/>
  <c r="AJ26" i="5" s="1"/>
  <c r="AE10" i="4"/>
  <c r="AJ24" i="5" s="1"/>
  <c r="AE8" i="4"/>
  <c r="AJ22" i="5" s="1"/>
  <c r="AI26" i="4"/>
  <c r="AN40" i="5" s="1"/>
  <c r="AI24" i="4"/>
  <c r="AN38" i="5" s="1"/>
  <c r="AI22" i="4"/>
  <c r="AN36" i="5" s="1"/>
  <c r="AI20" i="4"/>
  <c r="AN34" i="5" s="1"/>
  <c r="AI18" i="4"/>
  <c r="AN32" i="5" s="1"/>
  <c r="AI16" i="4"/>
  <c r="AN30" i="5" s="1"/>
  <c r="AI11" i="4"/>
  <c r="AN25" i="5" s="1"/>
  <c r="AI7" i="4"/>
  <c r="AN21" i="5" s="1"/>
  <c r="AI25" i="4"/>
  <c r="AN39" i="5" s="1"/>
  <c r="AI23" i="4"/>
  <c r="AN37" i="5" s="1"/>
  <c r="AI21" i="4"/>
  <c r="AN35" i="5" s="1"/>
  <c r="AI19" i="4"/>
  <c r="AN33" i="5" s="1"/>
  <c r="AI17" i="4"/>
  <c r="AN31" i="5" s="1"/>
  <c r="AI14" i="4"/>
  <c r="AN28" i="5" s="1"/>
  <c r="AI9" i="4"/>
  <c r="AN23" i="5" s="1"/>
  <c r="AI15" i="4"/>
  <c r="AN29" i="5" s="1"/>
  <c r="AI12" i="4"/>
  <c r="AN26" i="5" s="1"/>
  <c r="AI10" i="4"/>
  <c r="AN24" i="5" s="1"/>
  <c r="AI8" i="4"/>
  <c r="AN22" i="5" s="1"/>
  <c r="AM26" i="4"/>
  <c r="AR40" i="5" s="1"/>
  <c r="AM24" i="4"/>
  <c r="AR38" i="5" s="1"/>
  <c r="AM22" i="4"/>
  <c r="AR36" i="5" s="1"/>
  <c r="AM20" i="4"/>
  <c r="AR34" i="5" s="1"/>
  <c r="AM18" i="4"/>
  <c r="AR32" i="5" s="1"/>
  <c r="AM16" i="4"/>
  <c r="AR30" i="5" s="1"/>
  <c r="AM11" i="4"/>
  <c r="AR25" i="5" s="1"/>
  <c r="AM7" i="4"/>
  <c r="AR21" i="5" s="1"/>
  <c r="AM25" i="4"/>
  <c r="AR39" i="5" s="1"/>
  <c r="AM23" i="4"/>
  <c r="AR37" i="5" s="1"/>
  <c r="AM21" i="4"/>
  <c r="AR35" i="5" s="1"/>
  <c r="AM19" i="4"/>
  <c r="AR33" i="5" s="1"/>
  <c r="AM17" i="4"/>
  <c r="AR31" i="5" s="1"/>
  <c r="AM14" i="4"/>
  <c r="AR28" i="5" s="1"/>
  <c r="AM9" i="4"/>
  <c r="AR23" i="5" s="1"/>
  <c r="AM15" i="4"/>
  <c r="AR29" i="5" s="1"/>
  <c r="AM12" i="4"/>
  <c r="AR26" i="5" s="1"/>
  <c r="AM10" i="4"/>
  <c r="AR24" i="5" s="1"/>
  <c r="AM8" i="4"/>
  <c r="AR22" i="5" s="1"/>
  <c r="AQ26" i="4"/>
  <c r="AV40" i="5" s="1"/>
  <c r="AQ24" i="4"/>
  <c r="AV38" i="5" s="1"/>
  <c r="AQ22" i="4"/>
  <c r="AV36" i="5" s="1"/>
  <c r="AQ20" i="4"/>
  <c r="AV34" i="5" s="1"/>
  <c r="AQ18" i="4"/>
  <c r="AV32" i="5" s="1"/>
  <c r="AQ16" i="4"/>
  <c r="AV30" i="5" s="1"/>
  <c r="AQ11" i="4"/>
  <c r="AV25" i="5" s="1"/>
  <c r="AQ7" i="4"/>
  <c r="AV21" i="5" s="1"/>
  <c r="AQ25" i="4"/>
  <c r="AV39" i="5" s="1"/>
  <c r="AQ23" i="4"/>
  <c r="AV37" i="5" s="1"/>
  <c r="AQ21" i="4"/>
  <c r="AV35" i="5" s="1"/>
  <c r="AQ19" i="4"/>
  <c r="AV33" i="5" s="1"/>
  <c r="AQ17" i="4"/>
  <c r="AV31" i="5" s="1"/>
  <c r="AQ14" i="4"/>
  <c r="AV28" i="5" s="1"/>
  <c r="AQ9" i="4"/>
  <c r="AV23" i="5" s="1"/>
  <c r="AQ15" i="4"/>
  <c r="AV29" i="5" s="1"/>
  <c r="AQ12" i="4"/>
  <c r="AV26" i="5" s="1"/>
  <c r="AQ10" i="4"/>
  <c r="AV24" i="5" s="1"/>
  <c r="AQ8" i="4"/>
  <c r="AV22" i="5" s="1"/>
  <c r="AK13" i="8"/>
  <c r="AP27" i="9" s="1"/>
  <c r="AK14" i="8"/>
  <c r="AP28" i="9" s="1"/>
  <c r="AK15" i="8"/>
  <c r="AP29" i="9" s="1"/>
  <c r="AK16" i="8"/>
  <c r="AP30" i="9" s="1"/>
  <c r="AK17" i="8"/>
  <c r="AP31" i="9" s="1"/>
  <c r="AK18" i="8"/>
  <c r="AP32" i="9" s="1"/>
  <c r="AK20" i="8"/>
  <c r="AP34" i="9" s="1"/>
  <c r="AK21" i="8"/>
  <c r="AP35" i="9" s="1"/>
  <c r="AK22" i="8"/>
  <c r="AP36" i="9" s="1"/>
  <c r="AK23" i="8"/>
  <c r="AP37" i="9" s="1"/>
  <c r="AK24" i="8"/>
  <c r="AP38" i="9" s="1"/>
  <c r="AK25" i="8"/>
  <c r="AP39" i="9" s="1"/>
  <c r="AK26" i="8"/>
  <c r="AP40" i="9" s="1"/>
  <c r="AK27" i="8"/>
  <c r="AP41" i="9" s="1"/>
  <c r="AK8" i="8"/>
  <c r="AP22" i="9" s="1"/>
  <c r="AK6" i="8"/>
  <c r="AP20" i="9" s="1"/>
  <c r="C18" i="8"/>
  <c r="H32" i="9" s="1"/>
  <c r="C17" i="8"/>
  <c r="H31" i="9" s="1"/>
  <c r="C16" i="8"/>
  <c r="H30" i="9" s="1"/>
  <c r="C15" i="8"/>
  <c r="H29" i="9" s="1"/>
  <c r="C14" i="8"/>
  <c r="H28" i="9" s="1"/>
  <c r="C13" i="8"/>
  <c r="H27" i="9" s="1"/>
  <c r="C11" i="8"/>
  <c r="H25" i="9" s="1"/>
  <c r="C10" i="8"/>
  <c r="H24" i="9" s="1"/>
  <c r="C9" i="8"/>
  <c r="H23" i="9" s="1"/>
  <c r="AR6" i="6"/>
  <c r="AW20" i="7" s="1"/>
  <c r="AR8" i="6"/>
  <c r="AW22" i="7" s="1"/>
  <c r="AR10" i="6"/>
  <c r="AW24" i="7" s="1"/>
  <c r="AR13" i="6"/>
  <c r="AW27" i="7" s="1"/>
  <c r="AR15" i="6"/>
  <c r="AW29" i="7" s="1"/>
  <c r="W7" i="6"/>
  <c r="AB21" i="7" s="1"/>
  <c r="W9" i="6"/>
  <c r="AB23" i="7" s="1"/>
  <c r="W11" i="6"/>
  <c r="AB25" i="7" s="1"/>
  <c r="W15" i="6"/>
  <c r="AB29" i="7" s="1"/>
  <c r="W24" i="6"/>
  <c r="AB38" i="7" s="1"/>
  <c r="W25" i="6"/>
  <c r="AB39" i="7" s="1"/>
  <c r="W26" i="6"/>
  <c r="AB40" i="7" s="1"/>
  <c r="W27" i="6"/>
  <c r="AB41" i="7" s="1"/>
  <c r="AA7" i="6"/>
  <c r="AF21" i="7" s="1"/>
  <c r="AA9" i="6"/>
  <c r="AF23" i="7" s="1"/>
  <c r="AA11" i="6"/>
  <c r="AF25" i="7" s="1"/>
  <c r="AA14" i="6"/>
  <c r="AF28" i="7" s="1"/>
  <c r="AA15" i="6"/>
  <c r="AF29" i="7" s="1"/>
  <c r="AA24" i="6"/>
  <c r="AF38" i="7" s="1"/>
  <c r="AA25" i="6"/>
  <c r="AF39" i="7" s="1"/>
  <c r="AA26" i="6"/>
  <c r="AF40" i="7" s="1"/>
  <c r="AA27" i="6"/>
  <c r="AF41" i="7" s="1"/>
  <c r="AE7" i="6"/>
  <c r="AJ21" i="7" s="1"/>
  <c r="AE9" i="6"/>
  <c r="AJ23" i="7" s="1"/>
  <c r="AE11" i="6"/>
  <c r="AJ25" i="7" s="1"/>
  <c r="AE14" i="6"/>
  <c r="AJ28" i="7" s="1"/>
  <c r="AE15" i="6"/>
  <c r="AJ29" i="7" s="1"/>
  <c r="AE24" i="6"/>
  <c r="AJ38" i="7" s="1"/>
  <c r="AE25" i="6"/>
  <c r="AJ39" i="7" s="1"/>
  <c r="AE26" i="6"/>
  <c r="AJ40" i="7" s="1"/>
  <c r="AE27" i="6"/>
  <c r="AJ41" i="7" s="1"/>
  <c r="AI7" i="6"/>
  <c r="AN21" i="7" s="1"/>
  <c r="AI9" i="6"/>
  <c r="AN23" i="7" s="1"/>
  <c r="AI11" i="6"/>
  <c r="AN25" i="7" s="1"/>
  <c r="AI14" i="6"/>
  <c r="AN28" i="7" s="1"/>
  <c r="AI23" i="6"/>
  <c r="AN37" i="7" s="1"/>
  <c r="AI24" i="6"/>
  <c r="AN38" i="7" s="1"/>
  <c r="AI25" i="6"/>
  <c r="AN39" i="7" s="1"/>
  <c r="AI26" i="6"/>
  <c r="AN40" i="7" s="1"/>
  <c r="AI27" i="6"/>
  <c r="AN41" i="7" s="1"/>
  <c r="AM7" i="6"/>
  <c r="AR21" i="7" s="1"/>
  <c r="AM9" i="6"/>
  <c r="AR23" i="7" s="1"/>
  <c r="AM11" i="6"/>
  <c r="AR25" i="7" s="1"/>
  <c r="AM14" i="6"/>
  <c r="AR28" i="7" s="1"/>
  <c r="AM23" i="6"/>
  <c r="AR37" i="7" s="1"/>
  <c r="AM24" i="6"/>
  <c r="AR38" i="7" s="1"/>
  <c r="AM25" i="6"/>
  <c r="AR39" i="7" s="1"/>
  <c r="AM26" i="6"/>
  <c r="AR40" i="7" s="1"/>
  <c r="AM27" i="6"/>
  <c r="AR41" i="7" s="1"/>
  <c r="U7" i="6"/>
  <c r="Z21" i="7" s="1"/>
  <c r="U9" i="6"/>
  <c r="Z23" i="7" s="1"/>
  <c r="U11" i="6"/>
  <c r="Z25" i="7" s="1"/>
  <c r="U15" i="6"/>
  <c r="Z29" i="7" s="1"/>
  <c r="U24" i="6"/>
  <c r="Z38" i="7" s="1"/>
  <c r="U25" i="6"/>
  <c r="Z39" i="7" s="1"/>
  <c r="U26" i="6"/>
  <c r="Z40" i="7" s="1"/>
  <c r="U27" i="6"/>
  <c r="Z41" i="7" s="1"/>
  <c r="Y7" i="6"/>
  <c r="AD21" i="7" s="1"/>
  <c r="Y9" i="6"/>
  <c r="AD23" i="7" s="1"/>
  <c r="Y11" i="6"/>
  <c r="AD25" i="7" s="1"/>
  <c r="Y15" i="6"/>
  <c r="AD29" i="7" s="1"/>
  <c r="Y24" i="6"/>
  <c r="AD38" i="7" s="1"/>
  <c r="Y25" i="6"/>
  <c r="AD39" i="7" s="1"/>
  <c r="Y26" i="6"/>
  <c r="AD40" i="7" s="1"/>
  <c r="Y27" i="6"/>
  <c r="AD41" i="7" s="1"/>
  <c r="AC7" i="6"/>
  <c r="AH21" i="7" s="1"/>
  <c r="AC9" i="6"/>
  <c r="AH23" i="7" s="1"/>
  <c r="AC11" i="6"/>
  <c r="AH25" i="7" s="1"/>
  <c r="AC14" i="6"/>
  <c r="AH28" i="7" s="1"/>
  <c r="AC15" i="6"/>
  <c r="AH29" i="7" s="1"/>
  <c r="AC24" i="6"/>
  <c r="AH38" i="7" s="1"/>
  <c r="AC25" i="6"/>
  <c r="AH39" i="7" s="1"/>
  <c r="AC26" i="6"/>
  <c r="AH40" i="7" s="1"/>
  <c r="AC27" i="6"/>
  <c r="AH41" i="7" s="1"/>
  <c r="AG7" i="6"/>
  <c r="AL21" i="7" s="1"/>
  <c r="AG9" i="6"/>
  <c r="AL23" i="7" s="1"/>
  <c r="AG11" i="6"/>
  <c r="AL25" i="7" s="1"/>
  <c r="AG14" i="6"/>
  <c r="AL28" i="7" s="1"/>
  <c r="AG24" i="6"/>
  <c r="AL38" i="7" s="1"/>
  <c r="AG25" i="6"/>
  <c r="AL39" i="7" s="1"/>
  <c r="AG26" i="6"/>
  <c r="AL40" i="7" s="1"/>
  <c r="AG27" i="6"/>
  <c r="AL41" i="7" s="1"/>
  <c r="AK7" i="6"/>
  <c r="AP21" i="7" s="1"/>
  <c r="AK9" i="6"/>
  <c r="AP23" i="7" s="1"/>
  <c r="AK11" i="6"/>
  <c r="AP25" i="7" s="1"/>
  <c r="AK14" i="6"/>
  <c r="AP28" i="7" s="1"/>
  <c r="AK23" i="6"/>
  <c r="AP37" i="7" s="1"/>
  <c r="AK24" i="6"/>
  <c r="AP38" i="7" s="1"/>
  <c r="AK25" i="6"/>
  <c r="AP39" i="7" s="1"/>
  <c r="AK26" i="6"/>
  <c r="AP40" i="7" s="1"/>
  <c r="AK27" i="6"/>
  <c r="AP41" i="7" s="1"/>
  <c r="T16" i="6"/>
  <c r="Y30" i="7" s="1"/>
  <c r="T10" i="6"/>
  <c r="Y24" i="7" s="1"/>
  <c r="T8" i="6"/>
  <c r="Y22" i="7" s="1"/>
  <c r="T6" i="6"/>
  <c r="Y20" i="7" s="1"/>
  <c r="AB13" i="6"/>
  <c r="AG27" i="7" s="1"/>
  <c r="AB10" i="6"/>
  <c r="AG24" i="7" s="1"/>
  <c r="AB8" i="6"/>
  <c r="AG22" i="7" s="1"/>
  <c r="AJ15" i="6"/>
  <c r="AO29" i="7" s="1"/>
  <c r="AJ13" i="6"/>
  <c r="AO27" i="7" s="1"/>
  <c r="AJ10" i="6"/>
  <c r="AO24" i="7" s="1"/>
  <c r="AJ8" i="6"/>
  <c r="AO22" i="7" s="1"/>
  <c r="AP15" i="6"/>
  <c r="AU29" i="7" s="1"/>
  <c r="AP13" i="6"/>
  <c r="AU27" i="7" s="1"/>
  <c r="AP10" i="6"/>
  <c r="AU24" i="7" s="1"/>
  <c r="AP8" i="6"/>
  <c r="AU22" i="7" s="1"/>
  <c r="AS3" i="6"/>
  <c r="AS7" i="6" s="1"/>
  <c r="AX21" i="7" s="1"/>
  <c r="AS26" i="8" l="1"/>
  <c r="AX40" i="9" s="1"/>
  <c r="AS25" i="8"/>
  <c r="AX39" i="9" s="1"/>
  <c r="AS24" i="8"/>
  <c r="AX38" i="9" s="1"/>
  <c r="AS23" i="8"/>
  <c r="AX37" i="9" s="1"/>
  <c r="AQ3" i="8"/>
  <c r="AQ2" i="8"/>
  <c r="AO3" i="8"/>
  <c r="AM8" i="8"/>
  <c r="AR22" i="9" s="1"/>
  <c r="AM26" i="8"/>
  <c r="AR40" i="9" s="1"/>
  <c r="AM24" i="8"/>
  <c r="AR38" i="9" s="1"/>
  <c r="AM22" i="8"/>
  <c r="AR36" i="9" s="1"/>
  <c r="AM20" i="8"/>
  <c r="AR34" i="9" s="1"/>
  <c r="AM17" i="8"/>
  <c r="AR31" i="9" s="1"/>
  <c r="AM15" i="8"/>
  <c r="AR29" i="9" s="1"/>
  <c r="AM13" i="8"/>
  <c r="AR27" i="9" s="1"/>
  <c r="AM10" i="8"/>
  <c r="AR24" i="9" s="1"/>
  <c r="AL2" i="8"/>
  <c r="AL7" i="8" s="1"/>
  <c r="AQ21" i="9" s="1"/>
  <c r="AF26" i="8"/>
  <c r="AK40" i="9" s="1"/>
  <c r="AF22" i="8"/>
  <c r="AK36" i="9" s="1"/>
  <c r="AG3" i="8"/>
  <c r="AE14" i="8"/>
  <c r="AJ28" i="9" s="1"/>
  <c r="AE11" i="8"/>
  <c r="AJ25" i="9" s="1"/>
  <c r="AD2" i="8"/>
  <c r="AD6" i="8" s="1"/>
  <c r="AI20" i="9" s="1"/>
  <c r="AB10" i="8"/>
  <c r="AG24" i="9" s="1"/>
  <c r="AB11" i="8"/>
  <c r="AG25" i="9" s="1"/>
  <c r="AB14" i="8"/>
  <c r="AG28" i="9" s="1"/>
  <c r="AB17" i="8"/>
  <c r="AG31" i="9" s="1"/>
  <c r="AB20" i="8"/>
  <c r="AG34" i="9" s="1"/>
  <c r="AB22" i="8"/>
  <c r="AG36" i="9" s="1"/>
  <c r="AB24" i="8"/>
  <c r="AG38" i="9" s="1"/>
  <c r="AB26" i="8"/>
  <c r="AG40" i="9" s="1"/>
  <c r="AB7" i="8"/>
  <c r="AG21" i="9" s="1"/>
  <c r="AB15" i="8"/>
  <c r="AG29" i="9" s="1"/>
  <c r="AB9" i="8"/>
  <c r="AG23" i="9" s="1"/>
  <c r="AB8" i="8"/>
  <c r="AG22" i="9" s="1"/>
  <c r="AB13" i="8"/>
  <c r="AG27" i="9" s="1"/>
  <c r="AB16" i="8"/>
  <c r="AG30" i="9" s="1"/>
  <c r="AB18" i="8"/>
  <c r="AG32" i="9" s="1"/>
  <c r="AB21" i="8"/>
  <c r="AG35" i="9" s="1"/>
  <c r="AB23" i="8"/>
  <c r="AG37" i="9" s="1"/>
  <c r="AB25" i="8"/>
  <c r="AG39" i="9" s="1"/>
  <c r="AB27" i="8"/>
  <c r="AG41" i="9" s="1"/>
  <c r="Z11" i="8"/>
  <c r="AE25" i="9" s="1"/>
  <c r="Z15" i="8"/>
  <c r="AE29" i="9" s="1"/>
  <c r="Z20" i="8"/>
  <c r="AE34" i="9" s="1"/>
  <c r="Z24" i="8"/>
  <c r="AE38" i="9" s="1"/>
  <c r="Z27" i="8"/>
  <c r="AE41" i="9" s="1"/>
  <c r="Z23" i="8"/>
  <c r="AE37" i="9" s="1"/>
  <c r="Z18" i="8"/>
  <c r="AE32" i="9" s="1"/>
  <c r="Z14" i="8"/>
  <c r="AE28" i="9" s="1"/>
  <c r="Z10" i="8"/>
  <c r="AE24" i="9" s="1"/>
  <c r="Y3" i="8"/>
  <c r="W6" i="8"/>
  <c r="AB20" i="9" s="1"/>
  <c r="W27" i="8"/>
  <c r="AB41" i="9" s="1"/>
  <c r="W25" i="8"/>
  <c r="AB39" i="9" s="1"/>
  <c r="W23" i="8"/>
  <c r="AB37" i="9" s="1"/>
  <c r="W21" i="8"/>
  <c r="AB35" i="9" s="1"/>
  <c r="W18" i="8"/>
  <c r="AB32" i="9" s="1"/>
  <c r="W16" i="8"/>
  <c r="AB30" i="9" s="1"/>
  <c r="W14" i="8"/>
  <c r="AB28" i="9" s="1"/>
  <c r="W11" i="8"/>
  <c r="AB25" i="9" s="1"/>
  <c r="V7" i="8"/>
  <c r="AA21" i="9" s="1"/>
  <c r="V6" i="8"/>
  <c r="AA20" i="9" s="1"/>
  <c r="V8" i="8"/>
  <c r="AA22" i="9" s="1"/>
  <c r="V9" i="8"/>
  <c r="AA23" i="9" s="1"/>
  <c r="V10" i="8"/>
  <c r="AA24" i="9" s="1"/>
  <c r="V11" i="8"/>
  <c r="AA25" i="9" s="1"/>
  <c r="V13" i="8"/>
  <c r="AA27" i="9" s="1"/>
  <c r="V14" i="8"/>
  <c r="AA28" i="9" s="1"/>
  <c r="V15" i="8"/>
  <c r="AA29" i="9" s="1"/>
  <c r="V16" i="8"/>
  <c r="AA30" i="9" s="1"/>
  <c r="V17" i="8"/>
  <c r="AA31" i="9" s="1"/>
  <c r="V18" i="8"/>
  <c r="AA32" i="9" s="1"/>
  <c r="V20" i="8"/>
  <c r="AA34" i="9" s="1"/>
  <c r="V21" i="8"/>
  <c r="AA35" i="9" s="1"/>
  <c r="V22" i="8"/>
  <c r="AA36" i="9" s="1"/>
  <c r="V23" i="8"/>
  <c r="AA37" i="9" s="1"/>
  <c r="V24" i="8"/>
  <c r="AA38" i="9" s="1"/>
  <c r="V25" i="8"/>
  <c r="AA39" i="9" s="1"/>
  <c r="V26" i="8"/>
  <c r="AA40" i="9" s="1"/>
  <c r="V27" i="8"/>
  <c r="AA41" i="9" s="1"/>
  <c r="U7" i="8"/>
  <c r="Z21" i="9" s="1"/>
  <c r="U10" i="8"/>
  <c r="Z24" i="9" s="1"/>
  <c r="U13" i="8"/>
  <c r="Z27" i="9" s="1"/>
  <c r="U15" i="8"/>
  <c r="Z29" i="9" s="1"/>
  <c r="U17" i="8"/>
  <c r="Z31" i="9" s="1"/>
  <c r="U20" i="8"/>
  <c r="Z34" i="9" s="1"/>
  <c r="U22" i="8"/>
  <c r="Z36" i="9" s="1"/>
  <c r="U24" i="8"/>
  <c r="Z38" i="9" s="1"/>
  <c r="U26" i="8"/>
  <c r="Z40" i="9" s="1"/>
  <c r="U8" i="8"/>
  <c r="Z22" i="9" s="1"/>
  <c r="U9" i="8"/>
  <c r="Z23" i="9" s="1"/>
  <c r="U11" i="8"/>
  <c r="Z25" i="9" s="1"/>
  <c r="U14" i="8"/>
  <c r="Z28" i="9" s="1"/>
  <c r="U16" i="8"/>
  <c r="Z30" i="9" s="1"/>
  <c r="U18" i="8"/>
  <c r="Z32" i="9" s="1"/>
  <c r="U21" i="8"/>
  <c r="Z35" i="9" s="1"/>
  <c r="U23" i="8"/>
  <c r="Z37" i="9" s="1"/>
  <c r="U25" i="8"/>
  <c r="Z39" i="9" s="1"/>
  <c r="U27" i="8"/>
  <c r="Z41" i="9" s="1"/>
  <c r="U6" i="8"/>
  <c r="Z20" i="9" s="1"/>
  <c r="T26" i="8"/>
  <c r="Y40" i="9" s="1"/>
  <c r="T25" i="8"/>
  <c r="Y39" i="9" s="1"/>
  <c r="T22" i="8"/>
  <c r="Y36" i="9" s="1"/>
  <c r="H26" i="8"/>
  <c r="M40" i="9" s="1"/>
  <c r="H22" i="8"/>
  <c r="M36" i="9" s="1"/>
  <c r="H17" i="8"/>
  <c r="M31" i="9" s="1"/>
  <c r="H13" i="8"/>
  <c r="M27" i="9" s="1"/>
  <c r="H8" i="8"/>
  <c r="M22" i="9" s="1"/>
  <c r="H27" i="8"/>
  <c r="M41" i="9" s="1"/>
  <c r="H23" i="8"/>
  <c r="M37" i="9" s="1"/>
  <c r="H18" i="8"/>
  <c r="M32" i="9" s="1"/>
  <c r="H14" i="8"/>
  <c r="M28" i="9" s="1"/>
  <c r="G26" i="8"/>
  <c r="L40" i="9" s="1"/>
  <c r="G24" i="8"/>
  <c r="L38" i="9" s="1"/>
  <c r="G22" i="8"/>
  <c r="L36" i="9" s="1"/>
  <c r="G20" i="8"/>
  <c r="L34" i="9" s="1"/>
  <c r="G17" i="8"/>
  <c r="L31" i="9" s="1"/>
  <c r="G15" i="8"/>
  <c r="L29" i="9" s="1"/>
  <c r="G13" i="8"/>
  <c r="L27" i="9" s="1"/>
  <c r="G10" i="8"/>
  <c r="L24" i="9" s="1"/>
  <c r="D2" i="2"/>
  <c r="D17" i="2" s="1"/>
  <c r="I31" i="3" s="1"/>
  <c r="D3" i="2"/>
  <c r="I3" i="2"/>
  <c r="B17" i="2"/>
  <c r="G31" i="3" s="1"/>
  <c r="E7" i="2"/>
  <c r="J21" i="3" s="1"/>
  <c r="I3" i="8"/>
  <c r="D26" i="8"/>
  <c r="I40" i="9" s="1"/>
  <c r="D24" i="8"/>
  <c r="I38" i="9" s="1"/>
  <c r="D22" i="8"/>
  <c r="I36" i="9" s="1"/>
  <c r="B2" i="8"/>
  <c r="B6" i="8" s="1"/>
  <c r="G20" i="9" s="1"/>
  <c r="D21" i="2"/>
  <c r="I35" i="3" s="1"/>
  <c r="D20" i="2"/>
  <c r="I34" i="3" s="1"/>
  <c r="D19" i="2"/>
  <c r="I33" i="3" s="1"/>
  <c r="D6" i="2"/>
  <c r="I20" i="3" s="1"/>
  <c r="B26" i="2"/>
  <c r="G40" i="3" s="1"/>
  <c r="B25" i="2"/>
  <c r="G39" i="3" s="1"/>
  <c r="B24" i="2"/>
  <c r="G38" i="3" s="1"/>
  <c r="B23" i="2"/>
  <c r="G37" i="3" s="1"/>
  <c r="B22" i="2"/>
  <c r="G36" i="3" s="1"/>
  <c r="B21" i="2"/>
  <c r="G35" i="3" s="1"/>
  <c r="B20" i="2"/>
  <c r="G34" i="3" s="1"/>
  <c r="B19" i="2"/>
  <c r="G33" i="3" s="1"/>
  <c r="B18" i="2"/>
  <c r="G32" i="3" s="1"/>
  <c r="B16" i="2"/>
  <c r="G30" i="3" s="1"/>
  <c r="A7" i="2"/>
  <c r="F21" i="3" s="1"/>
  <c r="A21" i="2"/>
  <c r="F35" i="3" s="1"/>
  <c r="A15" i="2"/>
  <c r="F29" i="3" s="1"/>
  <c r="A22" i="2"/>
  <c r="F36" i="3" s="1"/>
  <c r="A14" i="2"/>
  <c r="F28" i="3" s="1"/>
  <c r="A8" i="2"/>
  <c r="F22" i="3" s="1"/>
  <c r="A19" i="2"/>
  <c r="F33" i="3" s="1"/>
  <c r="A16" i="2"/>
  <c r="F30" i="3" s="1"/>
  <c r="A20" i="2"/>
  <c r="F34" i="3" s="1"/>
  <c r="A25" i="2"/>
  <c r="F39" i="3" s="1"/>
  <c r="A6" i="2"/>
  <c r="F20" i="3" s="1"/>
  <c r="A12" i="2"/>
  <c r="F26" i="3" s="1"/>
  <c r="A23" i="2"/>
  <c r="F37" i="3" s="1"/>
  <c r="A26" i="2"/>
  <c r="F40" i="3" s="1"/>
  <c r="A18" i="2"/>
  <c r="F32" i="3" s="1"/>
  <c r="A9" i="2"/>
  <c r="F23" i="3" s="1"/>
  <c r="A17" i="2"/>
  <c r="F31" i="3" s="1"/>
  <c r="A24" i="2"/>
  <c r="F38" i="3" s="1"/>
  <c r="A11" i="2"/>
  <c r="F25" i="3" s="1"/>
  <c r="A10" i="2"/>
  <c r="F24" i="3" s="1"/>
  <c r="A6" i="8"/>
  <c r="F20" i="9" s="1"/>
  <c r="A10" i="8"/>
  <c r="F24" i="9" s="1"/>
  <c r="A13" i="8"/>
  <c r="F27" i="9" s="1"/>
  <c r="A15" i="8"/>
  <c r="F29" i="9" s="1"/>
  <c r="A17" i="8"/>
  <c r="F31" i="9" s="1"/>
  <c r="A20" i="8"/>
  <c r="F34" i="9" s="1"/>
  <c r="A22" i="8"/>
  <c r="F36" i="9" s="1"/>
  <c r="A24" i="8"/>
  <c r="F38" i="9" s="1"/>
  <c r="A26" i="8"/>
  <c r="F40" i="9" s="1"/>
  <c r="A7" i="8"/>
  <c r="F21" i="9" s="1"/>
  <c r="A8" i="8"/>
  <c r="F22" i="9" s="1"/>
  <c r="A9" i="8"/>
  <c r="F23" i="9" s="1"/>
  <c r="A11" i="8"/>
  <c r="F25" i="9" s="1"/>
  <c r="A14" i="8"/>
  <c r="F28" i="9" s="1"/>
  <c r="A16" i="8"/>
  <c r="F30" i="9" s="1"/>
  <c r="A18" i="8"/>
  <c r="F32" i="9" s="1"/>
  <c r="A21" i="8"/>
  <c r="F35" i="9" s="1"/>
  <c r="A23" i="8"/>
  <c r="F37" i="9" s="1"/>
  <c r="A25" i="8"/>
  <c r="F39" i="9" s="1"/>
  <c r="A27" i="8"/>
  <c r="F41" i="9" s="1"/>
  <c r="AS22" i="6"/>
  <c r="AX36" i="7" s="1"/>
  <c r="AS21" i="6"/>
  <c r="AX35" i="7" s="1"/>
  <c r="AS20" i="6"/>
  <c r="AX34" i="7" s="1"/>
  <c r="AS18" i="6"/>
  <c r="AX32" i="7" s="1"/>
  <c r="AS17" i="6"/>
  <c r="AX31" i="7" s="1"/>
  <c r="AS16" i="6"/>
  <c r="AX30" i="7" s="1"/>
  <c r="AS15" i="6"/>
  <c r="AX29" i="7" s="1"/>
  <c r="AS13" i="6"/>
  <c r="AX27" i="7" s="1"/>
  <c r="AS10" i="6"/>
  <c r="AX24" i="7" s="1"/>
  <c r="AS8" i="6"/>
  <c r="AX22" i="7" s="1"/>
  <c r="AS6" i="6"/>
  <c r="AX20" i="7" s="1"/>
  <c r="AS27" i="6"/>
  <c r="AX41" i="7" s="1"/>
  <c r="AS26" i="6"/>
  <c r="AX40" i="7" s="1"/>
  <c r="AS25" i="6"/>
  <c r="AX39" i="7" s="1"/>
  <c r="AS24" i="6"/>
  <c r="AX38" i="7" s="1"/>
  <c r="AS23" i="6"/>
  <c r="AX37" i="7" s="1"/>
  <c r="AS14" i="6"/>
  <c r="AX28" i="7" s="1"/>
  <c r="AS11" i="6"/>
  <c r="AX25" i="7" s="1"/>
  <c r="AS9" i="6"/>
  <c r="AX23" i="7" s="1"/>
  <c r="AA6" i="2"/>
  <c r="AF20" i="3" s="1"/>
  <c r="AA7" i="2"/>
  <c r="AF21" i="3" s="1"/>
  <c r="AA12" i="2"/>
  <c r="AF26" i="3" s="1"/>
  <c r="AA16" i="2"/>
  <c r="AF30" i="3" s="1"/>
  <c r="AA17" i="2"/>
  <c r="AF31" i="3" s="1"/>
  <c r="AA18" i="2"/>
  <c r="AF32" i="3" s="1"/>
  <c r="AA19" i="2"/>
  <c r="AF33" i="3" s="1"/>
  <c r="AA20" i="2"/>
  <c r="AF34" i="3" s="1"/>
  <c r="AA22" i="2"/>
  <c r="AF36" i="3" s="1"/>
  <c r="AA25" i="2"/>
  <c r="AF39" i="3" s="1"/>
  <c r="AA8" i="2"/>
  <c r="AF22" i="3" s="1"/>
  <c r="AA9" i="2"/>
  <c r="AF23" i="3" s="1"/>
  <c r="AA10" i="2"/>
  <c r="AF24" i="3" s="1"/>
  <c r="AA11" i="2"/>
  <c r="AF25" i="3" s="1"/>
  <c r="AA14" i="2"/>
  <c r="AF28" i="3" s="1"/>
  <c r="AA15" i="2"/>
  <c r="AF29" i="3" s="1"/>
  <c r="AA21" i="2"/>
  <c r="AF35" i="3" s="1"/>
  <c r="AA23" i="2"/>
  <c r="AF37" i="3" s="1"/>
  <c r="AA24" i="2"/>
  <c r="AF38" i="3" s="1"/>
  <c r="AA26" i="2"/>
  <c r="AF40" i="3" s="1"/>
  <c r="Y17" i="2"/>
  <c r="AD31" i="3" s="1"/>
  <c r="Y18" i="2"/>
  <c r="AD32" i="3" s="1"/>
  <c r="Y19" i="2"/>
  <c r="AD33" i="3" s="1"/>
  <c r="Y20" i="2"/>
  <c r="AD34" i="3" s="1"/>
  <c r="Y21" i="2"/>
  <c r="AD35" i="3" s="1"/>
  <c r="Y22" i="2"/>
  <c r="AD36" i="3" s="1"/>
  <c r="Y23" i="2"/>
  <c r="AD37" i="3" s="1"/>
  <c r="Y24" i="2"/>
  <c r="AD38" i="3" s="1"/>
  <c r="Y25" i="2"/>
  <c r="AD39" i="3" s="1"/>
  <c r="Y26" i="2"/>
  <c r="AD40" i="3" s="1"/>
  <c r="AI17" i="2"/>
  <c r="AN31" i="3" s="1"/>
  <c r="AF16" i="2"/>
  <c r="AK30" i="3" s="1"/>
  <c r="Y16" i="2"/>
  <c r="AD30" i="3" s="1"/>
  <c r="AF15" i="2"/>
  <c r="AK29" i="3" s="1"/>
  <c r="Y15" i="2"/>
  <c r="AD29" i="3" s="1"/>
  <c r="S15" i="2"/>
  <c r="X29" i="3" s="1"/>
  <c r="D15" i="2"/>
  <c r="I29" i="3" s="1"/>
  <c r="B15" i="2"/>
  <c r="G29" i="3" s="1"/>
  <c r="AO14" i="2"/>
  <c r="AT28" i="3" s="1"/>
  <c r="AI14" i="2"/>
  <c r="AN28" i="3" s="1"/>
  <c r="Y14" i="2"/>
  <c r="AD28" i="3" s="1"/>
  <c r="B14" i="2"/>
  <c r="G28" i="3" s="1"/>
  <c r="AO12" i="2"/>
  <c r="AT26" i="3" s="1"/>
  <c r="Y12" i="2"/>
  <c r="AD26" i="3" s="1"/>
  <c r="B12" i="2"/>
  <c r="G26" i="3" s="1"/>
  <c r="B11" i="2"/>
  <c r="G25" i="3" s="1"/>
  <c r="AI10" i="2"/>
  <c r="AN24" i="3" s="1"/>
  <c r="B10" i="2"/>
  <c r="G24" i="3" s="1"/>
  <c r="AO9" i="2"/>
  <c r="AT23" i="3" s="1"/>
  <c r="AI9" i="2"/>
  <c r="AN23" i="3" s="1"/>
  <c r="B9" i="2"/>
  <c r="G23" i="3" s="1"/>
  <c r="AO8" i="2"/>
  <c r="AT22" i="3" s="1"/>
  <c r="AI8" i="2"/>
  <c r="AN22" i="3" s="1"/>
  <c r="B8" i="2"/>
  <c r="G22" i="3" s="1"/>
  <c r="B7" i="2"/>
  <c r="G21" i="3" s="1"/>
  <c r="AI6" i="2"/>
  <c r="AN20" i="3" s="1"/>
  <c r="B6" i="2"/>
  <c r="G20" i="3" s="1"/>
  <c r="AM3" i="2"/>
  <c r="G3" i="2"/>
  <c r="C3" i="2"/>
  <c r="P3" i="2"/>
  <c r="P2" i="2"/>
  <c r="L3" i="2"/>
  <c r="L2" i="2"/>
  <c r="AQ6" i="6"/>
  <c r="AV20" i="7" s="1"/>
  <c r="AQ8" i="6"/>
  <c r="AV22" i="7" s="1"/>
  <c r="AQ10" i="6"/>
  <c r="AV24" i="7" s="1"/>
  <c r="AQ13" i="6"/>
  <c r="AV27" i="7" s="1"/>
  <c r="AQ15" i="6"/>
  <c r="AV29" i="7" s="1"/>
  <c r="AQ16" i="6"/>
  <c r="AV30" i="7" s="1"/>
  <c r="AQ17" i="6"/>
  <c r="AV31" i="7" s="1"/>
  <c r="AQ20" i="6"/>
  <c r="AV34" i="7" s="1"/>
  <c r="AQ23" i="6"/>
  <c r="AV37" i="7" s="1"/>
  <c r="AQ24" i="6"/>
  <c r="AV38" i="7" s="1"/>
  <c r="AQ25" i="6"/>
  <c r="AV39" i="7" s="1"/>
  <c r="AQ26" i="6"/>
  <c r="AV40" i="7" s="1"/>
  <c r="AQ27" i="6"/>
  <c r="AV41" i="7" s="1"/>
  <c r="AD24" i="6"/>
  <c r="AI38" i="7" s="1"/>
  <c r="AD25" i="6"/>
  <c r="AI39" i="7" s="1"/>
  <c r="AD26" i="6"/>
  <c r="AI40" i="7" s="1"/>
  <c r="AD27" i="6"/>
  <c r="AI41" i="7" s="1"/>
  <c r="N24" i="6"/>
  <c r="S38" i="7" s="1"/>
  <c r="N25" i="6"/>
  <c r="S39" i="7" s="1"/>
  <c r="N26" i="6"/>
  <c r="S40" i="7" s="1"/>
  <c r="N27" i="6"/>
  <c r="S41" i="7" s="1"/>
  <c r="F26" i="6"/>
  <c r="K40" i="7" s="1"/>
  <c r="X26" i="4"/>
  <c r="AC40" i="5" s="1"/>
  <c r="AL2" i="6"/>
  <c r="V2" i="6"/>
  <c r="V25" i="6" s="1"/>
  <c r="AA39" i="7" s="1"/>
  <c r="F2" i="6"/>
  <c r="AR2" i="8"/>
  <c r="AR3" i="8"/>
  <c r="AD7" i="8"/>
  <c r="AI21" i="9" s="1"/>
  <c r="AS13" i="8"/>
  <c r="AX27" i="9" s="1"/>
  <c r="AS14" i="8"/>
  <c r="AX28" i="9" s="1"/>
  <c r="AS15" i="8"/>
  <c r="AX29" i="9" s="1"/>
  <c r="AS16" i="8"/>
  <c r="AX30" i="9" s="1"/>
  <c r="AC13" i="8"/>
  <c r="AH27" i="9" s="1"/>
  <c r="AC14" i="8"/>
  <c r="AH28" i="9" s="1"/>
  <c r="T6" i="8"/>
  <c r="Y20" i="9" s="1"/>
  <c r="T8" i="8"/>
  <c r="Y22" i="9" s="1"/>
  <c r="T10" i="8"/>
  <c r="Y24" i="9" s="1"/>
  <c r="T13" i="8"/>
  <c r="Y27" i="9" s="1"/>
  <c r="T15" i="8"/>
  <c r="Y29" i="9" s="1"/>
  <c r="T16" i="8"/>
  <c r="Y30" i="9" s="1"/>
  <c r="T17" i="8"/>
  <c r="Y31" i="9" s="1"/>
  <c r="D6" i="8"/>
  <c r="I20" i="9" s="1"/>
  <c r="D7" i="8"/>
  <c r="I21" i="9" s="1"/>
  <c r="D8" i="8"/>
  <c r="I22" i="9" s="1"/>
  <c r="D9" i="8"/>
  <c r="I23" i="9" s="1"/>
  <c r="D10" i="8"/>
  <c r="I24" i="9" s="1"/>
  <c r="D11" i="8"/>
  <c r="I25" i="9" s="1"/>
  <c r="D13" i="8"/>
  <c r="I27" i="9" s="1"/>
  <c r="D14" i="8"/>
  <c r="I28" i="9" s="1"/>
  <c r="D15" i="8"/>
  <c r="I29" i="9" s="1"/>
  <c r="D16" i="8"/>
  <c r="I30" i="9" s="1"/>
  <c r="D17" i="8"/>
  <c r="I31" i="9" s="1"/>
  <c r="AN2" i="8"/>
  <c r="AN3" i="8"/>
  <c r="AJ2" i="8"/>
  <c r="AJ3" i="8"/>
  <c r="Q3" i="8"/>
  <c r="M3" i="8"/>
  <c r="E3" i="8"/>
  <c r="N2" i="8"/>
  <c r="AQ7" i="8" l="1"/>
  <c r="AV21" i="9" s="1"/>
  <c r="AQ10" i="8"/>
  <c r="AV24" i="9" s="1"/>
  <c r="AQ13" i="8"/>
  <c r="AV27" i="9" s="1"/>
  <c r="AQ15" i="8"/>
  <c r="AV29" i="9" s="1"/>
  <c r="AQ17" i="8"/>
  <c r="AV31" i="9" s="1"/>
  <c r="AQ20" i="8"/>
  <c r="AV34" i="9" s="1"/>
  <c r="AQ22" i="8"/>
  <c r="AV36" i="9" s="1"/>
  <c r="AQ24" i="8"/>
  <c r="AV38" i="9" s="1"/>
  <c r="AQ26" i="8"/>
  <c r="AV40" i="9" s="1"/>
  <c r="AQ8" i="8"/>
  <c r="AV22" i="9" s="1"/>
  <c r="AQ9" i="8"/>
  <c r="AV23" i="9" s="1"/>
  <c r="AQ11" i="8"/>
  <c r="AV25" i="9" s="1"/>
  <c r="AQ14" i="8"/>
  <c r="AV28" i="9" s="1"/>
  <c r="AQ16" i="8"/>
  <c r="AV30" i="9" s="1"/>
  <c r="AQ18" i="8"/>
  <c r="AV32" i="9" s="1"/>
  <c r="AQ21" i="8"/>
  <c r="AV35" i="9" s="1"/>
  <c r="AQ23" i="8"/>
  <c r="AV37" i="9" s="1"/>
  <c r="AQ25" i="8"/>
  <c r="AV39" i="9" s="1"/>
  <c r="AQ27" i="8"/>
  <c r="AV41" i="9" s="1"/>
  <c r="AQ6" i="8"/>
  <c r="AV20" i="9" s="1"/>
  <c r="AO9" i="8"/>
  <c r="AT23" i="9" s="1"/>
  <c r="AO11" i="8"/>
  <c r="AT25" i="9" s="1"/>
  <c r="AO14" i="8"/>
  <c r="AT28" i="9" s="1"/>
  <c r="AO16" i="8"/>
  <c r="AT30" i="9" s="1"/>
  <c r="AO18" i="8"/>
  <c r="AT32" i="9" s="1"/>
  <c r="AO21" i="8"/>
  <c r="AT35" i="9" s="1"/>
  <c r="AO23" i="8"/>
  <c r="AT37" i="9" s="1"/>
  <c r="AO25" i="8"/>
  <c r="AT39" i="9" s="1"/>
  <c r="AO27" i="8"/>
  <c r="AT41" i="9" s="1"/>
  <c r="AO8" i="8"/>
  <c r="AT22" i="9" s="1"/>
  <c r="AO6" i="8"/>
  <c r="AT20" i="9" s="1"/>
  <c r="AO7" i="8"/>
  <c r="AT21" i="9" s="1"/>
  <c r="AO10" i="8"/>
  <c r="AT24" i="9" s="1"/>
  <c r="AO13" i="8"/>
  <c r="AT27" i="9" s="1"/>
  <c r="AO15" i="8"/>
  <c r="AT29" i="9" s="1"/>
  <c r="AO17" i="8"/>
  <c r="AT31" i="9" s="1"/>
  <c r="AO20" i="8"/>
  <c r="AT34" i="9" s="1"/>
  <c r="AO22" i="8"/>
  <c r="AT36" i="9" s="1"/>
  <c r="AO24" i="8"/>
  <c r="AT38" i="9" s="1"/>
  <c r="AO26" i="8"/>
  <c r="AT40" i="9" s="1"/>
  <c r="AL6" i="8"/>
  <c r="AQ20" i="9" s="1"/>
  <c r="AL9" i="8"/>
  <c r="AQ23" i="9" s="1"/>
  <c r="AL11" i="8"/>
  <c r="AQ25" i="9" s="1"/>
  <c r="AL14" i="8"/>
  <c r="AQ28" i="9" s="1"/>
  <c r="AL16" i="8"/>
  <c r="AQ30" i="9" s="1"/>
  <c r="AL18" i="8"/>
  <c r="AQ32" i="9" s="1"/>
  <c r="AL21" i="8"/>
  <c r="AQ35" i="9" s="1"/>
  <c r="AL23" i="8"/>
  <c r="AQ37" i="9" s="1"/>
  <c r="AL25" i="8"/>
  <c r="AQ39" i="9" s="1"/>
  <c r="AL27" i="8"/>
  <c r="AQ41" i="9" s="1"/>
  <c r="AL8" i="8"/>
  <c r="AQ22" i="9" s="1"/>
  <c r="AL10" i="8"/>
  <c r="AQ24" i="9" s="1"/>
  <c r="AL13" i="8"/>
  <c r="AQ27" i="9" s="1"/>
  <c r="AL15" i="8"/>
  <c r="AQ29" i="9" s="1"/>
  <c r="AL17" i="8"/>
  <c r="AQ31" i="9" s="1"/>
  <c r="AL20" i="8"/>
  <c r="AQ34" i="9" s="1"/>
  <c r="AL22" i="8"/>
  <c r="AQ36" i="9" s="1"/>
  <c r="AL24" i="8"/>
  <c r="AQ38" i="9" s="1"/>
  <c r="AL26" i="8"/>
  <c r="AQ40" i="9" s="1"/>
  <c r="AG9" i="8"/>
  <c r="AL23" i="9" s="1"/>
  <c r="AG11" i="8"/>
  <c r="AL25" i="9" s="1"/>
  <c r="AG14" i="8"/>
  <c r="AL28" i="9" s="1"/>
  <c r="AG16" i="8"/>
  <c r="AL30" i="9" s="1"/>
  <c r="AG18" i="8"/>
  <c r="AL32" i="9" s="1"/>
  <c r="AG21" i="8"/>
  <c r="AL35" i="9" s="1"/>
  <c r="AG23" i="8"/>
  <c r="AL37" i="9" s="1"/>
  <c r="AG25" i="8"/>
  <c r="AL39" i="9" s="1"/>
  <c r="AG27" i="8"/>
  <c r="AL41" i="9" s="1"/>
  <c r="AG7" i="8"/>
  <c r="AL21" i="9" s="1"/>
  <c r="AG10" i="8"/>
  <c r="AL24" i="9" s="1"/>
  <c r="AG13" i="8"/>
  <c r="AL27" i="9" s="1"/>
  <c r="AG15" i="8"/>
  <c r="AL29" i="9" s="1"/>
  <c r="AG17" i="8"/>
  <c r="AL31" i="9" s="1"/>
  <c r="AG20" i="8"/>
  <c r="AL34" i="9" s="1"/>
  <c r="AG22" i="8"/>
  <c r="AL36" i="9" s="1"/>
  <c r="AG24" i="8"/>
  <c r="AL38" i="9" s="1"/>
  <c r="AG26" i="8"/>
  <c r="AL40" i="9" s="1"/>
  <c r="AG8" i="8"/>
  <c r="AL22" i="9" s="1"/>
  <c r="AG6" i="8"/>
  <c r="AL20" i="9" s="1"/>
  <c r="AD8" i="8"/>
  <c r="AI22" i="9" s="1"/>
  <c r="AD26" i="8"/>
  <c r="AI40" i="9" s="1"/>
  <c r="AD24" i="8"/>
  <c r="AI38" i="9" s="1"/>
  <c r="AD22" i="8"/>
  <c r="AI36" i="9" s="1"/>
  <c r="AD20" i="8"/>
  <c r="AI34" i="9" s="1"/>
  <c r="AD17" i="8"/>
  <c r="AI31" i="9" s="1"/>
  <c r="AD15" i="8"/>
  <c r="AI29" i="9" s="1"/>
  <c r="AD13" i="8"/>
  <c r="AI27" i="9" s="1"/>
  <c r="AD9" i="8"/>
  <c r="AI23" i="9" s="1"/>
  <c r="AD10" i="8"/>
  <c r="AI24" i="9" s="1"/>
  <c r="AD27" i="8"/>
  <c r="AI41" i="9" s="1"/>
  <c r="AD25" i="8"/>
  <c r="AI39" i="9" s="1"/>
  <c r="AD23" i="8"/>
  <c r="AI37" i="9" s="1"/>
  <c r="AD21" i="8"/>
  <c r="AI35" i="9" s="1"/>
  <c r="AD18" i="8"/>
  <c r="AI32" i="9" s="1"/>
  <c r="AD16" i="8"/>
  <c r="AI30" i="9" s="1"/>
  <c r="AD14" i="8"/>
  <c r="AI28" i="9" s="1"/>
  <c r="AD11" i="8"/>
  <c r="AI25" i="9" s="1"/>
  <c r="Y9" i="8"/>
  <c r="AD23" i="9" s="1"/>
  <c r="Y11" i="8"/>
  <c r="AD25" i="9" s="1"/>
  <c r="Y14" i="8"/>
  <c r="AD28" i="9" s="1"/>
  <c r="Y16" i="8"/>
  <c r="AD30" i="9" s="1"/>
  <c r="Y18" i="8"/>
  <c r="AD32" i="9" s="1"/>
  <c r="Y21" i="8"/>
  <c r="AD35" i="9" s="1"/>
  <c r="Y23" i="8"/>
  <c r="AD37" i="9" s="1"/>
  <c r="Y25" i="8"/>
  <c r="AD39" i="9" s="1"/>
  <c r="Y27" i="8"/>
  <c r="AD41" i="9" s="1"/>
  <c r="Y8" i="8"/>
  <c r="AD22" i="9" s="1"/>
  <c r="Y6" i="8"/>
  <c r="AD20" i="9" s="1"/>
  <c r="Y7" i="8"/>
  <c r="AD21" i="9" s="1"/>
  <c r="Y10" i="8"/>
  <c r="AD24" i="9" s="1"/>
  <c r="Y13" i="8"/>
  <c r="AD27" i="9" s="1"/>
  <c r="Y15" i="8"/>
  <c r="AD29" i="9" s="1"/>
  <c r="Y17" i="8"/>
  <c r="AD31" i="9" s="1"/>
  <c r="Y20" i="8"/>
  <c r="AD34" i="9" s="1"/>
  <c r="Y22" i="8"/>
  <c r="AD36" i="9" s="1"/>
  <c r="Y24" i="8"/>
  <c r="AD38" i="9" s="1"/>
  <c r="Y26" i="8"/>
  <c r="AD40" i="9" s="1"/>
  <c r="D22" i="2"/>
  <c r="I36" i="3" s="1"/>
  <c r="D23" i="2"/>
  <c r="I37" i="3" s="1"/>
  <c r="D24" i="2"/>
  <c r="I38" i="3" s="1"/>
  <c r="D25" i="2"/>
  <c r="I39" i="3" s="1"/>
  <c r="D26" i="2"/>
  <c r="I40" i="3" s="1"/>
  <c r="D18" i="2"/>
  <c r="I32" i="3" s="1"/>
  <c r="D14" i="2"/>
  <c r="I28" i="3" s="1"/>
  <c r="D11" i="2"/>
  <c r="I25" i="3" s="1"/>
  <c r="D9" i="2"/>
  <c r="I23" i="3" s="1"/>
  <c r="D7" i="2"/>
  <c r="I21" i="3" s="1"/>
  <c r="D16" i="2"/>
  <c r="I30" i="3" s="1"/>
  <c r="D12" i="2"/>
  <c r="I26" i="3" s="1"/>
  <c r="D10" i="2"/>
  <c r="I24" i="3" s="1"/>
  <c r="D8" i="2"/>
  <c r="I22" i="3" s="1"/>
  <c r="I10" i="2"/>
  <c r="N24" i="3" s="1"/>
  <c r="I7" i="2"/>
  <c r="N21" i="3" s="1"/>
  <c r="I15" i="2"/>
  <c r="N29" i="3" s="1"/>
  <c r="I19" i="2"/>
  <c r="N33" i="3" s="1"/>
  <c r="I22" i="2"/>
  <c r="N36" i="3" s="1"/>
  <c r="I12" i="2"/>
  <c r="N26" i="3" s="1"/>
  <c r="I17" i="2"/>
  <c r="N31" i="3" s="1"/>
  <c r="I20" i="2"/>
  <c r="N34" i="3" s="1"/>
  <c r="I26" i="2"/>
  <c r="N40" i="3" s="1"/>
  <c r="I8" i="2"/>
  <c r="N22" i="3" s="1"/>
  <c r="I6" i="2"/>
  <c r="N20" i="3" s="1"/>
  <c r="I9" i="2"/>
  <c r="N23" i="3" s="1"/>
  <c r="I16" i="2"/>
  <c r="N30" i="3" s="1"/>
  <c r="I21" i="2"/>
  <c r="N35" i="3" s="1"/>
  <c r="I23" i="2"/>
  <c r="N37" i="3" s="1"/>
  <c r="I14" i="2"/>
  <c r="N28" i="3" s="1"/>
  <c r="I18" i="2"/>
  <c r="N32" i="3" s="1"/>
  <c r="I25" i="2"/>
  <c r="N39" i="3" s="1"/>
  <c r="I24" i="2"/>
  <c r="N38" i="3" s="1"/>
  <c r="I11" i="2"/>
  <c r="N25" i="3" s="1"/>
  <c r="I8" i="8"/>
  <c r="N22" i="9" s="1"/>
  <c r="I6" i="8"/>
  <c r="N20" i="9" s="1"/>
  <c r="I9" i="8"/>
  <c r="N23" i="9" s="1"/>
  <c r="I11" i="8"/>
  <c r="N25" i="9" s="1"/>
  <c r="I14" i="8"/>
  <c r="N28" i="9" s="1"/>
  <c r="I16" i="8"/>
  <c r="N30" i="9" s="1"/>
  <c r="I18" i="8"/>
  <c r="N32" i="9" s="1"/>
  <c r="I21" i="8"/>
  <c r="N35" i="9" s="1"/>
  <c r="I23" i="8"/>
  <c r="N37" i="9" s="1"/>
  <c r="I25" i="8"/>
  <c r="N39" i="9" s="1"/>
  <c r="I27" i="8"/>
  <c r="N41" i="9" s="1"/>
  <c r="I7" i="8"/>
  <c r="N21" i="9" s="1"/>
  <c r="I10" i="8"/>
  <c r="N24" i="9" s="1"/>
  <c r="I13" i="8"/>
  <c r="N27" i="9" s="1"/>
  <c r="I15" i="8"/>
  <c r="N29" i="9" s="1"/>
  <c r="I17" i="8"/>
  <c r="N31" i="9" s="1"/>
  <c r="I20" i="8"/>
  <c r="N34" i="9" s="1"/>
  <c r="I22" i="8"/>
  <c r="N36" i="9" s="1"/>
  <c r="I24" i="8"/>
  <c r="N38" i="9" s="1"/>
  <c r="I26" i="8"/>
  <c r="N40" i="9" s="1"/>
  <c r="B27" i="8"/>
  <c r="G41" i="9" s="1"/>
  <c r="B23" i="8"/>
  <c r="G37" i="9" s="1"/>
  <c r="B18" i="8"/>
  <c r="G32" i="9" s="1"/>
  <c r="B14" i="8"/>
  <c r="G28" i="9" s="1"/>
  <c r="B9" i="8"/>
  <c r="G23" i="9" s="1"/>
  <c r="B26" i="8"/>
  <c r="G40" i="9" s="1"/>
  <c r="B22" i="8"/>
  <c r="G36" i="9" s="1"/>
  <c r="B17" i="8"/>
  <c r="G31" i="9" s="1"/>
  <c r="B13" i="8"/>
  <c r="G27" i="9" s="1"/>
  <c r="B8" i="8"/>
  <c r="G22" i="9" s="1"/>
  <c r="B25" i="8"/>
  <c r="G39" i="9" s="1"/>
  <c r="B21" i="8"/>
  <c r="G35" i="9" s="1"/>
  <c r="B16" i="8"/>
  <c r="G30" i="9" s="1"/>
  <c r="B11" i="8"/>
  <c r="G25" i="9" s="1"/>
  <c r="B7" i="8"/>
  <c r="G21" i="9" s="1"/>
  <c r="B24" i="8"/>
  <c r="G38" i="9" s="1"/>
  <c r="B20" i="8"/>
  <c r="G34" i="9" s="1"/>
  <c r="B15" i="8"/>
  <c r="G29" i="9" s="1"/>
  <c r="B10" i="8"/>
  <c r="G24" i="9" s="1"/>
  <c r="M8" i="8"/>
  <c r="R22" i="9" s="1"/>
  <c r="M7" i="8"/>
  <c r="R21" i="9" s="1"/>
  <c r="M10" i="8"/>
  <c r="R24" i="9" s="1"/>
  <c r="M13" i="8"/>
  <c r="R27" i="9" s="1"/>
  <c r="M15" i="8"/>
  <c r="R29" i="9" s="1"/>
  <c r="M17" i="8"/>
  <c r="R31" i="9" s="1"/>
  <c r="M20" i="8"/>
  <c r="R34" i="9" s="1"/>
  <c r="M22" i="8"/>
  <c r="R36" i="9" s="1"/>
  <c r="M24" i="8"/>
  <c r="R38" i="9" s="1"/>
  <c r="M26" i="8"/>
  <c r="R40" i="9" s="1"/>
  <c r="M6" i="8"/>
  <c r="R20" i="9" s="1"/>
  <c r="M9" i="8"/>
  <c r="R23" i="9" s="1"/>
  <c r="M11" i="8"/>
  <c r="R25" i="9" s="1"/>
  <c r="M14" i="8"/>
  <c r="R28" i="9" s="1"/>
  <c r="M16" i="8"/>
  <c r="R30" i="9" s="1"/>
  <c r="M18" i="8"/>
  <c r="R32" i="9" s="1"/>
  <c r="M21" i="8"/>
  <c r="R35" i="9" s="1"/>
  <c r="M23" i="8"/>
  <c r="R37" i="9" s="1"/>
  <c r="M25" i="8"/>
  <c r="R39" i="9" s="1"/>
  <c r="M27" i="8"/>
  <c r="R41" i="9" s="1"/>
  <c r="AJ20" i="8"/>
  <c r="AO34" i="9" s="1"/>
  <c r="AJ21" i="8"/>
  <c r="AO35" i="9" s="1"/>
  <c r="AJ25" i="8"/>
  <c r="AO39" i="9" s="1"/>
  <c r="AJ27" i="8"/>
  <c r="AO41" i="9" s="1"/>
  <c r="AJ22" i="8"/>
  <c r="AO36" i="9" s="1"/>
  <c r="AJ23" i="8"/>
  <c r="AO37" i="9" s="1"/>
  <c r="AJ24" i="8"/>
  <c r="AO38" i="9" s="1"/>
  <c r="AJ26" i="8"/>
  <c r="AO40" i="9" s="1"/>
  <c r="AJ7" i="8"/>
  <c r="AO21" i="9" s="1"/>
  <c r="AJ17" i="8"/>
  <c r="AO31" i="9" s="1"/>
  <c r="AJ15" i="8"/>
  <c r="AO29" i="9" s="1"/>
  <c r="AJ14" i="8"/>
  <c r="AO28" i="9" s="1"/>
  <c r="AJ13" i="8"/>
  <c r="AO27" i="9" s="1"/>
  <c r="AJ10" i="8"/>
  <c r="AO24" i="9" s="1"/>
  <c r="AJ9" i="8"/>
  <c r="AO23" i="9" s="1"/>
  <c r="AJ16" i="8"/>
  <c r="AO30" i="9" s="1"/>
  <c r="AJ6" i="8"/>
  <c r="AO20" i="9" s="1"/>
  <c r="AJ8" i="8"/>
  <c r="AO22" i="9" s="1"/>
  <c r="AJ11" i="8"/>
  <c r="AO25" i="9" s="1"/>
  <c r="AJ18" i="8"/>
  <c r="AO32" i="9" s="1"/>
  <c r="E8" i="8"/>
  <c r="J22" i="9" s="1"/>
  <c r="E7" i="8"/>
  <c r="J21" i="9" s="1"/>
  <c r="E10" i="8"/>
  <c r="J24" i="9" s="1"/>
  <c r="E13" i="8"/>
  <c r="J27" i="9" s="1"/>
  <c r="E15" i="8"/>
  <c r="J29" i="9" s="1"/>
  <c r="E17" i="8"/>
  <c r="J31" i="9" s="1"/>
  <c r="E20" i="8"/>
  <c r="J34" i="9" s="1"/>
  <c r="E22" i="8"/>
  <c r="J36" i="9" s="1"/>
  <c r="E24" i="8"/>
  <c r="J38" i="9" s="1"/>
  <c r="E26" i="8"/>
  <c r="J40" i="9" s="1"/>
  <c r="E6" i="8"/>
  <c r="J20" i="9" s="1"/>
  <c r="E9" i="8"/>
  <c r="J23" i="9" s="1"/>
  <c r="E11" i="8"/>
  <c r="J25" i="9" s="1"/>
  <c r="E14" i="8"/>
  <c r="J28" i="9" s="1"/>
  <c r="E16" i="8"/>
  <c r="J30" i="9" s="1"/>
  <c r="E18" i="8"/>
  <c r="J32" i="9" s="1"/>
  <c r="E21" i="8"/>
  <c r="J35" i="9" s="1"/>
  <c r="E23" i="8"/>
  <c r="J37" i="9" s="1"/>
  <c r="E25" i="8"/>
  <c r="J39" i="9" s="1"/>
  <c r="E27" i="8"/>
  <c r="J41" i="9" s="1"/>
  <c r="Q8" i="8"/>
  <c r="V22" i="9" s="1"/>
  <c r="Q6" i="8"/>
  <c r="V20" i="9" s="1"/>
  <c r="Q9" i="8"/>
  <c r="V23" i="9" s="1"/>
  <c r="Q11" i="8"/>
  <c r="V25" i="9" s="1"/>
  <c r="Q14" i="8"/>
  <c r="V28" i="9" s="1"/>
  <c r="Q16" i="8"/>
  <c r="V30" i="9" s="1"/>
  <c r="Q18" i="8"/>
  <c r="V32" i="9" s="1"/>
  <c r="Q21" i="8"/>
  <c r="V35" i="9" s="1"/>
  <c r="Q23" i="8"/>
  <c r="V37" i="9" s="1"/>
  <c r="Q25" i="8"/>
  <c r="V39" i="9" s="1"/>
  <c r="Q27" i="8"/>
  <c r="V41" i="9" s="1"/>
  <c r="Q7" i="8"/>
  <c r="V21" i="9" s="1"/>
  <c r="Q10" i="8"/>
  <c r="V24" i="9" s="1"/>
  <c r="Q13" i="8"/>
  <c r="V27" i="9" s="1"/>
  <c r="Q15" i="8"/>
  <c r="V29" i="9" s="1"/>
  <c r="Q17" i="8"/>
  <c r="V31" i="9" s="1"/>
  <c r="Q20" i="8"/>
  <c r="V34" i="9" s="1"/>
  <c r="Q22" i="8"/>
  <c r="V36" i="9" s="1"/>
  <c r="Q24" i="8"/>
  <c r="V38" i="9" s="1"/>
  <c r="Q26" i="8"/>
  <c r="V40" i="9" s="1"/>
  <c r="AR6" i="8"/>
  <c r="AW20" i="9" s="1"/>
  <c r="AR8" i="8"/>
  <c r="AW22" i="9" s="1"/>
  <c r="AR10" i="8"/>
  <c r="AW24" i="9" s="1"/>
  <c r="AR11" i="8"/>
  <c r="AW25" i="9" s="1"/>
  <c r="AR14" i="8"/>
  <c r="AW28" i="9" s="1"/>
  <c r="AR15" i="8"/>
  <c r="AW29" i="9" s="1"/>
  <c r="AR20" i="8"/>
  <c r="AW34" i="9" s="1"/>
  <c r="AR22" i="8"/>
  <c r="AW36" i="9" s="1"/>
  <c r="AR25" i="8"/>
  <c r="AW39" i="9" s="1"/>
  <c r="AR26" i="8"/>
  <c r="AW40" i="9" s="1"/>
  <c r="AR27" i="8"/>
  <c r="AW41" i="9" s="1"/>
  <c r="AR16" i="8"/>
  <c r="AW30" i="9" s="1"/>
  <c r="AR17" i="8"/>
  <c r="AW31" i="9" s="1"/>
  <c r="AR18" i="8"/>
  <c r="AW32" i="9" s="1"/>
  <c r="AR21" i="8"/>
  <c r="AW35" i="9" s="1"/>
  <c r="AR23" i="8"/>
  <c r="AW37" i="9" s="1"/>
  <c r="AR24" i="8"/>
  <c r="AW38" i="9" s="1"/>
  <c r="AR7" i="8"/>
  <c r="AW21" i="9" s="1"/>
  <c r="AR13" i="8"/>
  <c r="AW27" i="9" s="1"/>
  <c r="AR9" i="8"/>
  <c r="AW23" i="9" s="1"/>
  <c r="F7" i="6"/>
  <c r="K21" i="7" s="1"/>
  <c r="F6" i="6"/>
  <c r="K20" i="7" s="1"/>
  <c r="F8" i="6"/>
  <c r="K22" i="7" s="1"/>
  <c r="F9" i="6"/>
  <c r="K23" i="7" s="1"/>
  <c r="F11" i="6"/>
  <c r="K25" i="7" s="1"/>
  <c r="F14" i="6"/>
  <c r="K28" i="7" s="1"/>
  <c r="F16" i="6"/>
  <c r="K30" i="7" s="1"/>
  <c r="F10" i="6"/>
  <c r="K24" i="7" s="1"/>
  <c r="F13" i="6"/>
  <c r="K27" i="7" s="1"/>
  <c r="F15" i="6"/>
  <c r="K29" i="7" s="1"/>
  <c r="F17" i="6"/>
  <c r="K31" i="7" s="1"/>
  <c r="F18" i="6"/>
  <c r="K32" i="7" s="1"/>
  <c r="F20" i="6"/>
  <c r="K34" i="7" s="1"/>
  <c r="F21" i="6"/>
  <c r="K35" i="7" s="1"/>
  <c r="F22" i="6"/>
  <c r="K36" i="7" s="1"/>
  <c r="F23" i="6"/>
  <c r="K37" i="7" s="1"/>
  <c r="AL16" i="6"/>
  <c r="AQ30" i="7" s="1"/>
  <c r="AL6" i="6"/>
  <c r="AQ20" i="7" s="1"/>
  <c r="AL8" i="6"/>
  <c r="AQ22" i="7" s="1"/>
  <c r="AL10" i="6"/>
  <c r="AQ24" i="7" s="1"/>
  <c r="AL13" i="6"/>
  <c r="AQ27" i="7" s="1"/>
  <c r="AL15" i="6"/>
  <c r="AQ29" i="7" s="1"/>
  <c r="AL25" i="6"/>
  <c r="AQ39" i="7" s="1"/>
  <c r="AL20" i="6"/>
  <c r="AQ34" i="7" s="1"/>
  <c r="AL7" i="6"/>
  <c r="AQ21" i="7" s="1"/>
  <c r="AL9" i="6"/>
  <c r="AQ23" i="7" s="1"/>
  <c r="AL11" i="6"/>
  <c r="AQ25" i="7" s="1"/>
  <c r="AL14" i="6"/>
  <c r="AQ28" i="7" s="1"/>
  <c r="AL17" i="6"/>
  <c r="AQ31" i="7" s="1"/>
  <c r="AL18" i="6"/>
  <c r="AQ32" i="7" s="1"/>
  <c r="AL21" i="6"/>
  <c r="AQ35" i="7" s="1"/>
  <c r="AL22" i="6"/>
  <c r="AQ36" i="7" s="1"/>
  <c r="F27" i="6"/>
  <c r="K41" i="7" s="1"/>
  <c r="F25" i="6"/>
  <c r="K39" i="7" s="1"/>
  <c r="V27" i="6"/>
  <c r="AA41" i="7" s="1"/>
  <c r="AL27" i="6"/>
  <c r="AQ41" i="7" s="1"/>
  <c r="AL24" i="6"/>
  <c r="AQ38" i="7" s="1"/>
  <c r="L7" i="2"/>
  <c r="Q21" i="3" s="1"/>
  <c r="L8" i="2"/>
  <c r="Q22" i="3" s="1"/>
  <c r="L12" i="2"/>
  <c r="Q26" i="3" s="1"/>
  <c r="L17" i="2"/>
  <c r="Q31" i="3" s="1"/>
  <c r="L19" i="2"/>
  <c r="Q33" i="3" s="1"/>
  <c r="L22" i="2"/>
  <c r="Q36" i="3" s="1"/>
  <c r="L24" i="2"/>
  <c r="Q38" i="3" s="1"/>
  <c r="L25" i="2"/>
  <c r="Q39" i="3" s="1"/>
  <c r="L20" i="2"/>
  <c r="Q34" i="3" s="1"/>
  <c r="L23" i="2"/>
  <c r="Q37" i="3" s="1"/>
  <c r="L26" i="2"/>
  <c r="Q40" i="3" s="1"/>
  <c r="L10" i="2"/>
  <c r="Q24" i="3" s="1"/>
  <c r="L14" i="2"/>
  <c r="Q28" i="3" s="1"/>
  <c r="L18" i="2"/>
  <c r="Q32" i="3" s="1"/>
  <c r="L21" i="2"/>
  <c r="Q35" i="3" s="1"/>
  <c r="L6" i="2"/>
  <c r="Q20" i="3" s="1"/>
  <c r="L16" i="2"/>
  <c r="Q30" i="3" s="1"/>
  <c r="L15" i="2"/>
  <c r="Q29" i="3" s="1"/>
  <c r="L11" i="2"/>
  <c r="Q25" i="3" s="1"/>
  <c r="L9" i="2"/>
  <c r="Q23" i="3" s="1"/>
  <c r="P9" i="2"/>
  <c r="U23" i="3" s="1"/>
  <c r="P22" i="2"/>
  <c r="U36" i="3" s="1"/>
  <c r="P6" i="2"/>
  <c r="U20" i="3" s="1"/>
  <c r="P7" i="2"/>
  <c r="U21" i="3" s="1"/>
  <c r="P8" i="2"/>
  <c r="U22" i="3" s="1"/>
  <c r="P10" i="2"/>
  <c r="U24" i="3" s="1"/>
  <c r="P11" i="2"/>
  <c r="U25" i="3" s="1"/>
  <c r="P12" i="2"/>
  <c r="U26" i="3" s="1"/>
  <c r="P15" i="2"/>
  <c r="U29" i="3" s="1"/>
  <c r="P17" i="2"/>
  <c r="U31" i="3" s="1"/>
  <c r="P18" i="2"/>
  <c r="U32" i="3" s="1"/>
  <c r="P14" i="2"/>
  <c r="U28" i="3" s="1"/>
  <c r="P16" i="2"/>
  <c r="U30" i="3" s="1"/>
  <c r="P19" i="2"/>
  <c r="U33" i="3" s="1"/>
  <c r="P20" i="2"/>
  <c r="U34" i="3" s="1"/>
  <c r="P21" i="2"/>
  <c r="U35" i="3" s="1"/>
  <c r="P23" i="2"/>
  <c r="U37" i="3" s="1"/>
  <c r="P24" i="2"/>
  <c r="U38" i="3" s="1"/>
  <c r="P25" i="2"/>
  <c r="U39" i="3" s="1"/>
  <c r="P26" i="2"/>
  <c r="U40" i="3" s="1"/>
  <c r="G7" i="2"/>
  <c r="L21" i="3" s="1"/>
  <c r="G20" i="2"/>
  <c r="L34" i="3" s="1"/>
  <c r="G17" i="2"/>
  <c r="L31" i="3" s="1"/>
  <c r="G15" i="2"/>
  <c r="L29" i="3" s="1"/>
  <c r="G12" i="2"/>
  <c r="L26" i="3" s="1"/>
  <c r="G10" i="2"/>
  <c r="L24" i="3" s="1"/>
  <c r="G21" i="2"/>
  <c r="L35" i="3" s="1"/>
  <c r="G23" i="2"/>
  <c r="L37" i="3" s="1"/>
  <c r="G26" i="2"/>
  <c r="L40" i="3" s="1"/>
  <c r="G11" i="2"/>
  <c r="L25" i="3" s="1"/>
  <c r="G22" i="2"/>
  <c r="L36" i="3" s="1"/>
  <c r="G24" i="2"/>
  <c r="L38" i="3" s="1"/>
  <c r="G25" i="2"/>
  <c r="L39" i="3" s="1"/>
  <c r="G6" i="2"/>
  <c r="L20" i="3" s="1"/>
  <c r="G8" i="2"/>
  <c r="L22" i="3" s="1"/>
  <c r="G9" i="2"/>
  <c r="L23" i="3" s="1"/>
  <c r="G19" i="2"/>
  <c r="L33" i="3" s="1"/>
  <c r="G18" i="2"/>
  <c r="L32" i="3" s="1"/>
  <c r="G16" i="2"/>
  <c r="L30" i="3" s="1"/>
  <c r="G14" i="2"/>
  <c r="L28" i="3" s="1"/>
  <c r="N6" i="8"/>
  <c r="S20" i="9" s="1"/>
  <c r="N7" i="8"/>
  <c r="S21" i="9" s="1"/>
  <c r="N8" i="8"/>
  <c r="S22" i="9" s="1"/>
  <c r="N9" i="8"/>
  <c r="S23" i="9" s="1"/>
  <c r="N10" i="8"/>
  <c r="S24" i="9" s="1"/>
  <c r="N11" i="8"/>
  <c r="S25" i="9" s="1"/>
  <c r="N13" i="8"/>
  <c r="S27" i="9" s="1"/>
  <c r="N14" i="8"/>
  <c r="S28" i="9" s="1"/>
  <c r="N15" i="8"/>
  <c r="S29" i="9" s="1"/>
  <c r="N16" i="8"/>
  <c r="S30" i="9" s="1"/>
  <c r="N17" i="8"/>
  <c r="S31" i="9" s="1"/>
  <c r="N18" i="8"/>
  <c r="S32" i="9" s="1"/>
  <c r="N20" i="8"/>
  <c r="S34" i="9" s="1"/>
  <c r="N21" i="8"/>
  <c r="S35" i="9" s="1"/>
  <c r="N22" i="8"/>
  <c r="S36" i="9" s="1"/>
  <c r="N23" i="8"/>
  <c r="S37" i="9" s="1"/>
  <c r="N24" i="8"/>
  <c r="S38" i="9" s="1"/>
  <c r="N25" i="8"/>
  <c r="S39" i="9" s="1"/>
  <c r="N26" i="8"/>
  <c r="S40" i="9" s="1"/>
  <c r="N27" i="8"/>
  <c r="S41" i="9" s="1"/>
  <c r="AN6" i="8"/>
  <c r="AS20" i="9" s="1"/>
  <c r="AN11" i="8"/>
  <c r="AS25" i="9" s="1"/>
  <c r="AN15" i="8"/>
  <c r="AS29" i="9" s="1"/>
  <c r="AN17" i="8"/>
  <c r="AS31" i="9" s="1"/>
  <c r="AN20" i="8"/>
  <c r="AS34" i="9" s="1"/>
  <c r="AN22" i="8"/>
  <c r="AS36" i="9" s="1"/>
  <c r="AN25" i="8"/>
  <c r="AS39" i="9" s="1"/>
  <c r="AN27" i="8"/>
  <c r="AS41" i="9" s="1"/>
  <c r="AN10" i="8"/>
  <c r="AS24" i="9" s="1"/>
  <c r="AN8" i="8"/>
  <c r="AS22" i="9" s="1"/>
  <c r="AN9" i="8"/>
  <c r="AS23" i="9" s="1"/>
  <c r="AN13" i="8"/>
  <c r="AS27" i="9" s="1"/>
  <c r="AN14" i="8"/>
  <c r="AS28" i="9" s="1"/>
  <c r="AN16" i="8"/>
  <c r="AS30" i="9" s="1"/>
  <c r="AN18" i="8"/>
  <c r="AS32" i="9" s="1"/>
  <c r="AN21" i="8"/>
  <c r="AS35" i="9" s="1"/>
  <c r="AN23" i="8"/>
  <c r="AS37" i="9" s="1"/>
  <c r="AN24" i="8"/>
  <c r="AS38" i="9" s="1"/>
  <c r="AN26" i="8"/>
  <c r="AS40" i="9" s="1"/>
  <c r="AN7" i="8"/>
  <c r="AS21" i="9" s="1"/>
  <c r="V6" i="6"/>
  <c r="AA20" i="7" s="1"/>
  <c r="V8" i="6"/>
  <c r="AA22" i="7" s="1"/>
  <c r="V10" i="6"/>
  <c r="AA24" i="7" s="1"/>
  <c r="V13" i="6"/>
  <c r="AA27" i="7" s="1"/>
  <c r="V14" i="6"/>
  <c r="AA28" i="7" s="1"/>
  <c r="V16" i="6"/>
  <c r="AA30" i="7" s="1"/>
  <c r="V7" i="6"/>
  <c r="AA21" i="7" s="1"/>
  <c r="V9" i="6"/>
  <c r="AA23" i="7" s="1"/>
  <c r="V11" i="6"/>
  <c r="AA25" i="7" s="1"/>
  <c r="V15" i="6"/>
  <c r="AA29" i="7" s="1"/>
  <c r="V17" i="6"/>
  <c r="AA31" i="7" s="1"/>
  <c r="V18" i="6"/>
  <c r="AA32" i="7" s="1"/>
  <c r="V20" i="6"/>
  <c r="AA34" i="7" s="1"/>
  <c r="V21" i="6"/>
  <c r="AA35" i="7" s="1"/>
  <c r="V22" i="6"/>
  <c r="AA36" i="7" s="1"/>
  <c r="V23" i="6"/>
  <c r="AA37" i="7" s="1"/>
  <c r="F24" i="6"/>
  <c r="K38" i="7" s="1"/>
  <c r="V26" i="6"/>
  <c r="AA40" i="7" s="1"/>
  <c r="V24" i="6"/>
  <c r="AA38" i="7" s="1"/>
  <c r="AL26" i="6"/>
  <c r="AQ40" i="7" s="1"/>
  <c r="AL23" i="6"/>
  <c r="AQ37" i="7" s="1"/>
  <c r="C11" i="2"/>
  <c r="H25" i="3" s="1"/>
  <c r="C7" i="2"/>
  <c r="H21" i="3" s="1"/>
  <c r="C8" i="2"/>
  <c r="H22" i="3" s="1"/>
  <c r="C9" i="2"/>
  <c r="H23" i="3" s="1"/>
  <c r="C10" i="2"/>
  <c r="H24" i="3" s="1"/>
  <c r="C15" i="2"/>
  <c r="H29" i="3" s="1"/>
  <c r="C17" i="2"/>
  <c r="H31" i="3" s="1"/>
  <c r="C19" i="2"/>
  <c r="H33" i="3" s="1"/>
  <c r="C21" i="2"/>
  <c r="H35" i="3" s="1"/>
  <c r="C22" i="2"/>
  <c r="H36" i="3" s="1"/>
  <c r="C23" i="2"/>
  <c r="H37" i="3" s="1"/>
  <c r="C24" i="2"/>
  <c r="H38" i="3" s="1"/>
  <c r="C25" i="2"/>
  <c r="H39" i="3" s="1"/>
  <c r="C26" i="2"/>
  <c r="H40" i="3" s="1"/>
  <c r="C20" i="2"/>
  <c r="H34" i="3" s="1"/>
  <c r="C18" i="2"/>
  <c r="H32" i="3" s="1"/>
  <c r="C16" i="2"/>
  <c r="H30" i="3" s="1"/>
  <c r="C14" i="2"/>
  <c r="H28" i="3" s="1"/>
  <c r="C12" i="2"/>
  <c r="H26" i="3" s="1"/>
  <c r="C6" i="2"/>
  <c r="H20" i="3" s="1"/>
  <c r="AM11" i="2"/>
  <c r="AR25" i="3" s="1"/>
  <c r="AM6" i="2"/>
  <c r="AR20" i="3" s="1"/>
  <c r="AM7" i="2"/>
  <c r="AR21" i="3" s="1"/>
  <c r="AM10" i="2"/>
  <c r="AR24" i="3" s="1"/>
  <c r="AM14" i="2"/>
  <c r="AR28" i="3" s="1"/>
  <c r="AM15" i="2"/>
  <c r="AR29" i="3" s="1"/>
  <c r="AM16" i="2"/>
  <c r="AR30" i="3" s="1"/>
  <c r="AM17" i="2"/>
  <c r="AR31" i="3" s="1"/>
  <c r="AM18" i="2"/>
  <c r="AR32" i="3" s="1"/>
  <c r="AM19" i="2"/>
  <c r="AR33" i="3" s="1"/>
  <c r="AM20" i="2"/>
  <c r="AR34" i="3" s="1"/>
  <c r="AM21" i="2"/>
  <c r="AR35" i="3" s="1"/>
  <c r="AM22" i="2"/>
  <c r="AR36" i="3" s="1"/>
  <c r="AM23" i="2"/>
  <c r="AR37" i="3" s="1"/>
  <c r="AM24" i="2"/>
  <c r="AR38" i="3" s="1"/>
  <c r="AM25" i="2"/>
  <c r="AR39" i="3" s="1"/>
  <c r="AM26" i="2"/>
  <c r="AR40" i="3" s="1"/>
  <c r="AM12" i="2"/>
  <c r="AR26" i="3" s="1"/>
  <c r="AM9" i="2"/>
  <c r="AR23" i="3" s="1"/>
  <c r="AM8" i="2"/>
  <c r="AR22" i="3" s="1"/>
</calcChain>
</file>

<file path=xl/sharedStrings.xml><?xml version="1.0" encoding="utf-8"?>
<sst xmlns="http://schemas.openxmlformats.org/spreadsheetml/2006/main" count="302" uniqueCount="122">
  <si>
    <t>TEMEL BİLGİLER</t>
  </si>
  <si>
    <t>NO</t>
  </si>
  <si>
    <t>OKUL NO</t>
  </si>
  <si>
    <t>AD &amp;SOYADI</t>
  </si>
  <si>
    <t>OKUL BİLGİLERİ</t>
  </si>
  <si>
    <t>SINIF:</t>
  </si>
  <si>
    <t>ÖĞRETMEN ADI</t>
  </si>
  <si>
    <t>BRANŞI:</t>
  </si>
  <si>
    <t>ADI&amp;SOYADI:</t>
  </si>
  <si>
    <t>OKUL MÜDÜRÜ</t>
  </si>
  <si>
    <t>DERS:</t>
  </si>
  <si>
    <t>PERFORMANS  ÖDEVİ     DEĞERLENDİRME    ÖLÇEĞİ</t>
  </si>
  <si>
    <t>DERECELER</t>
  </si>
  <si>
    <t>Zayıf</t>
  </si>
  <si>
    <t>Kabul edilebilir</t>
  </si>
  <si>
    <t>Orta</t>
  </si>
  <si>
    <t>İyi</t>
  </si>
  <si>
    <t>Çok iyi</t>
  </si>
  <si>
    <t>0-20 puan aralığı</t>
  </si>
  <si>
    <t>21-40 puan aralığı</t>
  </si>
  <si>
    <t>41-60 puan aralığı</t>
  </si>
  <si>
    <t>61-80 puan aralığı</t>
  </si>
  <si>
    <t>81-100 puan aralığı</t>
  </si>
  <si>
    <t>SINIF LİSTESİ</t>
  </si>
  <si>
    <t>BECERİLER</t>
  </si>
  <si>
    <t>1. Ödevin  Hazırlama Süreci</t>
  </si>
  <si>
    <t>1</t>
  </si>
  <si>
    <t>Ödevin amacını belirleme</t>
  </si>
  <si>
    <t>2</t>
  </si>
  <si>
    <t>Uygun çalışma planı yapma</t>
  </si>
  <si>
    <t>3</t>
  </si>
  <si>
    <t>Ödevle ilgili ön araştırma yapma</t>
  </si>
  <si>
    <t>4</t>
  </si>
  <si>
    <t>Farklı kaynaklardan bilgi toplama</t>
  </si>
  <si>
    <t>5</t>
  </si>
  <si>
    <t>Proje hazırlamaya istekli oluş</t>
  </si>
  <si>
    <t>6</t>
  </si>
  <si>
    <t>Konuya hazır bulunuş düzeyi</t>
  </si>
  <si>
    <t>7</t>
  </si>
  <si>
    <t>Ödev hazırlamamada öğretmenle işbirliği yapma</t>
  </si>
  <si>
    <t>II. Ödevin içeriği</t>
  </si>
  <si>
    <t>8</t>
  </si>
  <si>
    <t>Gösterilen özen, Temizlik, tertip ve düzeni</t>
  </si>
  <si>
    <t>9</t>
  </si>
  <si>
    <t>Türçe'yi doğru ve düzgün kullanma</t>
  </si>
  <si>
    <t>10</t>
  </si>
  <si>
    <t>Toplanan bilgileri düzenleme</t>
  </si>
  <si>
    <t>11</t>
  </si>
  <si>
    <t>Amaca ve hedeflere uygun tasarım</t>
  </si>
  <si>
    <t>12</t>
  </si>
  <si>
    <t>Bilgilerin doğruluğu</t>
  </si>
  <si>
    <t>13</t>
  </si>
  <si>
    <t>Toplanan bilgileri analiz etme</t>
  </si>
  <si>
    <t>14</t>
  </si>
  <si>
    <t>Çalışma raporu hazırlama</t>
  </si>
  <si>
    <t>15</t>
  </si>
  <si>
    <t>Elde edilen bilgilerden çıkarımda bulunma</t>
  </si>
  <si>
    <t>16</t>
  </si>
  <si>
    <t>Ödevin özgün oluşu</t>
  </si>
  <si>
    <t>17</t>
  </si>
  <si>
    <t>Ödevi zamanında teslim ediş</t>
  </si>
  <si>
    <t>18</t>
  </si>
  <si>
    <t>İlgi çekici dış görünüme sahip olma</t>
  </si>
  <si>
    <t>19</t>
  </si>
  <si>
    <t>Konu ile ilgili  kavramları anlama ve anlatma</t>
  </si>
  <si>
    <t>20</t>
  </si>
  <si>
    <t>Sunum sırasında özgüvene sahip olma</t>
  </si>
  <si>
    <t>TOPLAM PUAN</t>
  </si>
  <si>
    <t>Uygundur.</t>
  </si>
  <si>
    <t>Ödevi veren ve değerlendiren:</t>
  </si>
  <si>
    <t>ONAY:</t>
  </si>
  <si>
    <t xml:space="preserve">SINIF: </t>
  </si>
  <si>
    <t>Projenin amacını belirleme</t>
  </si>
  <si>
    <t>Grup içinde görev dağılımı yapma</t>
  </si>
  <si>
    <t>Ekip çalışmasını gerçekleştirme</t>
  </si>
  <si>
    <t>Proje raporunun düzeni, tertibi ve görünüşü</t>
  </si>
  <si>
    <t>III. Sunu Yapma</t>
  </si>
  <si>
    <t>Türkçe'yi doğru ve düzgün konuşma</t>
  </si>
  <si>
    <t>Konuyla ilgili kavramları anlama ve anlatma</t>
  </si>
  <si>
    <t>Sorulara doğru cevap verme</t>
  </si>
  <si>
    <t>İlgi çekici biçimde sunabilme</t>
  </si>
  <si>
    <t>Sunuyu hedefe yönelik materyalle destekleme</t>
  </si>
  <si>
    <t>Sunuda akıcı bir dil ve beden dilini kullanma</t>
  </si>
  <si>
    <t>Verilen sürede sunuyu yapma</t>
  </si>
  <si>
    <t>YIL</t>
  </si>
  <si>
    <t>1.DÖNEM</t>
  </si>
  <si>
    <t>PERFORMANS 1.</t>
  </si>
  <si>
    <t xml:space="preserve">2.DÖNEM </t>
  </si>
  <si>
    <t>PERFORMAN 1</t>
  </si>
  <si>
    <t>1. 1. PERFORMANS</t>
  </si>
  <si>
    <t xml:space="preserve">BU ÇALIŞMA AHMET TAHTALI'ARKADAŞINDIR ÜZERİNDE KÜÇÜK DEĞİŞTİRMELER YAPARAK PAYLAŞIMA GÖNDERİYORUM BU ÇALIŞMAYI YAPAN ARKADAŞA TEŞEKKÜRLERİMİ BİR BORÇ BİLİRİM HİDAYET GÜNEŞ </t>
  </si>
  <si>
    <t>AHMET TAHTALI</t>
  </si>
  <si>
    <t>2.1.PER</t>
  </si>
  <si>
    <t>1.1.PRJ</t>
  </si>
  <si>
    <t>2.1 PRJ</t>
  </si>
  <si>
    <t>PRJ 1</t>
  </si>
  <si>
    <t>ŞEHİT ŞUAYİP ÇALIŞKAN İLKOKULU</t>
  </si>
  <si>
    <t>MUSTAFA ÖZDEMİR</t>
  </si>
  <si>
    <t>SINIF ÖĞRETMENİ</t>
  </si>
  <si>
    <t>İZZET TEPEKUYU</t>
  </si>
  <si>
    <t>Abdussamed YÜKSEL</t>
  </si>
  <si>
    <t>Durali ÖCAL</t>
  </si>
  <si>
    <t>Fırat ŞAHİN</t>
  </si>
  <si>
    <t>Havanur ŞAHİN</t>
  </si>
  <si>
    <t>Muhammed Eren ŞAHİN</t>
  </si>
  <si>
    <t>Nisa Nur ÖCAL</t>
  </si>
  <si>
    <t>Rumeysa Nur ŞAHAN</t>
  </si>
  <si>
    <t>Şadiye YÜKSEL</t>
  </si>
  <si>
    <t>Şuayip BİÇER</t>
  </si>
  <si>
    <t>Osman Eren BİÇER</t>
  </si>
  <si>
    <t>Songül AKDEMİR</t>
  </si>
  <si>
    <t>performans otomatikAHMET TAHTAL¦-.xls için Uyumluluk Raporu</t>
  </si>
  <si>
    <t>Çalıştırma tarihi: 23.01.2013 10:00</t>
  </si>
  <si>
    <t>Bu çalışma kitabındaki aşağıdaki özellikler önceki Excel sürümleri tarafından desteklenmiyor. Bu çalışma kitabını önceki bir Excel sürümünde açtığınızda veya önceki bir dosya biçiminde kaydettiğinizde bu özellikler kaybolabilir veya düzeyi düşürülebilir.</t>
  </si>
  <si>
    <t>Önemsiz bir güvenilirlik kaybı</t>
  </si>
  <si>
    <t>Yinelenme sayısı</t>
  </si>
  <si>
    <t>Sürüm</t>
  </si>
  <si>
    <t>Bu çalışma kitabındaki bazı hücreler veya stiller, seçili dosya biçiminde desteklenmeyen biçimlendirmeler içeriyor. Bu biçimler kullanılabilen en yakın biçime dönüştürülecek.</t>
  </si>
  <si>
    <t>Excel 97-2003</t>
  </si>
  <si>
    <t>MATEMATİK</t>
  </si>
  <si>
    <t>2013-2014</t>
  </si>
  <si>
    <t>2/A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</si>
</sst>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name val="Arial Tur"/>
      <charset val="162"/>
    </font>
    <font>
      <sz val="10"/>
      <name val="Comic Sans MS"/>
      <family val="4"/>
      <charset val="162"/>
    </font>
    <font>
      <b/>
      <sz val="10"/>
      <name val="Comic Sans MS"/>
      <family val="4"/>
      <charset val="162"/>
    </font>
    <font>
      <b/>
      <sz val="8"/>
      <name val="Comic Sans MS"/>
      <family val="4"/>
      <charset val="162"/>
    </font>
    <font>
      <sz val="8"/>
      <name val="Arial Tur"/>
      <charset val="162"/>
    </font>
    <font>
      <u/>
      <sz val="10"/>
      <color indexed="12"/>
      <name val="Arial Tur"/>
      <charset val="162"/>
    </font>
    <font>
      <sz val="10"/>
      <color indexed="10"/>
      <name val="Comic Sans MS"/>
      <family val="4"/>
      <charset val="162"/>
    </font>
    <font>
      <b/>
      <sz val="10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0"/>
      <name val="Arial Tur"/>
      <family val="2"/>
      <charset val="162"/>
    </font>
    <font>
      <b/>
      <sz val="9"/>
      <name val="Times New Roman Tur"/>
      <family val="1"/>
      <charset val="162"/>
    </font>
    <font>
      <b/>
      <sz val="9"/>
      <name val="Times Mew Roman"/>
      <family val="1"/>
    </font>
    <font>
      <b/>
      <sz val="8"/>
      <name val="Times New Roman Tur"/>
      <family val="1"/>
      <charset val="162"/>
    </font>
    <font>
      <sz val="8"/>
      <name val="Times New Roman Tur"/>
      <family val="1"/>
      <charset val="162"/>
    </font>
    <font>
      <sz val="10"/>
      <name val="Times Mew Roman"/>
      <family val="1"/>
    </font>
    <font>
      <b/>
      <sz val="10"/>
      <name val="Times New Roman Tur"/>
      <charset val="162"/>
    </font>
    <font>
      <b/>
      <sz val="10"/>
      <color indexed="10"/>
      <name val="Comic Sans MS"/>
      <family val="4"/>
      <charset val="162"/>
    </font>
    <font>
      <b/>
      <u/>
      <sz val="10"/>
      <name val="Comic Sans MS"/>
      <family val="4"/>
      <charset val="162"/>
    </font>
    <font>
      <b/>
      <sz val="26"/>
      <name val="Comic Sans MS"/>
      <family val="4"/>
      <charset val="162"/>
    </font>
    <font>
      <b/>
      <sz val="14"/>
      <color indexed="10"/>
      <name val="Comic Sans MS"/>
      <family val="4"/>
      <charset val="162"/>
    </font>
    <font>
      <b/>
      <sz val="12"/>
      <name val="Comic Sans MS"/>
      <family val="4"/>
      <charset val="162"/>
    </font>
    <font>
      <sz val="8"/>
      <color indexed="8"/>
      <name val="Tahoma"/>
      <family val="2"/>
      <charset val="162"/>
    </font>
    <font>
      <b/>
      <sz val="10"/>
      <color rgb="FF002060"/>
      <name val="Comic Sans MS"/>
      <family val="4"/>
      <charset val="162"/>
    </font>
    <font>
      <b/>
      <sz val="10"/>
      <color rgb="FF808000"/>
      <name val="Comic Sans MS"/>
      <family val="4"/>
      <charset val="162"/>
    </font>
    <font>
      <b/>
      <sz val="10"/>
      <color theme="0"/>
      <name val="Comic Sans MS"/>
      <family val="4"/>
      <charset val="162"/>
    </font>
    <font>
      <sz val="10"/>
      <color theme="0"/>
      <name val="Arial Tur"/>
      <charset val="162"/>
    </font>
    <font>
      <b/>
      <sz val="10"/>
      <name val="Arial Tur"/>
      <charset val="162"/>
    </font>
  </fonts>
  <fills count="2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808028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5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55"/>
      </left>
      <right style="thin">
        <color indexed="22"/>
      </right>
      <top style="thin">
        <color indexed="22"/>
      </top>
      <bottom style="medium">
        <color indexed="55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medium">
        <color indexed="55"/>
      </bottom>
      <diagonal/>
    </border>
    <border>
      <left style="medium">
        <color indexed="55"/>
      </left>
      <right style="thin">
        <color indexed="22"/>
      </right>
      <top style="medium">
        <color indexed="55"/>
      </top>
      <bottom style="thin">
        <color indexed="22"/>
      </bottom>
      <diagonal/>
    </border>
    <border>
      <left style="thin">
        <color indexed="22"/>
      </left>
      <right/>
      <top style="medium">
        <color indexed="55"/>
      </top>
      <bottom style="thin">
        <color indexed="22"/>
      </bottom>
      <diagonal/>
    </border>
    <border>
      <left style="medium">
        <color indexed="55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55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2" fillId="2" borderId="0" xfId="0" applyFont="1" applyFill="1"/>
    <xf numFmtId="0" fontId="2" fillId="3" borderId="3" xfId="0" applyFont="1" applyFill="1" applyBorder="1" applyAlignment="1">
      <alignment horizontal="right"/>
    </xf>
    <xf numFmtId="0" fontId="2" fillId="4" borderId="0" xfId="0" applyFont="1" applyFill="1"/>
    <xf numFmtId="0" fontId="2" fillId="4" borderId="0" xfId="0" applyFont="1" applyFill="1" applyAlignment="1"/>
    <xf numFmtId="0" fontId="6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  <xf numFmtId="0" fontId="2" fillId="2" borderId="3" xfId="0" applyFont="1" applyFill="1" applyBorder="1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0" fillId="5" borderId="0" xfId="0" applyFill="1" applyProtection="1">
      <protection hidden="1"/>
    </xf>
    <xf numFmtId="0" fontId="8" fillId="5" borderId="0" xfId="0" applyFont="1" applyFill="1" applyProtection="1">
      <protection hidden="1"/>
    </xf>
    <xf numFmtId="0" fontId="7" fillId="5" borderId="0" xfId="0" applyFont="1" applyFill="1" applyBorder="1" applyAlignment="1" applyProtection="1">
      <alignment vertic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8" fillId="5" borderId="0" xfId="0" applyFont="1" applyFill="1" applyBorder="1" applyAlignment="1" applyProtection="1">
      <alignment vertical="center"/>
      <protection hidden="1"/>
    </xf>
    <xf numFmtId="0" fontId="11" fillId="0" borderId="4" xfId="0" applyFont="1" applyBorder="1" applyAlignment="1" applyProtection="1">
      <protection hidden="1"/>
    </xf>
    <xf numFmtId="0" fontId="11" fillId="0" borderId="0" xfId="0" applyFont="1" applyBorder="1" applyAlignment="1" applyProtection="1">
      <protection hidden="1"/>
    </xf>
    <xf numFmtId="0" fontId="8" fillId="0" borderId="4" xfId="0" applyFont="1" applyBorder="1" applyAlignment="1" applyProtection="1">
      <protection hidden="1"/>
    </xf>
    <xf numFmtId="0" fontId="8" fillId="0" borderId="0" xfId="0" applyFont="1" applyBorder="1" applyAlignment="1" applyProtection="1">
      <protection hidden="1"/>
    </xf>
    <xf numFmtId="0" fontId="7" fillId="5" borderId="5" xfId="0" applyFont="1" applyFill="1" applyBorder="1" applyAlignment="1" applyProtection="1">
      <alignment horizontal="center" vertical="center"/>
      <protection hidden="1"/>
    </xf>
    <xf numFmtId="0" fontId="7" fillId="5" borderId="6" xfId="0" applyFont="1" applyFill="1" applyBorder="1" applyAlignment="1" applyProtection="1">
      <alignment horizontal="center" vertical="center"/>
      <protection hidden="1"/>
    </xf>
    <xf numFmtId="0" fontId="7" fillId="5" borderId="7" xfId="0" applyFont="1" applyFill="1" applyBorder="1" applyAlignment="1" applyProtection="1">
      <alignment horizontal="center" vertical="center"/>
      <protection hidden="1"/>
    </xf>
    <xf numFmtId="0" fontId="15" fillId="6" borderId="2" xfId="0" applyFont="1" applyFill="1" applyBorder="1" applyAlignment="1" applyProtection="1">
      <alignment vertical="center" textRotation="90"/>
      <protection hidden="1"/>
    </xf>
    <xf numFmtId="0" fontId="4" fillId="0" borderId="2" xfId="0" quotePrefix="1" applyFont="1" applyBorder="1" applyAlignment="1" applyProtection="1">
      <alignment horizontal="center" vertical="center"/>
      <protection hidden="1"/>
    </xf>
    <xf numFmtId="0" fontId="4" fillId="7" borderId="2" xfId="0" quotePrefix="1" applyFont="1" applyFill="1" applyBorder="1" applyAlignment="1" applyProtection="1">
      <alignment horizontal="center" vertical="center"/>
      <protection hidden="1"/>
    </xf>
    <xf numFmtId="0" fontId="0" fillId="7" borderId="0" xfId="0" applyFill="1" applyProtection="1">
      <protection hidden="1"/>
    </xf>
    <xf numFmtId="0" fontId="13" fillId="0" borderId="8" xfId="0" quotePrefix="1" applyFont="1" applyBorder="1" applyAlignment="1" applyProtection="1">
      <alignment horizontal="center"/>
      <protection hidden="1"/>
    </xf>
    <xf numFmtId="0" fontId="13" fillId="7" borderId="8" xfId="0" quotePrefix="1" applyFont="1" applyFill="1" applyBorder="1" applyAlignment="1" applyProtection="1">
      <alignment horizontal="center"/>
      <protection hidden="1"/>
    </xf>
    <xf numFmtId="0" fontId="4" fillId="8" borderId="0" xfId="0" applyFont="1" applyFill="1" applyBorder="1" applyAlignment="1" applyProtection="1">
      <alignment horizontal="center" vertical="center"/>
      <protection hidden="1"/>
    </xf>
    <xf numFmtId="0" fontId="13" fillId="8" borderId="0" xfId="0" applyFont="1" applyFill="1" applyBorder="1" applyAlignment="1" applyProtection="1">
      <alignment horizontal="left"/>
      <protection hidden="1"/>
    </xf>
    <xf numFmtId="0" fontId="0" fillId="8" borderId="0" xfId="0" applyFill="1" applyAlignment="1" applyProtection="1">
      <protection hidden="1"/>
    </xf>
    <xf numFmtId="0" fontId="0" fillId="8" borderId="0" xfId="0" applyFill="1" applyProtection="1">
      <protection hidden="1"/>
    </xf>
    <xf numFmtId="0" fontId="14" fillId="8" borderId="0" xfId="0" applyFont="1" applyFill="1" applyProtection="1">
      <protection hidden="1"/>
    </xf>
    <xf numFmtId="0" fontId="14" fillId="8" borderId="0" xfId="0" applyFont="1" applyFill="1" applyBorder="1" applyProtection="1">
      <protection hidden="1"/>
    </xf>
    <xf numFmtId="0" fontId="14" fillId="8" borderId="0" xfId="0" applyFont="1" applyFill="1" applyBorder="1" applyAlignment="1" applyProtection="1">
      <alignment horizontal="center" vertical="center"/>
      <protection hidden="1"/>
    </xf>
    <xf numFmtId="0" fontId="14" fillId="8" borderId="0" xfId="0" applyFont="1" applyFill="1" applyAlignment="1" applyProtection="1">
      <protection hidden="1"/>
    </xf>
    <xf numFmtId="0" fontId="4" fillId="8" borderId="0" xfId="0" applyFont="1" applyFill="1" applyProtection="1">
      <protection hidden="1"/>
    </xf>
    <xf numFmtId="0" fontId="8" fillId="8" borderId="0" xfId="0" applyFont="1" applyFill="1" applyProtection="1">
      <protection hidden="1"/>
    </xf>
    <xf numFmtId="0" fontId="8" fillId="8" borderId="0" xfId="0" applyFont="1" applyFill="1" applyAlignment="1" applyProtection="1">
      <protection hidden="1"/>
    </xf>
    <xf numFmtId="0" fontId="14" fillId="8" borderId="0" xfId="0" applyFont="1" applyFill="1" applyBorder="1" applyAlignment="1" applyProtection="1">
      <alignment vertical="center" textRotation="90"/>
      <protection hidden="1"/>
    </xf>
    <xf numFmtId="0" fontId="15" fillId="9" borderId="2" xfId="0" applyFont="1" applyFill="1" applyBorder="1" applyAlignment="1" applyProtection="1">
      <alignment vertical="center" textRotation="90"/>
      <protection hidden="1"/>
    </xf>
    <xf numFmtId="0" fontId="4" fillId="5" borderId="0" xfId="0" applyFont="1" applyFill="1" applyBorder="1" applyAlignment="1" applyProtection="1">
      <alignment horizontal="center" vertical="center"/>
      <protection hidden="1"/>
    </xf>
    <xf numFmtId="0" fontId="13" fillId="5" borderId="0" xfId="0" applyFont="1" applyFill="1" applyBorder="1" applyAlignment="1" applyProtection="1">
      <alignment horizontal="left"/>
      <protection hidden="1"/>
    </xf>
    <xf numFmtId="0" fontId="0" fillId="5" borderId="0" xfId="0" applyFill="1" applyAlignment="1" applyProtection="1">
      <protection hidden="1"/>
    </xf>
    <xf numFmtId="0" fontId="14" fillId="5" borderId="0" xfId="0" applyFont="1" applyFill="1" applyProtection="1">
      <protection hidden="1"/>
    </xf>
    <xf numFmtId="0" fontId="14" fillId="5" borderId="0" xfId="0" applyFont="1" applyFill="1" applyBorder="1" applyProtection="1">
      <protection hidden="1"/>
    </xf>
    <xf numFmtId="0" fontId="14" fillId="5" borderId="0" xfId="0" applyFont="1" applyFill="1" applyBorder="1" applyAlignment="1" applyProtection="1">
      <alignment horizontal="center" vertical="center"/>
      <protection hidden="1"/>
    </xf>
    <xf numFmtId="0" fontId="14" fillId="5" borderId="0" xfId="0" applyFont="1" applyFill="1" applyAlignment="1" applyProtection="1">
      <protection hidden="1"/>
    </xf>
    <xf numFmtId="0" fontId="4" fillId="5" borderId="0" xfId="0" applyFont="1" applyFill="1" applyProtection="1">
      <protection hidden="1"/>
    </xf>
    <xf numFmtId="0" fontId="8" fillId="5" borderId="0" xfId="0" applyFont="1" applyFill="1" applyAlignment="1" applyProtection="1">
      <protection hidden="1"/>
    </xf>
    <xf numFmtId="0" fontId="14" fillId="5" borderId="0" xfId="0" applyFont="1" applyFill="1" applyBorder="1" applyAlignment="1" applyProtection="1">
      <alignment vertical="center" textRotation="90"/>
      <protection hidden="1"/>
    </xf>
    <xf numFmtId="0" fontId="15" fillId="10" borderId="2" xfId="0" applyFont="1" applyFill="1" applyBorder="1" applyAlignment="1" applyProtection="1">
      <alignment vertical="center" textRotation="90"/>
      <protection hidden="1"/>
    </xf>
    <xf numFmtId="0" fontId="8" fillId="9" borderId="0" xfId="0" applyFont="1" applyFill="1" applyAlignment="1" applyProtection="1"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14" fillId="8" borderId="2" xfId="0" applyFont="1" applyFill="1" applyBorder="1" applyAlignment="1" applyProtection="1">
      <alignment textRotation="90"/>
      <protection hidden="1"/>
    </xf>
    <xf numFmtId="0" fontId="14" fillId="6" borderId="2" xfId="0" applyFont="1" applyFill="1" applyBorder="1" applyAlignment="1" applyProtection="1">
      <alignment textRotation="90"/>
      <protection hidden="1"/>
    </xf>
    <xf numFmtId="0" fontId="14" fillId="11" borderId="2" xfId="0" applyFont="1" applyFill="1" applyBorder="1" applyAlignment="1" applyProtection="1">
      <alignment textRotation="90"/>
      <protection hidden="1"/>
    </xf>
    <xf numFmtId="0" fontId="14" fillId="5" borderId="2" xfId="0" applyFont="1" applyFill="1" applyBorder="1" applyAlignment="1" applyProtection="1">
      <alignment textRotation="90"/>
      <protection hidden="1"/>
    </xf>
    <xf numFmtId="0" fontId="13" fillId="10" borderId="9" xfId="0" applyFont="1" applyFill="1" applyBorder="1" applyAlignment="1" applyProtection="1">
      <alignment vertical="center"/>
      <protection hidden="1"/>
    </xf>
    <xf numFmtId="0" fontId="13" fillId="10" borderId="10" xfId="0" applyFont="1" applyFill="1" applyBorder="1" applyAlignment="1" applyProtection="1">
      <alignment vertical="center"/>
      <protection hidden="1"/>
    </xf>
    <xf numFmtId="0" fontId="13" fillId="6" borderId="9" xfId="0" applyFont="1" applyFill="1" applyBorder="1" applyAlignment="1" applyProtection="1">
      <alignment vertical="center"/>
      <protection hidden="1"/>
    </xf>
    <xf numFmtId="0" fontId="13" fillId="6" borderId="10" xfId="0" applyFont="1" applyFill="1" applyBorder="1" applyAlignment="1" applyProtection="1">
      <alignment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protection hidden="1"/>
    </xf>
    <xf numFmtId="0" fontId="13" fillId="12" borderId="9" xfId="0" applyFont="1" applyFill="1" applyBorder="1" applyAlignment="1" applyProtection="1">
      <alignment vertical="center"/>
      <protection hidden="1"/>
    </xf>
    <xf numFmtId="0" fontId="13" fillId="12" borderId="10" xfId="0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7" borderId="2" xfId="0" applyFont="1" applyFill="1" applyBorder="1" applyAlignment="1" applyProtection="1">
      <alignment horizontal="center" vertical="center"/>
      <protection hidden="1"/>
    </xf>
    <xf numFmtId="0" fontId="15" fillId="5" borderId="6" xfId="0" applyFont="1" applyFill="1" applyBorder="1" applyAlignment="1" applyProtection="1">
      <protection hidden="1"/>
    </xf>
    <xf numFmtId="0" fontId="21" fillId="13" borderId="11" xfId="0" applyFont="1" applyFill="1" applyBorder="1" applyAlignment="1" applyProtection="1">
      <alignment horizontal="left" wrapText="1"/>
      <protection locked="0"/>
    </xf>
    <xf numFmtId="0" fontId="21" fillId="13" borderId="12" xfId="0" applyFont="1" applyFill="1" applyBorder="1" applyAlignment="1" applyProtection="1">
      <alignment horizontal="left" wrapText="1"/>
      <protection locked="0"/>
    </xf>
    <xf numFmtId="0" fontId="2" fillId="19" borderId="0" xfId="0" applyFont="1" applyFill="1"/>
    <xf numFmtId="0" fontId="17" fillId="19" borderId="0" xfId="1" applyFont="1" applyFill="1" applyAlignment="1" applyProtection="1"/>
    <xf numFmtId="0" fontId="21" fillId="13" borderId="13" xfId="0" applyFont="1" applyFill="1" applyBorder="1" applyAlignment="1" applyProtection="1">
      <alignment horizontal="left" wrapText="1"/>
      <protection locked="0"/>
    </xf>
    <xf numFmtId="0" fontId="21" fillId="13" borderId="14" xfId="0" applyFont="1" applyFill="1" applyBorder="1" applyAlignment="1" applyProtection="1">
      <alignment horizontal="left" wrapText="1"/>
      <protection locked="0"/>
    </xf>
    <xf numFmtId="0" fontId="21" fillId="20" borderId="15" xfId="0" applyFont="1" applyFill="1" applyBorder="1" applyAlignment="1" applyProtection="1">
      <alignment horizontal="left" wrapText="1"/>
      <protection locked="0"/>
    </xf>
    <xf numFmtId="0" fontId="21" fillId="20" borderId="16" xfId="0" applyFont="1" applyFill="1" applyBorder="1" applyAlignment="1" applyProtection="1">
      <alignment horizontal="left" wrapText="1"/>
      <protection locked="0"/>
    </xf>
    <xf numFmtId="0" fontId="21" fillId="20" borderId="17" xfId="0" applyFont="1" applyFill="1" applyBorder="1" applyAlignment="1" applyProtection="1">
      <alignment horizontal="left" wrapText="1"/>
      <protection locked="0"/>
    </xf>
    <xf numFmtId="0" fontId="21" fillId="20" borderId="18" xfId="0" applyFont="1" applyFill="1" applyBorder="1" applyAlignment="1" applyProtection="1">
      <alignment horizontal="left" wrapText="1"/>
      <protection locked="0"/>
    </xf>
    <xf numFmtId="0" fontId="1" fillId="20" borderId="2" xfId="0" applyFont="1" applyFill="1" applyBorder="1" applyProtection="1">
      <protection locked="0"/>
    </xf>
    <xf numFmtId="0" fontId="1" fillId="20" borderId="8" xfId="0" applyFont="1" applyFill="1" applyBorder="1" applyProtection="1">
      <protection locked="0"/>
    </xf>
    <xf numFmtId="0" fontId="1" fillId="20" borderId="1" xfId="0" applyFont="1" applyFill="1" applyBorder="1" applyProtection="1">
      <protection locked="0"/>
    </xf>
    <xf numFmtId="0" fontId="1" fillId="20" borderId="19" xfId="0" applyFont="1" applyFill="1" applyBorder="1" applyProtection="1">
      <protection locked="0"/>
    </xf>
    <xf numFmtId="0" fontId="0" fillId="19" borderId="0" xfId="0" applyFill="1" applyAlignment="1"/>
    <xf numFmtId="0" fontId="2" fillId="19" borderId="0" xfId="1" applyFont="1" applyFill="1" applyAlignment="1" applyProtection="1"/>
    <xf numFmtId="0" fontId="16" fillId="19" borderId="0" xfId="0" applyFont="1" applyFill="1" applyAlignment="1">
      <alignment horizontal="center"/>
    </xf>
    <xf numFmtId="0" fontId="17" fillId="19" borderId="0" xfId="1" applyFont="1" applyFill="1" applyBorder="1" applyAlignment="1" applyProtection="1">
      <alignment horizontal="left"/>
    </xf>
    <xf numFmtId="0" fontId="2" fillId="21" borderId="0" xfId="0" applyFont="1" applyFill="1" applyAlignment="1">
      <alignment horizontal="center"/>
    </xf>
    <xf numFmtId="0" fontId="2" fillId="19" borderId="0" xfId="0" applyFont="1" applyFill="1" applyBorder="1" applyAlignment="1">
      <alignment horizontal="left"/>
    </xf>
    <xf numFmtId="0" fontId="2" fillId="19" borderId="0" xfId="0" applyFont="1" applyFill="1" applyBorder="1"/>
    <xf numFmtId="0" fontId="2" fillId="19" borderId="0" xfId="0" applyFont="1" applyFill="1" applyBorder="1" applyAlignment="1">
      <alignment horizontal="center"/>
    </xf>
    <xf numFmtId="0" fontId="2" fillId="19" borderId="0" xfId="1" applyFont="1" applyFill="1" applyBorder="1" applyAlignment="1" applyProtection="1"/>
    <xf numFmtId="0" fontId="21" fillId="13" borderId="20" xfId="0" applyFont="1" applyFill="1" applyBorder="1" applyAlignment="1" applyProtection="1">
      <alignment horizontal="left" wrapText="1"/>
      <protection locked="0"/>
    </xf>
    <xf numFmtId="0" fontId="21" fillId="13" borderId="21" xfId="0" applyFont="1" applyFill="1" applyBorder="1" applyAlignment="1" applyProtection="1">
      <alignment horizontal="left" wrapText="1"/>
      <protection locked="0"/>
    </xf>
    <xf numFmtId="0" fontId="1" fillId="2" borderId="8" xfId="0" applyFont="1" applyFill="1" applyBorder="1"/>
    <xf numFmtId="0" fontId="21" fillId="13" borderId="2" xfId="0" applyFont="1" applyFill="1" applyBorder="1" applyAlignment="1" applyProtection="1">
      <alignment horizontal="left" wrapText="1"/>
      <protection locked="0"/>
    </xf>
    <xf numFmtId="0" fontId="2" fillId="20" borderId="0" xfId="0" applyFont="1" applyFill="1"/>
    <xf numFmtId="0" fontId="2" fillId="3" borderId="22" xfId="0" applyFont="1" applyFill="1" applyBorder="1"/>
    <xf numFmtId="0" fontId="2" fillId="3" borderId="22" xfId="0" applyFont="1" applyFill="1" applyBorder="1" applyAlignment="1">
      <alignment horizontal="right"/>
    </xf>
    <xf numFmtId="0" fontId="22" fillId="21" borderId="22" xfId="0" applyFont="1" applyFill="1" applyBorder="1" applyAlignment="1">
      <alignment horizontal="center"/>
    </xf>
    <xf numFmtId="0" fontId="2" fillId="9" borderId="22" xfId="1" applyFont="1" applyFill="1" applyBorder="1" applyAlignment="1" applyProtection="1"/>
    <xf numFmtId="0" fontId="2" fillId="3" borderId="22" xfId="1" applyFont="1" applyFill="1" applyBorder="1" applyAlignment="1" applyProtection="1"/>
    <xf numFmtId="0" fontId="1" fillId="20" borderId="8" xfId="0" applyFont="1" applyFill="1" applyBorder="1" applyProtection="1">
      <protection locked="0"/>
    </xf>
    <xf numFmtId="0" fontId="1" fillId="20" borderId="23" xfId="0" applyFont="1" applyFill="1" applyBorder="1" applyProtection="1">
      <protection locked="0"/>
    </xf>
    <xf numFmtId="0" fontId="1" fillId="20" borderId="24" xfId="0" applyFont="1" applyFill="1" applyBorder="1" applyProtection="1">
      <protection locked="0"/>
    </xf>
    <xf numFmtId="0" fontId="1" fillId="20" borderId="25" xfId="0" applyFont="1" applyFill="1" applyBorder="1" applyProtection="1">
      <protection locked="0"/>
    </xf>
    <xf numFmtId="0" fontId="1" fillId="22" borderId="24" xfId="0" applyFont="1" applyFill="1" applyBorder="1" applyProtection="1">
      <protection locked="0"/>
    </xf>
    <xf numFmtId="0" fontId="1" fillId="22" borderId="26" xfId="0" applyFont="1" applyFill="1" applyBorder="1" applyProtection="1">
      <protection locked="0"/>
    </xf>
    <xf numFmtId="0" fontId="1" fillId="22" borderId="2" xfId="0" applyFont="1" applyFill="1" applyBorder="1" applyProtection="1"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3" fillId="19" borderId="0" xfId="0" applyFont="1" applyFill="1"/>
    <xf numFmtId="0" fontId="5" fillId="9" borderId="0" xfId="1" applyFill="1" applyBorder="1" applyAlignment="1" applyProtection="1">
      <alignment horizontal="left"/>
    </xf>
    <xf numFmtId="0" fontId="5" fillId="9" borderId="0" xfId="1" applyFill="1" applyAlignment="1" applyProtection="1">
      <alignment horizontal="left"/>
    </xf>
    <xf numFmtId="0" fontId="26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42" xfId="0" applyNumberFormat="1" applyBorder="1" applyAlignment="1">
      <alignment vertical="top" wrapText="1"/>
    </xf>
    <xf numFmtId="0" fontId="0" fillId="0" borderId="43" xfId="0" applyNumberFormat="1" applyBorder="1" applyAlignment="1">
      <alignment vertical="top" wrapText="1"/>
    </xf>
    <xf numFmtId="0" fontId="26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43" xfId="0" applyNumberFormat="1" applyBorder="1" applyAlignment="1">
      <alignment horizontal="center" vertical="top" wrapText="1"/>
    </xf>
    <xf numFmtId="0" fontId="0" fillId="0" borderId="44" xfId="0" applyNumberFormat="1" applyBorder="1" applyAlignment="1">
      <alignment horizontal="center" vertical="top" wrapText="1"/>
    </xf>
    <xf numFmtId="0" fontId="2" fillId="14" borderId="24" xfId="0" applyFont="1" applyFill="1" applyBorder="1" applyAlignment="1" applyProtection="1">
      <alignment horizontal="center"/>
      <protection locked="0"/>
    </xf>
    <xf numFmtId="0" fontId="2" fillId="14" borderId="25" xfId="0" applyFont="1" applyFill="1" applyBorder="1" applyAlignment="1" applyProtection="1">
      <alignment horizontal="center"/>
      <protection locked="0"/>
    </xf>
    <xf numFmtId="0" fontId="2" fillId="14" borderId="22" xfId="0" applyFont="1" applyFill="1" applyBorder="1" applyAlignment="1" applyProtection="1">
      <alignment horizontal="center"/>
      <protection locked="0"/>
    </xf>
    <xf numFmtId="0" fontId="2" fillId="3" borderId="2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5" borderId="24" xfId="0" applyFont="1" applyFill="1" applyBorder="1" applyAlignment="1" applyProtection="1">
      <alignment horizontal="center"/>
      <protection locked="0"/>
    </xf>
    <xf numFmtId="0" fontId="2" fillId="5" borderId="25" xfId="0" applyFont="1" applyFill="1" applyBorder="1" applyAlignment="1" applyProtection="1">
      <alignment horizontal="center"/>
      <protection locked="0"/>
    </xf>
    <xf numFmtId="0" fontId="2" fillId="5" borderId="22" xfId="0" applyFont="1" applyFill="1" applyBorder="1" applyAlignment="1" applyProtection="1">
      <alignment horizontal="center"/>
      <protection locked="0"/>
    </xf>
    <xf numFmtId="0" fontId="2" fillId="3" borderId="34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14" borderId="34" xfId="0" applyFont="1" applyFill="1" applyBorder="1" applyAlignment="1" applyProtection="1">
      <alignment horizontal="center"/>
      <protection locked="0"/>
    </xf>
    <xf numFmtId="0" fontId="2" fillId="14" borderId="36" xfId="0" applyFont="1" applyFill="1" applyBorder="1" applyAlignment="1" applyProtection="1">
      <alignment horizontal="center"/>
      <protection locked="0"/>
    </xf>
    <xf numFmtId="0" fontId="2" fillId="14" borderId="35" xfId="0" applyFont="1" applyFill="1" applyBorder="1" applyAlignment="1" applyProtection="1">
      <alignment horizontal="center"/>
      <protection locked="0"/>
    </xf>
    <xf numFmtId="0" fontId="2" fillId="23" borderId="27" xfId="0" applyFont="1" applyFill="1" applyBorder="1" applyAlignment="1">
      <alignment horizontal="center" textRotation="90" shrinkToFit="1"/>
    </xf>
    <xf numFmtId="0" fontId="0" fillId="0" borderId="27" xfId="0" applyBorder="1" applyAlignment="1">
      <alignment horizontal="center" shrinkToFit="1"/>
    </xf>
    <xf numFmtId="0" fontId="0" fillId="0" borderId="28" xfId="0" applyBorder="1" applyAlignment="1">
      <alignment horizontal="center" shrinkToFit="1"/>
    </xf>
    <xf numFmtId="0" fontId="2" fillId="24" borderId="5" xfId="0" applyFont="1" applyFill="1" applyBorder="1" applyAlignment="1">
      <alignment horizontal="center" textRotation="90" shrinkToFit="1"/>
    </xf>
    <xf numFmtId="0" fontId="0" fillId="24" borderId="5" xfId="0" applyFill="1" applyBorder="1" applyAlignment="1">
      <alignment horizontal="center" textRotation="90" shrinkToFit="1"/>
    </xf>
    <xf numFmtId="0" fontId="0" fillId="24" borderId="29" xfId="0" applyFill="1" applyBorder="1" applyAlignment="1">
      <alignment horizontal="center" textRotation="90" shrinkToFit="1"/>
    </xf>
    <xf numFmtId="0" fontId="2" fillId="20" borderId="30" xfId="0" applyFont="1" applyFill="1" applyBorder="1" applyAlignment="1">
      <alignment horizontal="center" textRotation="90" shrinkToFit="1"/>
    </xf>
    <xf numFmtId="0" fontId="0" fillId="20" borderId="31" xfId="0" applyFill="1" applyBorder="1" applyAlignment="1">
      <alignment horizontal="center" textRotation="90" shrinkToFit="1"/>
    </xf>
    <xf numFmtId="0" fontId="0" fillId="20" borderId="1" xfId="0" applyFill="1" applyBorder="1" applyAlignment="1">
      <alignment horizontal="center" textRotation="90" shrinkToFit="1"/>
    </xf>
    <xf numFmtId="0" fontId="2" fillId="22" borderId="32" xfId="0" applyFont="1" applyFill="1" applyBorder="1" applyAlignment="1">
      <alignment horizontal="center" textRotation="90" shrinkToFit="1"/>
    </xf>
    <xf numFmtId="0" fontId="0" fillId="22" borderId="33" xfId="0" applyFill="1" applyBorder="1" applyAlignment="1">
      <alignment horizontal="center" textRotation="90" shrinkToFit="1"/>
    </xf>
    <xf numFmtId="0" fontId="2" fillId="0" borderId="0" xfId="0" applyFont="1" applyAlignment="1">
      <alignment horizontal="center"/>
    </xf>
    <xf numFmtId="0" fontId="19" fillId="19" borderId="0" xfId="0" applyFont="1" applyFill="1" applyAlignment="1">
      <alignment horizontal="center"/>
    </xf>
    <xf numFmtId="0" fontId="2" fillId="19" borderId="0" xfId="0" applyFont="1" applyFill="1" applyAlignment="1">
      <alignment horizontal="left"/>
    </xf>
    <xf numFmtId="0" fontId="18" fillId="25" borderId="0" xfId="1" applyFont="1" applyFill="1" applyAlignment="1" applyProtection="1">
      <alignment horizontal="center"/>
    </xf>
    <xf numFmtId="0" fontId="24" fillId="20" borderId="0" xfId="0" applyFont="1" applyFill="1" applyAlignment="1">
      <alignment wrapText="1"/>
    </xf>
    <xf numFmtId="0" fontId="25" fillId="0" borderId="0" xfId="0" applyFont="1" applyAlignment="1">
      <alignment wrapText="1"/>
    </xf>
    <xf numFmtId="0" fontId="20" fillId="19" borderId="0" xfId="0" applyFont="1" applyFill="1" applyAlignment="1">
      <alignment horizontal="center"/>
    </xf>
    <xf numFmtId="0" fontId="10" fillId="8" borderId="2" xfId="0" applyFont="1" applyFill="1" applyBorder="1" applyAlignment="1" applyProtection="1">
      <alignment horizontal="center"/>
      <protection hidden="1"/>
    </xf>
    <xf numFmtId="0" fontId="11" fillId="8" borderId="2" xfId="0" applyFont="1" applyFill="1" applyBorder="1" applyAlignment="1" applyProtection="1">
      <alignment horizontal="center"/>
      <protection hidden="1"/>
    </xf>
    <xf numFmtId="0" fontId="8" fillId="15" borderId="2" xfId="0" applyFont="1" applyFill="1" applyBorder="1" applyAlignment="1" applyProtection="1">
      <alignment horizontal="center"/>
      <protection hidden="1"/>
    </xf>
    <xf numFmtId="0" fontId="8" fillId="8" borderId="2" xfId="0" applyFont="1" applyFill="1" applyBorder="1" applyAlignment="1" applyProtection="1">
      <alignment horizontal="center"/>
      <protection hidden="1"/>
    </xf>
    <xf numFmtId="0" fontId="11" fillId="16" borderId="2" xfId="0" applyFont="1" applyFill="1" applyBorder="1" applyAlignment="1" applyProtection="1">
      <alignment horizontal="center"/>
      <protection hidden="1"/>
    </xf>
    <xf numFmtId="0" fontId="15" fillId="5" borderId="6" xfId="0" applyFont="1" applyFill="1" applyBorder="1" applyAlignment="1" applyProtection="1">
      <alignment horizontal="center" vertical="center"/>
      <protection hidden="1"/>
    </xf>
    <xf numFmtId="0" fontId="15" fillId="5" borderId="6" xfId="0" applyFont="1" applyFill="1" applyBorder="1" applyAlignment="1" applyProtection="1">
      <alignment horizontal="center"/>
      <protection hidden="1"/>
    </xf>
    <xf numFmtId="0" fontId="0" fillId="11" borderId="2" xfId="0" applyFill="1" applyBorder="1" applyAlignment="1" applyProtection="1">
      <alignment horizontal="center" textRotation="90"/>
      <protection hidden="1"/>
    </xf>
    <xf numFmtId="0" fontId="4" fillId="5" borderId="2" xfId="0" applyFont="1" applyFill="1" applyBorder="1" applyAlignment="1" applyProtection="1">
      <alignment horizontal="center" textRotation="90" wrapText="1"/>
      <protection hidden="1"/>
    </xf>
    <xf numFmtId="0" fontId="7" fillId="9" borderId="37" xfId="0" applyFont="1" applyFill="1" applyBorder="1" applyAlignment="1" applyProtection="1">
      <alignment horizontal="center" vertical="center"/>
      <protection hidden="1"/>
    </xf>
    <xf numFmtId="0" fontId="7" fillId="9" borderId="38" xfId="0" applyFont="1" applyFill="1" applyBorder="1" applyAlignment="1" applyProtection="1">
      <alignment horizontal="center" vertical="center"/>
      <protection hidden="1"/>
    </xf>
    <xf numFmtId="0" fontId="7" fillId="9" borderId="39" xfId="0" applyFont="1" applyFill="1" applyBorder="1" applyAlignment="1" applyProtection="1">
      <alignment horizontal="center" vertical="center"/>
      <protection hidden="1"/>
    </xf>
    <xf numFmtId="0" fontId="9" fillId="5" borderId="0" xfId="0" applyFont="1" applyFill="1" applyBorder="1" applyAlignment="1" applyProtection="1">
      <alignment horizontal="left"/>
      <protection hidden="1"/>
    </xf>
    <xf numFmtId="0" fontId="7" fillId="9" borderId="8" xfId="0" applyFont="1" applyFill="1" applyBorder="1" applyAlignment="1" applyProtection="1">
      <alignment horizontal="center"/>
      <protection hidden="1"/>
    </xf>
    <xf numFmtId="0" fontId="7" fillId="9" borderId="9" xfId="0" applyFont="1" applyFill="1" applyBorder="1" applyAlignment="1" applyProtection="1">
      <alignment horizontal="center"/>
      <protection hidden="1"/>
    </xf>
    <xf numFmtId="0" fontId="7" fillId="9" borderId="10" xfId="0" applyFont="1" applyFill="1" applyBorder="1" applyAlignment="1" applyProtection="1">
      <alignment horizontal="center"/>
      <protection hidden="1"/>
    </xf>
    <xf numFmtId="0" fontId="10" fillId="16" borderId="2" xfId="0" applyFont="1" applyFill="1" applyBorder="1" applyAlignment="1" applyProtection="1">
      <alignment horizont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15" fillId="5" borderId="0" xfId="0" applyFont="1" applyFill="1" applyBorder="1" applyAlignment="1" applyProtection="1">
      <alignment horizontal="left" vertical="center"/>
      <protection hidden="1"/>
    </xf>
    <xf numFmtId="0" fontId="10" fillId="9" borderId="8" xfId="0" applyFont="1" applyFill="1" applyBorder="1" applyAlignment="1" applyProtection="1">
      <alignment horizontal="center"/>
      <protection hidden="1"/>
    </xf>
    <xf numFmtId="0" fontId="10" fillId="9" borderId="9" xfId="0" applyFont="1" applyFill="1" applyBorder="1" applyAlignment="1" applyProtection="1">
      <alignment horizontal="center"/>
      <protection hidden="1"/>
    </xf>
    <xf numFmtId="0" fontId="10" fillId="9" borderId="10" xfId="0" applyFont="1" applyFill="1" applyBorder="1" applyAlignment="1" applyProtection="1">
      <alignment horizontal="center"/>
      <protection hidden="1"/>
    </xf>
    <xf numFmtId="0" fontId="13" fillId="0" borderId="8" xfId="0" applyFont="1" applyBorder="1" applyAlignment="1" applyProtection="1">
      <alignment horizontal="left"/>
      <protection hidden="1"/>
    </xf>
    <xf numFmtId="0" fontId="13" fillId="0" borderId="9" xfId="0" applyFont="1" applyBorder="1" applyAlignment="1" applyProtection="1">
      <alignment horizontal="left"/>
      <protection hidden="1"/>
    </xf>
    <xf numFmtId="0" fontId="13" fillId="0" borderId="10" xfId="0" applyFont="1" applyBorder="1" applyAlignment="1" applyProtection="1">
      <alignment horizontal="left"/>
      <protection hidden="1"/>
    </xf>
    <xf numFmtId="0" fontId="8" fillId="6" borderId="30" xfId="0" applyFont="1" applyFill="1" applyBorder="1" applyAlignment="1" applyProtection="1">
      <alignment horizontal="center" textRotation="90"/>
      <protection hidden="1"/>
    </xf>
    <xf numFmtId="0" fontId="8" fillId="6" borderId="1" xfId="0" applyFont="1" applyFill="1" applyBorder="1" applyAlignment="1" applyProtection="1">
      <alignment horizontal="center" textRotation="90"/>
      <protection hidden="1"/>
    </xf>
    <xf numFmtId="0" fontId="13" fillId="7" borderId="8" xfId="0" applyFont="1" applyFill="1" applyBorder="1" applyAlignment="1" applyProtection="1">
      <alignment horizontal="left"/>
      <protection hidden="1"/>
    </xf>
    <xf numFmtId="0" fontId="13" fillId="7" borderId="9" xfId="0" applyFont="1" applyFill="1" applyBorder="1" applyAlignment="1" applyProtection="1">
      <alignment horizontal="left"/>
      <protection hidden="1"/>
    </xf>
    <xf numFmtId="0" fontId="13" fillId="7" borderId="10" xfId="0" applyFont="1" applyFill="1" applyBorder="1" applyAlignment="1" applyProtection="1">
      <alignment horizontal="left"/>
      <protection hidden="1"/>
    </xf>
    <xf numFmtId="0" fontId="13" fillId="0" borderId="2" xfId="0" applyFont="1" applyBorder="1" applyAlignment="1" applyProtection="1">
      <alignment horizontal="left"/>
      <protection hidden="1"/>
    </xf>
    <xf numFmtId="0" fontId="12" fillId="9" borderId="23" xfId="0" applyFont="1" applyFill="1" applyBorder="1" applyAlignment="1" applyProtection="1">
      <alignment horizontal="right" vertical="center"/>
      <protection hidden="1"/>
    </xf>
    <xf numFmtId="0" fontId="12" fillId="9" borderId="41" xfId="0" applyFont="1" applyFill="1" applyBorder="1" applyAlignment="1" applyProtection="1">
      <alignment horizontal="right" vertical="center"/>
      <protection hidden="1"/>
    </xf>
    <xf numFmtId="0" fontId="12" fillId="9" borderId="19" xfId="0" applyFont="1" applyFill="1" applyBorder="1" applyAlignment="1" applyProtection="1">
      <alignment horizontal="right" vertical="center"/>
      <protection hidden="1"/>
    </xf>
    <xf numFmtId="0" fontId="12" fillId="9" borderId="7" xfId="0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12" fillId="6" borderId="8" xfId="0" applyFont="1" applyFill="1" applyBorder="1" applyAlignment="1" applyProtection="1">
      <alignment horizontal="left"/>
      <protection hidden="1"/>
    </xf>
    <xf numFmtId="0" fontId="12" fillId="6" borderId="9" xfId="0" applyFont="1" applyFill="1" applyBorder="1" applyAlignment="1" applyProtection="1">
      <alignment horizontal="left"/>
      <protection hidden="1"/>
    </xf>
    <xf numFmtId="0" fontId="12" fillId="5" borderId="23" xfId="0" applyFont="1" applyFill="1" applyBorder="1" applyAlignment="1" applyProtection="1">
      <alignment horizontal="center" vertical="center"/>
      <protection hidden="1"/>
    </xf>
    <xf numFmtId="0" fontId="12" fillId="5" borderId="40" xfId="0" applyFont="1" applyFill="1" applyBorder="1" applyAlignment="1" applyProtection="1">
      <alignment horizontal="center" vertical="center"/>
      <protection hidden="1"/>
    </xf>
    <xf numFmtId="0" fontId="12" fillId="5" borderId="41" xfId="0" applyFont="1" applyFill="1" applyBorder="1" applyAlignment="1" applyProtection="1">
      <alignment horizontal="center" vertical="center"/>
      <protection hidden="1"/>
    </xf>
    <xf numFmtId="0" fontId="12" fillId="5" borderId="4" xfId="0" applyFont="1" applyFill="1" applyBorder="1" applyAlignment="1" applyProtection="1">
      <alignment horizontal="center" vertical="center"/>
      <protection hidden="1"/>
    </xf>
    <xf numFmtId="0" fontId="12" fillId="5" borderId="0" xfId="0" applyFont="1" applyFill="1" applyBorder="1" applyAlignment="1" applyProtection="1">
      <alignment horizontal="center" vertical="center"/>
      <protection hidden="1"/>
    </xf>
    <xf numFmtId="0" fontId="12" fillId="5" borderId="5" xfId="0" applyFont="1" applyFill="1" applyBorder="1" applyAlignment="1" applyProtection="1">
      <alignment horizontal="center" vertical="center"/>
      <protection hidden="1"/>
    </xf>
    <xf numFmtId="0" fontId="12" fillId="5" borderId="19" xfId="0" applyFont="1" applyFill="1" applyBorder="1" applyAlignment="1" applyProtection="1">
      <alignment horizontal="center" vertical="center"/>
      <protection hidden="1"/>
    </xf>
    <xf numFmtId="0" fontId="12" fillId="5" borderId="6" xfId="0" applyFont="1" applyFill="1" applyBorder="1" applyAlignment="1" applyProtection="1">
      <alignment horizontal="center" vertical="center"/>
      <protection hidden="1"/>
    </xf>
    <xf numFmtId="0" fontId="12" fillId="5" borderId="7" xfId="0" applyFont="1" applyFill="1" applyBorder="1" applyAlignment="1" applyProtection="1">
      <alignment horizontal="center" vertical="center"/>
      <protection hidden="1"/>
    </xf>
    <xf numFmtId="0" fontId="8" fillId="9" borderId="0" xfId="0" applyFont="1" applyFill="1" applyAlignment="1" applyProtection="1">
      <alignment horizontal="center"/>
      <protection hidden="1"/>
    </xf>
    <xf numFmtId="0" fontId="14" fillId="9" borderId="0" xfId="0" applyFont="1" applyFill="1" applyAlignment="1" applyProtection="1">
      <alignment horizontal="center"/>
      <protection hidden="1"/>
    </xf>
    <xf numFmtId="0" fontId="14" fillId="0" borderId="0" xfId="0" applyFont="1" applyFill="1" applyAlignment="1" applyProtection="1">
      <alignment horizontal="center"/>
      <protection hidden="1"/>
    </xf>
    <xf numFmtId="0" fontId="14" fillId="8" borderId="0" xfId="0" applyFont="1" applyFill="1" applyAlignment="1" applyProtection="1">
      <alignment horizontal="center"/>
      <protection hidden="1"/>
    </xf>
    <xf numFmtId="0" fontId="11" fillId="17" borderId="2" xfId="0" applyFont="1" applyFill="1" applyBorder="1" applyAlignment="1" applyProtection="1">
      <alignment horizontal="center"/>
      <protection hidden="1"/>
    </xf>
    <xf numFmtId="0" fontId="10" fillId="17" borderId="2" xfId="0" applyFont="1" applyFill="1" applyBorder="1" applyAlignment="1" applyProtection="1">
      <alignment horizontal="center"/>
      <protection hidden="1"/>
    </xf>
    <xf numFmtId="0" fontId="14" fillId="5" borderId="0" xfId="0" applyFont="1" applyFill="1" applyAlignment="1" applyProtection="1">
      <alignment horizontal="center"/>
      <protection hidden="1"/>
    </xf>
    <xf numFmtId="0" fontId="8" fillId="18" borderId="2" xfId="0" applyFont="1" applyFill="1" applyBorder="1" applyAlignment="1" applyProtection="1">
      <alignment horizontal="center"/>
      <protection hidden="1"/>
    </xf>
    <xf numFmtId="0" fontId="12" fillId="9" borderId="8" xfId="0" applyFont="1" applyFill="1" applyBorder="1" applyAlignment="1" applyProtection="1">
      <alignment horizontal="left"/>
      <protection hidden="1"/>
    </xf>
    <xf numFmtId="0" fontId="12" fillId="9" borderId="9" xfId="0" applyFont="1" applyFill="1" applyBorder="1" applyAlignment="1" applyProtection="1">
      <alignment horizontal="left"/>
      <protection hidden="1"/>
    </xf>
    <xf numFmtId="0" fontId="12" fillId="10" borderId="8" xfId="0" applyFont="1" applyFill="1" applyBorder="1" applyAlignment="1" applyProtection="1">
      <alignment horizontal="left"/>
      <protection hidden="1"/>
    </xf>
    <xf numFmtId="0" fontId="12" fillId="10" borderId="9" xfId="0" applyFont="1" applyFill="1" applyBorder="1" applyAlignment="1" applyProtection="1">
      <alignment horizontal="left"/>
      <protection hidden="1"/>
    </xf>
    <xf numFmtId="0" fontId="8" fillId="5" borderId="0" xfId="0" applyFont="1" applyFill="1" applyAlignment="1" applyProtection="1">
      <alignment horizontal="center"/>
      <protection hidden="1"/>
    </xf>
    <xf numFmtId="0" fontId="8" fillId="6" borderId="30" xfId="0" applyFont="1" applyFill="1" applyBorder="1" applyAlignment="1" applyProtection="1">
      <alignment horizontal="center" textRotation="90"/>
      <protection locked="0"/>
    </xf>
    <xf numFmtId="0" fontId="8" fillId="6" borderId="1" xfId="0" applyFont="1" applyFill="1" applyBorder="1" applyAlignment="1" applyProtection="1">
      <alignment horizontal="center" textRotation="90"/>
      <protection locked="0"/>
    </xf>
    <xf numFmtId="0" fontId="11" fillId="0" borderId="2" xfId="0" applyFont="1" applyBorder="1" applyAlignment="1" applyProtection="1">
      <alignment horizontal="center"/>
      <protection hidden="1"/>
    </xf>
    <xf numFmtId="0" fontId="10" fillId="0" borderId="2" xfId="0" applyFont="1" applyBorder="1" applyAlignment="1" applyProtection="1">
      <alignment horizontal="center"/>
      <protection hidden="1"/>
    </xf>
    <xf numFmtId="0" fontId="13" fillId="10" borderId="9" xfId="0" applyFont="1" applyFill="1" applyBorder="1" applyAlignment="1" applyProtection="1">
      <alignment horizontal="center" vertical="center"/>
      <protection hidden="1"/>
    </xf>
    <xf numFmtId="0" fontId="13" fillId="10" borderId="10" xfId="0" applyFont="1" applyFill="1" applyBorder="1" applyAlignment="1" applyProtection="1">
      <alignment horizontal="center" vertical="center"/>
      <protection hidden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G&#304;R&#304;&#35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G&#304;R&#304;&#350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G&#304;R&#304;&#350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G&#304;R&#304;&#350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12</xdr:row>
      <xdr:rowOff>47625</xdr:rowOff>
    </xdr:from>
    <xdr:to>
      <xdr:col>2</xdr:col>
      <xdr:colOff>190500</xdr:colOff>
      <xdr:row>12</xdr:row>
      <xdr:rowOff>47625</xdr:rowOff>
    </xdr:to>
    <xdr:sp macro="" textlink="">
      <xdr:nvSpPr>
        <xdr:cNvPr id="2062" name="Line 5">
          <a:hlinkClick xmlns:r="http://schemas.openxmlformats.org/officeDocument/2006/relationships" r:id="rId1"/>
        </xdr:cNvPr>
        <xdr:cNvSpPr>
          <a:spLocks noChangeShapeType="1"/>
        </xdr:cNvSpPr>
      </xdr:nvSpPr>
      <xdr:spPr bwMode="auto">
        <a:xfrm flipH="1">
          <a:off x="200025" y="20193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12</xdr:row>
      <xdr:rowOff>95250</xdr:rowOff>
    </xdr:from>
    <xdr:to>
      <xdr:col>2</xdr:col>
      <xdr:colOff>142875</xdr:colOff>
      <xdr:row>12</xdr:row>
      <xdr:rowOff>95250</xdr:rowOff>
    </xdr:to>
    <xdr:sp macro="" textlink="">
      <xdr:nvSpPr>
        <xdr:cNvPr id="3086" name="Line 5">
          <a:hlinkClick xmlns:r="http://schemas.openxmlformats.org/officeDocument/2006/relationships" r:id="rId1"/>
        </xdr:cNvPr>
        <xdr:cNvSpPr>
          <a:spLocks noChangeShapeType="1"/>
        </xdr:cNvSpPr>
      </xdr:nvSpPr>
      <xdr:spPr bwMode="auto">
        <a:xfrm flipH="1">
          <a:off x="200025" y="2124075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76200</xdr:rowOff>
    </xdr:from>
    <xdr:to>
      <xdr:col>2</xdr:col>
      <xdr:colOff>219075</xdr:colOff>
      <xdr:row>12</xdr:row>
      <xdr:rowOff>76200</xdr:rowOff>
    </xdr:to>
    <xdr:sp macro="" textlink="">
      <xdr:nvSpPr>
        <xdr:cNvPr id="4110" name="Line 2">
          <a:hlinkClick xmlns:r="http://schemas.openxmlformats.org/officeDocument/2006/relationships" r:id="rId1"/>
        </xdr:cNvPr>
        <xdr:cNvSpPr>
          <a:spLocks noChangeShapeType="1"/>
        </xdr:cNvSpPr>
      </xdr:nvSpPr>
      <xdr:spPr bwMode="auto">
        <a:xfrm flipH="1">
          <a:off x="228600" y="204787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104775</xdr:rowOff>
    </xdr:from>
    <xdr:to>
      <xdr:col>2</xdr:col>
      <xdr:colOff>200025</xdr:colOff>
      <xdr:row>12</xdr:row>
      <xdr:rowOff>104775</xdr:rowOff>
    </xdr:to>
    <xdr:sp macro="" textlink="">
      <xdr:nvSpPr>
        <xdr:cNvPr id="5134" name="Line 2">
          <a:hlinkClick xmlns:r="http://schemas.openxmlformats.org/officeDocument/2006/relationships" r:id="rId1"/>
        </xdr:cNvPr>
        <xdr:cNvSpPr>
          <a:spLocks noChangeShapeType="1"/>
        </xdr:cNvSpPr>
      </xdr:nvSpPr>
      <xdr:spPr bwMode="auto">
        <a:xfrm flipH="1">
          <a:off x="228600" y="2076450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 enableFormatConditionsCalculation="0">
    <tabColor indexed="10"/>
  </sheetPr>
  <dimension ref="A1:L85"/>
  <sheetViews>
    <sheetView showGridLines="0" showZeros="0" tabSelected="1" workbookViewId="0">
      <selection activeCell="C3" sqref="C3"/>
    </sheetView>
  </sheetViews>
  <sheetFormatPr defaultRowHeight="16.5"/>
  <cols>
    <col min="1" max="1" width="4.140625" style="3" customWidth="1"/>
    <col min="2" max="2" width="8.42578125" style="3" customWidth="1"/>
    <col min="3" max="3" width="29.140625" style="3" customWidth="1"/>
    <col min="4" max="7" width="6.28515625" style="3" customWidth="1"/>
    <col min="8" max="8" width="16" style="3" customWidth="1"/>
    <col min="9" max="9" width="9.140625" style="3"/>
    <col min="10" max="10" width="10" style="3" customWidth="1"/>
    <col min="11" max="11" width="6.42578125" style="3" customWidth="1"/>
    <col min="12" max="12" width="5.5703125" style="3" customWidth="1"/>
    <col min="13" max="16384" width="9.140625" style="3"/>
  </cols>
  <sheetData>
    <row r="1" spans="1:12" ht="17.25" thickBo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ht="17.25" customHeight="1" thickBot="1">
      <c r="A2" s="9"/>
      <c r="B2" s="141" t="s">
        <v>4</v>
      </c>
      <c r="C2" s="142"/>
      <c r="D2" s="146" t="s">
        <v>89</v>
      </c>
      <c r="E2" s="149" t="s">
        <v>92</v>
      </c>
      <c r="F2" s="152" t="s">
        <v>93</v>
      </c>
      <c r="G2" s="155" t="s">
        <v>94</v>
      </c>
      <c r="H2" s="143" t="s">
        <v>96</v>
      </c>
      <c r="I2" s="144"/>
      <c r="J2" s="144"/>
      <c r="K2" s="144"/>
      <c r="L2" s="145"/>
    </row>
    <row r="3" spans="1:12" ht="17.25" thickBot="1">
      <c r="A3" s="9"/>
      <c r="B3" s="6" t="s">
        <v>5</v>
      </c>
      <c r="C3" s="119" t="s">
        <v>121</v>
      </c>
      <c r="D3" s="147"/>
      <c r="E3" s="150"/>
      <c r="F3" s="153"/>
      <c r="G3" s="156"/>
      <c r="H3" s="10" t="s">
        <v>10</v>
      </c>
      <c r="I3" s="138" t="s">
        <v>119</v>
      </c>
      <c r="J3" s="139"/>
      <c r="K3" s="139"/>
      <c r="L3" s="140"/>
    </row>
    <row r="4" spans="1:12" ht="23.25" customHeight="1" thickBot="1">
      <c r="A4" s="6" t="s">
        <v>1</v>
      </c>
      <c r="B4" s="8" t="s">
        <v>2</v>
      </c>
      <c r="C4" s="7" t="s">
        <v>3</v>
      </c>
      <c r="D4" s="148"/>
      <c r="E4" s="151"/>
      <c r="F4" s="154"/>
      <c r="G4" s="156"/>
      <c r="H4" s="15" t="s">
        <v>84</v>
      </c>
      <c r="I4" s="138" t="s">
        <v>120</v>
      </c>
      <c r="J4" s="139"/>
      <c r="K4" s="139"/>
      <c r="L4" s="140"/>
    </row>
    <row r="5" spans="1:12" ht="16.5" customHeight="1" thickBot="1">
      <c r="A5" s="4">
        <v>1</v>
      </c>
      <c r="B5" s="85">
        <v>1</v>
      </c>
      <c r="C5" s="86" t="s">
        <v>100</v>
      </c>
      <c r="D5" s="112">
        <v>0</v>
      </c>
      <c r="E5" s="116">
        <v>0</v>
      </c>
      <c r="F5" s="89">
        <v>0</v>
      </c>
      <c r="G5" s="116">
        <v>85</v>
      </c>
      <c r="H5" s="11"/>
      <c r="I5" s="134" t="s">
        <v>6</v>
      </c>
      <c r="J5" s="135"/>
      <c r="K5" s="135"/>
      <c r="L5" s="136"/>
    </row>
    <row r="6" spans="1:12" ht="17.25" thickBot="1">
      <c r="A6" s="5">
        <v>2</v>
      </c>
      <c r="B6" s="79">
        <v>3</v>
      </c>
      <c r="C6" s="83" t="s">
        <v>101</v>
      </c>
      <c r="D6" s="112">
        <v>0</v>
      </c>
      <c r="E6" s="116"/>
      <c r="F6" s="89"/>
      <c r="G6" s="116">
        <v>0</v>
      </c>
      <c r="H6" s="107" t="s">
        <v>8</v>
      </c>
      <c r="I6" s="131" t="s">
        <v>97</v>
      </c>
      <c r="J6" s="132"/>
      <c r="K6" s="132"/>
      <c r="L6" s="133"/>
    </row>
    <row r="7" spans="1:12" ht="17.25" thickBot="1">
      <c r="A7" s="5">
        <v>3</v>
      </c>
      <c r="B7" s="79">
        <v>4</v>
      </c>
      <c r="C7" s="83" t="s">
        <v>102</v>
      </c>
      <c r="D7" s="112">
        <v>0</v>
      </c>
      <c r="E7" s="116"/>
      <c r="F7" s="89"/>
      <c r="G7" s="116">
        <v>0</v>
      </c>
      <c r="H7" s="108" t="s">
        <v>7</v>
      </c>
      <c r="I7" s="131" t="s">
        <v>98</v>
      </c>
      <c r="J7" s="132"/>
      <c r="K7" s="132"/>
      <c r="L7" s="133"/>
    </row>
    <row r="8" spans="1:12" ht="17.25" thickBot="1">
      <c r="A8" s="5">
        <v>4</v>
      </c>
      <c r="B8" s="79">
        <v>5</v>
      </c>
      <c r="C8" s="83" t="s">
        <v>103</v>
      </c>
      <c r="D8" s="113">
        <v>0</v>
      </c>
      <c r="E8" s="116"/>
      <c r="F8" s="89"/>
      <c r="G8" s="116">
        <v>0</v>
      </c>
      <c r="H8" s="11"/>
      <c r="I8" s="11"/>
      <c r="J8" s="11"/>
      <c r="K8" s="11"/>
      <c r="L8" s="11"/>
    </row>
    <row r="9" spans="1:12" ht="17.25" thickBot="1">
      <c r="A9" s="5">
        <v>5</v>
      </c>
      <c r="B9" s="79">
        <v>7</v>
      </c>
      <c r="C9" s="83" t="s">
        <v>104</v>
      </c>
      <c r="D9" s="114">
        <v>0</v>
      </c>
      <c r="E9" s="116"/>
      <c r="F9" s="89"/>
      <c r="G9" s="116">
        <v>85</v>
      </c>
      <c r="H9" s="11"/>
      <c r="I9" s="11"/>
      <c r="J9" s="11"/>
      <c r="K9" s="11"/>
      <c r="L9" s="12"/>
    </row>
    <row r="10" spans="1:12" ht="17.25" thickBot="1">
      <c r="A10" s="5">
        <v>6</v>
      </c>
      <c r="B10" s="79">
        <v>8</v>
      </c>
      <c r="C10" s="83" t="s">
        <v>105</v>
      </c>
      <c r="D10" s="114">
        <v>0</v>
      </c>
      <c r="E10" s="116"/>
      <c r="F10" s="89"/>
      <c r="G10" s="116">
        <v>0</v>
      </c>
      <c r="H10" s="11"/>
      <c r="I10" s="134" t="s">
        <v>9</v>
      </c>
      <c r="J10" s="135"/>
      <c r="K10" s="135"/>
      <c r="L10" s="136"/>
    </row>
    <row r="11" spans="1:12" ht="17.25" thickBot="1">
      <c r="A11" s="5">
        <v>7</v>
      </c>
      <c r="B11" s="79">
        <v>10</v>
      </c>
      <c r="C11" s="83" t="s">
        <v>106</v>
      </c>
      <c r="D11" s="114">
        <v>0</v>
      </c>
      <c r="E11" s="116"/>
      <c r="F11" s="89"/>
      <c r="G11" s="116">
        <v>90</v>
      </c>
      <c r="H11" s="107" t="s">
        <v>8</v>
      </c>
      <c r="I11" s="131" t="s">
        <v>99</v>
      </c>
      <c r="J11" s="132"/>
      <c r="K11" s="132"/>
      <c r="L11" s="133"/>
    </row>
    <row r="12" spans="1:12" ht="17.25" thickBot="1">
      <c r="A12" s="5">
        <v>8</v>
      </c>
      <c r="B12" s="79">
        <v>11</v>
      </c>
      <c r="C12" s="83" t="s">
        <v>107</v>
      </c>
      <c r="D12" s="114">
        <v>0</v>
      </c>
      <c r="E12" s="116"/>
      <c r="F12" s="89"/>
      <c r="G12" s="116">
        <v>85</v>
      </c>
      <c r="H12" s="108"/>
      <c r="I12" s="131" t="s">
        <v>9</v>
      </c>
      <c r="J12" s="132"/>
      <c r="K12" s="132"/>
      <c r="L12" s="133"/>
    </row>
    <row r="13" spans="1:12" ht="17.25" thickBot="1">
      <c r="A13" s="5">
        <v>9</v>
      </c>
      <c r="B13" s="79">
        <v>13</v>
      </c>
      <c r="C13" s="83" t="s">
        <v>108</v>
      </c>
      <c r="D13" s="114">
        <v>0</v>
      </c>
      <c r="E13" s="116"/>
      <c r="F13" s="89"/>
      <c r="G13" s="116">
        <v>70</v>
      </c>
      <c r="H13" s="11"/>
      <c r="I13" s="11"/>
      <c r="J13" s="11"/>
      <c r="K13" s="11"/>
      <c r="L13" s="11"/>
    </row>
    <row r="14" spans="1:12" ht="17.25" thickBot="1">
      <c r="A14" s="5">
        <v>10</v>
      </c>
      <c r="B14" s="79">
        <v>31</v>
      </c>
      <c r="C14" s="83" t="s">
        <v>109</v>
      </c>
      <c r="D14" s="114">
        <v>0</v>
      </c>
      <c r="E14" s="116"/>
      <c r="F14" s="89"/>
      <c r="G14" s="116">
        <v>0</v>
      </c>
      <c r="H14" s="81"/>
      <c r="I14" s="94"/>
      <c r="J14" s="11"/>
      <c r="K14" s="11"/>
      <c r="L14" s="11"/>
    </row>
    <row r="15" spans="1:12" ht="17.25" thickBot="1">
      <c r="A15" s="5">
        <v>11</v>
      </c>
      <c r="B15" s="79">
        <v>61</v>
      </c>
      <c r="C15" s="83" t="s">
        <v>110</v>
      </c>
      <c r="D15" s="114">
        <v>0</v>
      </c>
      <c r="E15" s="116"/>
      <c r="F15" s="89"/>
      <c r="G15" s="116">
        <v>80</v>
      </c>
      <c r="H15" s="81"/>
      <c r="I15" s="94"/>
      <c r="J15" s="11"/>
      <c r="K15" s="11"/>
      <c r="L15" s="11"/>
    </row>
    <row r="16" spans="1:12" ht="17.25" thickBot="1">
      <c r="A16" s="5">
        <v>12</v>
      </c>
      <c r="B16" s="79"/>
      <c r="C16" s="83"/>
      <c r="D16" s="114"/>
      <c r="E16" s="116"/>
      <c r="F16" s="89"/>
      <c r="G16" s="116">
        <v>0</v>
      </c>
      <c r="H16" s="13"/>
      <c r="I16" s="13"/>
      <c r="J16" s="13"/>
      <c r="K16" s="11"/>
      <c r="L16" s="11"/>
    </row>
    <row r="17" spans="1:12" ht="17.25" thickBot="1">
      <c r="A17" s="5">
        <v>13</v>
      </c>
      <c r="B17" s="79"/>
      <c r="C17" s="83"/>
      <c r="D17" s="114"/>
      <c r="E17" s="116"/>
      <c r="F17" s="89"/>
      <c r="G17" s="116">
        <v>0</v>
      </c>
      <c r="H17" s="109" t="s">
        <v>85</v>
      </c>
      <c r="I17" s="93"/>
      <c r="J17" s="93"/>
      <c r="K17" s="11"/>
      <c r="L17" s="11"/>
    </row>
    <row r="18" spans="1:12" ht="17.25" thickBot="1">
      <c r="A18" s="5">
        <v>14</v>
      </c>
      <c r="B18" s="79"/>
      <c r="C18" s="83"/>
      <c r="D18" s="114"/>
      <c r="E18" s="116"/>
      <c r="F18" s="89"/>
      <c r="G18" s="116">
        <v>0</v>
      </c>
      <c r="H18" s="81"/>
      <c r="I18" s="95"/>
      <c r="J18" s="95"/>
      <c r="K18" s="11"/>
      <c r="L18" s="11"/>
    </row>
    <row r="19" spans="1:12" ht="17.25" thickBot="1">
      <c r="A19" s="5">
        <v>15</v>
      </c>
      <c r="B19" s="79"/>
      <c r="C19" s="83"/>
      <c r="D19" s="114"/>
      <c r="E19" s="116"/>
      <c r="F19" s="89"/>
      <c r="G19" s="116">
        <v>0</v>
      </c>
      <c r="H19" s="121" t="s">
        <v>86</v>
      </c>
      <c r="I19" s="96"/>
      <c r="J19" s="96"/>
      <c r="K19" s="14"/>
      <c r="L19" s="11"/>
    </row>
    <row r="20" spans="1:12" ht="17.25" thickBot="1">
      <c r="A20" s="5">
        <v>16</v>
      </c>
      <c r="B20" s="79"/>
      <c r="C20" s="83"/>
      <c r="D20" s="114"/>
      <c r="E20" s="116"/>
      <c r="F20" s="89"/>
      <c r="G20" s="116">
        <v>0</v>
      </c>
      <c r="H20" s="14"/>
      <c r="I20" s="98"/>
      <c r="J20" s="98"/>
      <c r="K20" s="14"/>
      <c r="L20" s="11"/>
    </row>
    <row r="21" spans="1:12" ht="17.25" thickBot="1">
      <c r="A21" s="5">
        <v>17</v>
      </c>
      <c r="B21" s="79"/>
      <c r="C21" s="83"/>
      <c r="D21" s="114"/>
      <c r="E21" s="116"/>
      <c r="F21" s="89"/>
      <c r="G21" s="116">
        <v>0</v>
      </c>
      <c r="H21" s="122" t="s">
        <v>95</v>
      </c>
      <c r="I21" s="96"/>
      <c r="J21" s="96"/>
      <c r="K21" s="11"/>
      <c r="L21" s="11"/>
    </row>
    <row r="22" spans="1:12" ht="17.25" thickBot="1">
      <c r="A22" s="5">
        <v>18</v>
      </c>
      <c r="B22" s="79"/>
      <c r="C22" s="83"/>
      <c r="D22" s="114"/>
      <c r="E22" s="116"/>
      <c r="F22" s="89"/>
      <c r="G22" s="116">
        <v>0</v>
      </c>
      <c r="H22" s="11"/>
      <c r="I22" s="99"/>
      <c r="J22" s="99"/>
      <c r="K22" s="11"/>
      <c r="L22" s="11"/>
    </row>
    <row r="23" spans="1:12" ht="17.25" thickBot="1">
      <c r="A23" s="5">
        <v>19</v>
      </c>
      <c r="B23" s="79"/>
      <c r="C23" s="83"/>
      <c r="D23" s="114"/>
      <c r="E23" s="117"/>
      <c r="F23" s="89"/>
      <c r="G23" s="117">
        <v>0</v>
      </c>
      <c r="H23" s="97" t="s">
        <v>87</v>
      </c>
      <c r="I23" s="100"/>
      <c r="J23" s="101"/>
      <c r="K23" s="11"/>
      <c r="L23" s="11"/>
    </row>
    <row r="24" spans="1:12" ht="17.25" thickBot="1">
      <c r="A24" s="5">
        <v>20</v>
      </c>
      <c r="B24" s="102"/>
      <c r="C24" s="103"/>
      <c r="D24" s="114"/>
      <c r="E24" s="118"/>
      <c r="F24" s="89"/>
      <c r="G24" s="118">
        <v>0</v>
      </c>
      <c r="H24" s="11"/>
      <c r="I24" s="99"/>
      <c r="J24" s="101"/>
      <c r="K24" s="11"/>
      <c r="L24" s="11"/>
    </row>
    <row r="25" spans="1:12" ht="17.25" thickBot="1">
      <c r="A25" s="104">
        <v>21</v>
      </c>
      <c r="B25" s="105"/>
      <c r="C25" s="105"/>
      <c r="D25" s="115"/>
      <c r="E25" s="118"/>
      <c r="F25" s="89"/>
      <c r="G25" s="118">
        <v>0</v>
      </c>
      <c r="H25" s="110" t="s">
        <v>88</v>
      </c>
      <c r="I25" s="99"/>
      <c r="J25" s="99"/>
      <c r="K25" s="11"/>
      <c r="L25" s="11"/>
    </row>
    <row r="26" spans="1:12" ht="17.25" thickBot="1">
      <c r="A26" s="5">
        <v>22</v>
      </c>
      <c r="B26" s="87"/>
      <c r="C26" s="88"/>
      <c r="D26" s="114"/>
      <c r="E26" s="118"/>
      <c r="F26" s="89"/>
      <c r="G26" s="118">
        <v>0</v>
      </c>
      <c r="H26" s="159"/>
      <c r="I26" s="159"/>
      <c r="J26" s="82"/>
      <c r="K26" s="11"/>
      <c r="L26" s="11"/>
    </row>
    <row r="27" spans="1:12" ht="17.25" thickBot="1">
      <c r="A27" s="5">
        <v>23</v>
      </c>
      <c r="B27" s="79"/>
      <c r="C27" s="83"/>
      <c r="D27" s="114"/>
      <c r="E27" s="118"/>
      <c r="F27" s="89"/>
      <c r="G27" s="118">
        <v>0</v>
      </c>
      <c r="H27" s="111" t="s">
        <v>95</v>
      </c>
      <c r="I27" s="81"/>
      <c r="J27" s="82"/>
      <c r="K27" s="11"/>
      <c r="L27" s="11"/>
    </row>
    <row r="28" spans="1:12" ht="17.25" thickBot="1">
      <c r="A28" s="5">
        <v>24</v>
      </c>
      <c r="B28" s="79"/>
      <c r="C28" s="83"/>
      <c r="D28" s="114"/>
      <c r="E28" s="118"/>
      <c r="F28" s="89"/>
      <c r="G28" s="118">
        <v>0</v>
      </c>
      <c r="H28" s="81"/>
      <c r="I28" s="81"/>
      <c r="J28" s="81"/>
      <c r="K28" s="11"/>
      <c r="L28" s="11"/>
    </row>
    <row r="29" spans="1:12" ht="17.25" thickBot="1">
      <c r="A29" s="5">
        <v>25</v>
      </c>
      <c r="B29" s="79"/>
      <c r="C29" s="83"/>
      <c r="D29" s="114"/>
      <c r="E29" s="118"/>
      <c r="F29" s="89"/>
      <c r="G29" s="118">
        <v>0</v>
      </c>
      <c r="H29" s="11"/>
      <c r="I29" s="11"/>
      <c r="J29" s="11"/>
      <c r="K29" s="11"/>
      <c r="L29" s="11"/>
    </row>
    <row r="30" spans="1:12" ht="17.25" thickBot="1">
      <c r="A30" s="5">
        <v>26</v>
      </c>
      <c r="B30" s="79"/>
      <c r="C30" s="83"/>
      <c r="D30" s="114"/>
      <c r="E30" s="118"/>
      <c r="F30" s="89"/>
      <c r="G30" s="118">
        <v>0</v>
      </c>
      <c r="H30" s="11"/>
      <c r="I30" s="11"/>
      <c r="J30" s="11"/>
      <c r="K30" s="11"/>
      <c r="L30" s="11"/>
    </row>
    <row r="31" spans="1:12" ht="17.25" thickBot="1">
      <c r="A31" s="5">
        <v>27</v>
      </c>
      <c r="B31" s="79"/>
      <c r="C31" s="83"/>
      <c r="D31" s="114"/>
      <c r="E31" s="118"/>
      <c r="F31" s="89"/>
      <c r="G31" s="118">
        <v>0</v>
      </c>
      <c r="H31" s="11"/>
      <c r="I31" s="11"/>
      <c r="J31" s="11"/>
      <c r="K31" s="11"/>
      <c r="L31" s="11"/>
    </row>
    <row r="32" spans="1:12" ht="17.25" thickBot="1">
      <c r="A32" s="5">
        <v>28</v>
      </c>
      <c r="B32" s="80"/>
      <c r="C32" s="84"/>
      <c r="D32" s="114"/>
      <c r="E32" s="118"/>
      <c r="F32" s="89"/>
      <c r="G32" s="118">
        <v>0</v>
      </c>
      <c r="H32" s="11"/>
      <c r="I32" s="160"/>
      <c r="J32" s="160"/>
      <c r="K32" s="11"/>
      <c r="L32" s="11"/>
    </row>
    <row r="33" spans="1:12" ht="17.25" thickBot="1">
      <c r="A33" s="5">
        <v>29</v>
      </c>
      <c r="B33" s="80"/>
      <c r="C33" s="84"/>
      <c r="D33" s="114"/>
      <c r="E33" s="118"/>
      <c r="F33" s="89"/>
      <c r="G33" s="118">
        <v>0</v>
      </c>
      <c r="H33" s="11"/>
      <c r="I33" s="160"/>
      <c r="J33" s="160"/>
      <c r="K33" s="11"/>
      <c r="L33" s="11"/>
    </row>
    <row r="34" spans="1:12" ht="17.25" thickBot="1">
      <c r="A34" s="5">
        <v>30</v>
      </c>
      <c r="B34" s="89"/>
      <c r="C34" s="90"/>
      <c r="D34" s="114"/>
      <c r="E34" s="118"/>
      <c r="F34" s="89"/>
      <c r="G34" s="118">
        <v>0</v>
      </c>
      <c r="H34" s="11"/>
      <c r="I34" s="160"/>
      <c r="J34" s="160"/>
      <c r="K34" s="11"/>
      <c r="L34" s="11"/>
    </row>
    <row r="35" spans="1:12" ht="17.25" thickBot="1">
      <c r="A35" s="5">
        <v>31</v>
      </c>
      <c r="B35" s="91"/>
      <c r="C35" s="92"/>
      <c r="D35" s="114"/>
      <c r="E35" s="118"/>
      <c r="F35" s="89"/>
      <c r="G35" s="118">
        <v>0</v>
      </c>
      <c r="H35" s="11"/>
      <c r="I35" s="160"/>
      <c r="J35" s="160"/>
      <c r="K35" s="11"/>
      <c r="L35" s="11"/>
    </row>
    <row r="36" spans="1:12" ht="17.25" thickBot="1">
      <c r="A36" s="5">
        <v>32</v>
      </c>
      <c r="B36" s="89"/>
      <c r="C36" s="90"/>
      <c r="D36" s="114"/>
      <c r="E36" s="118"/>
      <c r="F36" s="89"/>
      <c r="G36" s="118">
        <v>0</v>
      </c>
      <c r="H36" s="81"/>
      <c r="I36" s="81"/>
      <c r="J36" s="81"/>
      <c r="K36" s="81"/>
      <c r="L36" s="81"/>
    </row>
    <row r="37" spans="1:12" ht="17.25" thickBot="1">
      <c r="A37" s="5">
        <v>33</v>
      </c>
      <c r="B37" s="89"/>
      <c r="C37" s="92"/>
      <c r="D37" s="114"/>
      <c r="E37" s="118"/>
      <c r="F37" s="89"/>
      <c r="G37" s="118">
        <v>0</v>
      </c>
      <c r="H37" s="81"/>
      <c r="I37" s="81"/>
      <c r="J37" s="81"/>
      <c r="K37" s="81"/>
      <c r="L37" s="81"/>
    </row>
    <row r="38" spans="1:12" ht="20.25" thickBot="1">
      <c r="A38" s="5">
        <v>34</v>
      </c>
      <c r="B38" s="91"/>
      <c r="C38" s="90"/>
      <c r="D38" s="114"/>
      <c r="E38" s="118"/>
      <c r="F38" s="89"/>
      <c r="G38" s="118">
        <v>0</v>
      </c>
      <c r="H38" s="163"/>
      <c r="I38" s="163"/>
      <c r="J38" s="163"/>
      <c r="K38" s="163"/>
      <c r="L38" s="163"/>
    </row>
    <row r="39" spans="1:12" ht="17.25" thickBot="1">
      <c r="A39" s="5">
        <v>35</v>
      </c>
      <c r="B39" s="89"/>
      <c r="C39" s="92"/>
      <c r="D39" s="114"/>
      <c r="E39" s="118"/>
      <c r="F39" s="89"/>
      <c r="G39" s="118">
        <v>0</v>
      </c>
      <c r="H39" s="81"/>
      <c r="I39" s="81"/>
      <c r="J39" s="81"/>
      <c r="K39" s="81"/>
      <c r="L39" s="81"/>
    </row>
    <row r="40" spans="1:12" ht="17.25" thickBot="1">
      <c r="A40" s="5">
        <v>36</v>
      </c>
      <c r="B40" s="89"/>
      <c r="C40" s="90"/>
      <c r="D40" s="114"/>
      <c r="E40" s="118"/>
      <c r="F40" s="89"/>
      <c r="G40" s="118">
        <v>0</v>
      </c>
      <c r="H40" s="158"/>
      <c r="I40" s="158"/>
      <c r="J40" s="158"/>
      <c r="K40" s="158"/>
      <c r="L40" s="158"/>
    </row>
    <row r="41" spans="1:12" ht="17.25" thickBot="1">
      <c r="A41" s="5">
        <v>37</v>
      </c>
      <c r="B41" s="91"/>
      <c r="C41" s="92"/>
      <c r="D41" s="114"/>
      <c r="E41" s="118"/>
      <c r="F41" s="89"/>
      <c r="G41" s="118">
        <v>0</v>
      </c>
      <c r="H41" s="158"/>
      <c r="I41" s="158"/>
      <c r="J41" s="158"/>
      <c r="K41" s="158"/>
      <c r="L41" s="158"/>
    </row>
    <row r="42" spans="1:12" ht="17.25" thickBot="1">
      <c r="A42" s="5">
        <v>38</v>
      </c>
      <c r="B42" s="89"/>
      <c r="C42" s="90"/>
      <c r="D42" s="114"/>
      <c r="E42" s="118"/>
      <c r="F42" s="89"/>
      <c r="G42" s="118">
        <v>0</v>
      </c>
      <c r="H42" s="81"/>
      <c r="I42" s="81"/>
      <c r="J42" s="81"/>
      <c r="K42" s="81"/>
      <c r="L42" s="81"/>
    </row>
    <row r="43" spans="1:12" ht="13.5" customHeight="1" thickBot="1">
      <c r="A43" s="5">
        <v>39</v>
      </c>
      <c r="B43" s="89"/>
      <c r="C43" s="92"/>
      <c r="D43" s="114"/>
      <c r="E43" s="118"/>
      <c r="F43" s="89"/>
      <c r="G43" s="118">
        <v>0</v>
      </c>
      <c r="H43" s="81"/>
      <c r="I43" s="81"/>
      <c r="J43" s="81"/>
      <c r="K43" s="81"/>
      <c r="L43" s="81"/>
    </row>
    <row r="44" spans="1:12" ht="17.25" thickBot="1">
      <c r="A44" s="5">
        <v>40</v>
      </c>
      <c r="B44" s="91"/>
      <c r="C44" s="90"/>
      <c r="D44" s="114"/>
      <c r="E44" s="118"/>
      <c r="F44" s="91"/>
      <c r="G44" s="118">
        <v>0</v>
      </c>
      <c r="H44" s="81"/>
      <c r="I44" s="81"/>
      <c r="J44" s="81"/>
      <c r="K44" s="81"/>
      <c r="L44" s="81"/>
    </row>
    <row r="45" spans="1:12" ht="17.25" thickBot="1">
      <c r="A45" s="5">
        <v>41</v>
      </c>
      <c r="B45" s="89"/>
      <c r="C45" s="92"/>
      <c r="D45" s="114"/>
      <c r="E45" s="118"/>
      <c r="F45" s="89"/>
      <c r="G45" s="118">
        <v>0</v>
      </c>
      <c r="H45" s="81"/>
      <c r="I45" s="120" t="s">
        <v>91</v>
      </c>
      <c r="J45" s="81"/>
      <c r="K45" s="81"/>
      <c r="L45" s="81"/>
    </row>
    <row r="46" spans="1:12" ht="17.25" thickBot="1">
      <c r="A46" s="5">
        <v>42</v>
      </c>
      <c r="B46" s="89"/>
      <c r="C46" s="90"/>
      <c r="D46" s="114"/>
      <c r="E46" s="118"/>
      <c r="F46" s="89"/>
      <c r="G46" s="118">
        <v>0</v>
      </c>
      <c r="H46" s="11"/>
      <c r="I46" s="11"/>
      <c r="J46" s="11"/>
      <c r="K46" s="11"/>
      <c r="L46" s="11"/>
    </row>
    <row r="47" spans="1:12" ht="17.25" thickBot="1">
      <c r="A47" s="5">
        <v>43</v>
      </c>
      <c r="B47" s="91"/>
      <c r="C47" s="92"/>
      <c r="D47" s="114"/>
      <c r="E47" s="118"/>
      <c r="F47" s="89"/>
      <c r="G47" s="118">
        <v>0</v>
      </c>
      <c r="H47" s="11"/>
      <c r="I47" s="11"/>
      <c r="J47" s="11"/>
      <c r="K47" s="11"/>
      <c r="L47" s="11"/>
    </row>
    <row r="48" spans="1:12" ht="17.25" thickBot="1">
      <c r="A48" s="5">
        <v>44</v>
      </c>
      <c r="B48" s="89"/>
      <c r="C48" s="92"/>
      <c r="D48" s="114"/>
      <c r="E48" s="118"/>
      <c r="F48" s="89"/>
      <c r="G48" s="118">
        <v>0</v>
      </c>
      <c r="H48" s="11"/>
      <c r="I48" s="11"/>
      <c r="J48" s="11"/>
      <c r="K48" s="11"/>
      <c r="L48" s="11"/>
    </row>
    <row r="49" spans="1:12" ht="17.25" thickBot="1">
      <c r="A49" s="5">
        <v>45</v>
      </c>
      <c r="B49" s="89"/>
      <c r="C49" s="90"/>
      <c r="D49" s="114"/>
      <c r="E49" s="118"/>
      <c r="F49" s="89"/>
      <c r="G49" s="118">
        <v>0</v>
      </c>
      <c r="H49" s="11"/>
      <c r="I49" s="11"/>
      <c r="J49" s="11"/>
      <c r="K49" s="11"/>
      <c r="L49" s="11"/>
    </row>
    <row r="50" spans="1:12">
      <c r="A50" s="106"/>
      <c r="B50" s="106"/>
      <c r="C50" s="106"/>
      <c r="D50" s="106"/>
      <c r="E50" s="106"/>
      <c r="F50" s="106"/>
      <c r="G50" s="106"/>
      <c r="H50" s="161" t="s">
        <v>90</v>
      </c>
      <c r="I50" s="162"/>
      <c r="J50" s="162"/>
      <c r="K50" s="162"/>
      <c r="L50" s="162"/>
    </row>
    <row r="51" spans="1:12">
      <c r="A51" s="106"/>
      <c r="B51" s="106"/>
      <c r="C51" s="106"/>
      <c r="D51" s="106"/>
      <c r="E51" s="106"/>
      <c r="F51" s="106"/>
      <c r="G51" s="106"/>
      <c r="H51" s="162"/>
      <c r="I51" s="162"/>
      <c r="J51" s="162"/>
      <c r="K51" s="162"/>
      <c r="L51" s="162"/>
    </row>
    <row r="52" spans="1:12">
      <c r="A52" s="106"/>
      <c r="B52" s="106"/>
      <c r="C52" s="106"/>
      <c r="D52" s="106"/>
      <c r="E52" s="106"/>
      <c r="F52" s="106"/>
      <c r="G52" s="106"/>
      <c r="H52" s="162"/>
      <c r="I52" s="162"/>
      <c r="J52" s="162"/>
      <c r="K52" s="162"/>
      <c r="L52" s="162"/>
    </row>
    <row r="53" spans="1:12">
      <c r="H53" s="162"/>
      <c r="I53" s="162"/>
      <c r="J53" s="162"/>
      <c r="K53" s="162"/>
      <c r="L53" s="162"/>
    </row>
    <row r="54" spans="1:12">
      <c r="H54" s="162"/>
      <c r="I54" s="162"/>
      <c r="J54" s="162"/>
      <c r="K54" s="162"/>
      <c r="L54" s="162"/>
    </row>
    <row r="55" spans="1:12">
      <c r="A55" s="1"/>
      <c r="H55" s="162"/>
      <c r="I55" s="162"/>
      <c r="J55" s="162"/>
      <c r="K55" s="162"/>
      <c r="L55" s="162"/>
    </row>
    <row r="56" spans="1:12">
      <c r="B56" s="157"/>
      <c r="C56" s="157"/>
    </row>
    <row r="61" spans="1:12">
      <c r="B61" s="2"/>
      <c r="C61" s="2"/>
    </row>
    <row r="68" spans="2:3">
      <c r="B68" s="157"/>
      <c r="C68" s="157"/>
    </row>
    <row r="73" spans="2:3">
      <c r="B73" s="2"/>
      <c r="C73" s="2"/>
    </row>
    <row r="80" spans="2:3">
      <c r="B80" s="157"/>
      <c r="C80" s="157"/>
    </row>
    <row r="85" spans="2:3">
      <c r="B85" s="2"/>
      <c r="C85" s="2"/>
    </row>
  </sheetData>
  <sheetProtection password="CE28" sheet="1"/>
  <customSheetViews>
    <customSheetView guid="{AB9EED7C-D70B-4FA1-A3DE-FF4D8F57F83B}" showGridLines="0" zeroValues="0">
      <selection activeCell="M9" sqref="M9"/>
      <pageMargins left="0.74803149606299213" right="0.74803149606299213" top="0.98425196850393704" bottom="0.98425196850393704" header="0.51181102362204722" footer="0.51181102362204722"/>
      <pageSetup paperSize="9" scale="82" orientation="portrait" blackAndWhite="1" verticalDpi="0" r:id="rId1"/>
      <headerFooter alignWithMargins="0"/>
    </customSheetView>
  </customSheetViews>
  <mergeCells count="23">
    <mergeCell ref="B80:C80"/>
    <mergeCell ref="B56:C56"/>
    <mergeCell ref="H40:L41"/>
    <mergeCell ref="H26:I26"/>
    <mergeCell ref="I32:J35"/>
    <mergeCell ref="B68:C68"/>
    <mergeCell ref="H50:L55"/>
    <mergeCell ref="H38:L38"/>
    <mergeCell ref="A1:L1"/>
    <mergeCell ref="I4:L4"/>
    <mergeCell ref="I5:L5"/>
    <mergeCell ref="B2:C2"/>
    <mergeCell ref="H2:L2"/>
    <mergeCell ref="I3:L3"/>
    <mergeCell ref="D2:D4"/>
    <mergeCell ref="E2:E4"/>
    <mergeCell ref="F2:F4"/>
    <mergeCell ref="G2:G4"/>
    <mergeCell ref="I6:L6"/>
    <mergeCell ref="I7:L7"/>
    <mergeCell ref="I10:L10"/>
    <mergeCell ref="I11:L11"/>
    <mergeCell ref="I12:L12"/>
  </mergeCells>
  <phoneticPr fontId="4" type="noConversion"/>
  <hyperlinks>
    <hyperlink ref="H19:J19" location="PE1!A1" display="PERFORMANS 1.DÖNEM"/>
    <hyperlink ref="H21:J21" location="PE2!A1" display="PERFORMANS 2.DÖNEM"/>
    <hyperlink ref="H19" location="PE11!A1" display="PERFORMANS 1."/>
    <hyperlink ref="H21" location="PRJ11!A1" display="PRJ 1"/>
    <hyperlink ref="H27" location="PR2!R1C1" display="2.DÖNEM"/>
    <hyperlink ref="H25" location="PR1!R1C1" display="1.DÖNEM"/>
  </hyperlinks>
  <pageMargins left="0.34" right="0.13" top="0.98425196850393704" bottom="0.57999999999999996" header="0.51181102362204722" footer="0.25"/>
  <pageSetup paperSize="9" scale="82" orientation="portrait" blackAndWhite="1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9"/>
  <sheetViews>
    <sheetView workbookViewId="0">
      <selection activeCell="N22" sqref="N22"/>
    </sheetView>
  </sheetViews>
  <sheetFormatPr defaultColWidth="3.28515625" defaultRowHeight="11.25"/>
  <cols>
    <col min="1" max="16384" width="3.28515625" style="74"/>
  </cols>
  <sheetData>
    <row r="1" spans="1:46">
      <c r="A1" s="74">
        <f>'PE11'!F41</f>
        <v>0</v>
      </c>
      <c r="B1" s="74">
        <f>'PE11'!G41</f>
        <v>0</v>
      </c>
      <c r="C1" s="74">
        <f>'PE11'!H41</f>
        <v>0</v>
      </c>
      <c r="D1" s="74">
        <f>'PE11'!I41</f>
        <v>0</v>
      </c>
      <c r="E1" s="74">
        <f>'PE11'!J41</f>
        <v>0</v>
      </c>
      <c r="F1" s="74">
        <f>'PE11'!K41</f>
        <v>0</v>
      </c>
      <c r="G1" s="74">
        <f>'PE11'!L41</f>
        <v>0</v>
      </c>
      <c r="H1" s="74">
        <f>'PE11'!M41</f>
        <v>0</v>
      </c>
      <c r="I1" s="74">
        <f>'PE11'!N41</f>
        <v>0</v>
      </c>
      <c r="J1" s="74">
        <f>'PE11'!O41</f>
        <v>0</v>
      </c>
      <c r="K1" s="74">
        <f>'PE11'!P41</f>
        <v>0</v>
      </c>
      <c r="L1" s="74">
        <f>'PE11'!Q41</f>
        <v>0</v>
      </c>
      <c r="M1" s="74">
        <f>'PE11'!R41</f>
        <v>0</v>
      </c>
      <c r="N1" s="74">
        <f>'PE11'!S41</f>
        <v>0</v>
      </c>
      <c r="O1" s="74">
        <f>'PE11'!T41</f>
        <v>0</v>
      </c>
      <c r="P1" s="74">
        <f>'PE11'!U41</f>
        <v>0</v>
      </c>
      <c r="Q1" s="74">
        <f>'PE11'!V41</f>
        <v>0</v>
      </c>
      <c r="R1" s="74">
        <f>'PE11'!W41</f>
        <v>0</v>
      </c>
      <c r="S1" s="74">
        <f>'PE11'!X41</f>
        <v>0</v>
      </c>
      <c r="T1" s="74">
        <f>'PE11'!Y41</f>
        <v>0</v>
      </c>
      <c r="U1" s="74">
        <f>'PE11'!Z41</f>
        <v>0</v>
      </c>
      <c r="V1" s="74">
        <f>'PE11'!AA41</f>
        <v>0</v>
      </c>
      <c r="W1" s="74">
        <f>'PE11'!AB41</f>
        <v>0</v>
      </c>
      <c r="X1" s="74">
        <f>'PE11'!AC41</f>
        <v>0</v>
      </c>
      <c r="Y1" s="74">
        <f>'PE11'!AD41</f>
        <v>0</v>
      </c>
      <c r="Z1" s="74">
        <f>'PE11'!AE41</f>
        <v>0</v>
      </c>
      <c r="AA1" s="74">
        <f>'PE11'!AF41</f>
        <v>0</v>
      </c>
      <c r="AB1" s="74">
        <f>'PE11'!AG41</f>
        <v>0</v>
      </c>
      <c r="AC1" s="74">
        <f>'PE11'!AH41</f>
        <v>0</v>
      </c>
      <c r="AD1" s="74">
        <f>'PE11'!AI41</f>
        <v>0</v>
      </c>
      <c r="AE1" s="74">
        <f>'PE11'!AJ41</f>
        <v>0</v>
      </c>
      <c r="AF1" s="74">
        <f>'PE11'!AK41</f>
        <v>0</v>
      </c>
      <c r="AG1" s="74">
        <f>'PE11'!AL41</f>
        <v>0</v>
      </c>
      <c r="AH1" s="74">
        <f>'PE11'!AM41</f>
        <v>0</v>
      </c>
      <c r="AI1" s="74">
        <f>'PE11'!AN41</f>
        <v>0</v>
      </c>
      <c r="AJ1" s="74">
        <f>'PE11'!AO41</f>
        <v>0</v>
      </c>
      <c r="AK1" s="74">
        <f>'PE11'!AP41</f>
        <v>0</v>
      </c>
      <c r="AL1" s="74">
        <f>'PE11'!AQ41</f>
        <v>0</v>
      </c>
      <c r="AM1" s="74">
        <f>'PE11'!AR41</f>
        <v>0</v>
      </c>
      <c r="AN1" s="74">
        <f>'PE11'!AS41</f>
        <v>0</v>
      </c>
      <c r="AO1" s="74">
        <f>'PE11'!AT41</f>
        <v>0</v>
      </c>
      <c r="AP1" s="74">
        <f>'PE11'!AU41</f>
        <v>0</v>
      </c>
      <c r="AQ1" s="74">
        <f>'PE11'!AV41</f>
        <v>0</v>
      </c>
      <c r="AR1" s="74">
        <f>'PE11'!AW41</f>
        <v>0</v>
      </c>
      <c r="AS1" s="74">
        <f>'PE11'!AX41</f>
        <v>0</v>
      </c>
      <c r="AT1" s="75"/>
    </row>
    <row r="2" spans="1:46">
      <c r="A2" s="74" t="str">
        <f>IF(A1=100,"4",IF(A1&gt;80,"4",IF(A1&gt;60,"3",IF(A1&gt;40,"2",IF(A1&gt;20,"1",IF(A1&gt;0,0," "))))))</f>
        <v xml:space="preserve"> </v>
      </c>
      <c r="B2" s="74" t="str">
        <f t="shared" ref="B2:AS2" si="0">IF(B1=100,"4",IF(B1&gt;80,"4",IF(B1&gt;60,"3",IF(B1&gt;40,"2",IF(B1&gt;20,"1",IF(B1&gt;0,0," "))))))</f>
        <v xml:space="preserve"> </v>
      </c>
      <c r="C2" s="74" t="str">
        <f t="shared" si="0"/>
        <v xml:space="preserve"> </v>
      </c>
      <c r="D2" s="74" t="str">
        <f t="shared" si="0"/>
        <v xml:space="preserve"> </v>
      </c>
      <c r="E2" s="74" t="str">
        <f t="shared" si="0"/>
        <v xml:space="preserve"> </v>
      </c>
      <c r="F2" s="74" t="str">
        <f t="shared" si="0"/>
        <v xml:space="preserve"> </v>
      </c>
      <c r="G2" s="74" t="str">
        <f t="shared" si="0"/>
        <v xml:space="preserve"> </v>
      </c>
      <c r="H2" s="74" t="str">
        <f t="shared" si="0"/>
        <v xml:space="preserve"> </v>
      </c>
      <c r="I2" s="74" t="str">
        <f t="shared" si="0"/>
        <v xml:space="preserve"> </v>
      </c>
      <c r="J2" s="74" t="str">
        <f t="shared" si="0"/>
        <v xml:space="preserve"> </v>
      </c>
      <c r="K2" s="74" t="str">
        <f t="shared" si="0"/>
        <v xml:space="preserve"> </v>
      </c>
      <c r="L2" s="74" t="str">
        <f t="shared" si="0"/>
        <v xml:space="preserve"> </v>
      </c>
      <c r="M2" s="74" t="str">
        <f t="shared" si="0"/>
        <v xml:space="preserve"> </v>
      </c>
      <c r="N2" s="74" t="str">
        <f t="shared" si="0"/>
        <v xml:space="preserve"> </v>
      </c>
      <c r="O2" s="74" t="str">
        <f t="shared" si="0"/>
        <v xml:space="preserve"> </v>
      </c>
      <c r="P2" s="74" t="str">
        <f t="shared" si="0"/>
        <v xml:space="preserve"> </v>
      </c>
      <c r="Q2" s="74" t="str">
        <f t="shared" si="0"/>
        <v xml:space="preserve"> </v>
      </c>
      <c r="R2" s="74" t="str">
        <f t="shared" si="0"/>
        <v xml:space="preserve"> </v>
      </c>
      <c r="S2" s="74" t="str">
        <f t="shared" si="0"/>
        <v xml:space="preserve"> </v>
      </c>
      <c r="T2" s="74" t="str">
        <f t="shared" si="0"/>
        <v xml:space="preserve"> </v>
      </c>
      <c r="U2" s="74" t="str">
        <f t="shared" si="0"/>
        <v xml:space="preserve"> </v>
      </c>
      <c r="V2" s="74" t="str">
        <f t="shared" si="0"/>
        <v xml:space="preserve"> </v>
      </c>
      <c r="W2" s="74" t="str">
        <f t="shared" si="0"/>
        <v xml:space="preserve"> </v>
      </c>
      <c r="X2" s="74" t="str">
        <f t="shared" si="0"/>
        <v xml:space="preserve"> </v>
      </c>
      <c r="Y2" s="74" t="str">
        <f t="shared" si="0"/>
        <v xml:space="preserve"> </v>
      </c>
      <c r="Z2" s="74" t="str">
        <f t="shared" si="0"/>
        <v xml:space="preserve"> </v>
      </c>
      <c r="AA2" s="74" t="str">
        <f t="shared" si="0"/>
        <v xml:space="preserve"> </v>
      </c>
      <c r="AB2" s="74" t="str">
        <f t="shared" si="0"/>
        <v xml:space="preserve"> </v>
      </c>
      <c r="AC2" s="74" t="str">
        <f t="shared" si="0"/>
        <v xml:space="preserve"> </v>
      </c>
      <c r="AD2" s="74" t="str">
        <f t="shared" si="0"/>
        <v xml:space="preserve"> </v>
      </c>
      <c r="AE2" s="74" t="str">
        <f t="shared" si="0"/>
        <v xml:space="preserve"> </v>
      </c>
      <c r="AF2" s="74" t="str">
        <f t="shared" si="0"/>
        <v xml:space="preserve"> </v>
      </c>
      <c r="AG2" s="74" t="str">
        <f t="shared" si="0"/>
        <v xml:space="preserve"> </v>
      </c>
      <c r="AH2" s="74" t="str">
        <f t="shared" si="0"/>
        <v xml:space="preserve"> </v>
      </c>
      <c r="AI2" s="74" t="str">
        <f t="shared" si="0"/>
        <v xml:space="preserve"> </v>
      </c>
      <c r="AJ2" s="74" t="str">
        <f t="shared" si="0"/>
        <v xml:space="preserve"> </v>
      </c>
      <c r="AK2" s="74" t="str">
        <f t="shared" si="0"/>
        <v xml:space="preserve"> </v>
      </c>
      <c r="AL2" s="74" t="str">
        <f t="shared" si="0"/>
        <v xml:space="preserve"> </v>
      </c>
      <c r="AM2" s="74" t="str">
        <f t="shared" si="0"/>
        <v xml:space="preserve"> </v>
      </c>
      <c r="AN2" s="74" t="str">
        <f t="shared" si="0"/>
        <v xml:space="preserve"> </v>
      </c>
      <c r="AO2" s="74" t="str">
        <f t="shared" si="0"/>
        <v xml:space="preserve"> </v>
      </c>
      <c r="AP2" s="74" t="str">
        <f t="shared" si="0"/>
        <v xml:space="preserve"> </v>
      </c>
      <c r="AQ2" s="74" t="str">
        <f t="shared" si="0"/>
        <v xml:space="preserve"> </v>
      </c>
      <c r="AR2" s="74" t="str">
        <f t="shared" si="0"/>
        <v xml:space="preserve"> </v>
      </c>
      <c r="AS2" s="74" t="str">
        <f t="shared" si="0"/>
        <v xml:space="preserve"> </v>
      </c>
    </row>
    <row r="3" spans="1:46">
      <c r="A3" s="74" t="b">
        <f>IF(A1=100,20,IF(A1&gt;80,A1-80,IF(A1&gt;60,A1-60,IF(A1&gt;40,A1-40,IF(A1&gt;20,A1-20,IF(A1&gt;0,A1-0))))))</f>
        <v>0</v>
      </c>
      <c r="B3" s="74" t="b">
        <f t="shared" ref="B3:AS3" si="1">IF(B1=100,20,IF(B1&gt;80,B1-80,IF(B1&gt;60,B1-60,IF(B1&gt;40,B1-40,IF(B1&gt;20,B1-20,IF(B1&gt;0,B1-0))))))</f>
        <v>0</v>
      </c>
      <c r="C3" s="74" t="b">
        <f t="shared" si="1"/>
        <v>0</v>
      </c>
      <c r="D3" s="74" t="b">
        <f t="shared" si="1"/>
        <v>0</v>
      </c>
      <c r="E3" s="74" t="b">
        <f t="shared" si="1"/>
        <v>0</v>
      </c>
      <c r="F3" s="74" t="b">
        <f t="shared" si="1"/>
        <v>0</v>
      </c>
      <c r="G3" s="74" t="b">
        <f t="shared" si="1"/>
        <v>0</v>
      </c>
      <c r="H3" s="74" t="b">
        <f t="shared" si="1"/>
        <v>0</v>
      </c>
      <c r="I3" s="74" t="b">
        <f t="shared" si="1"/>
        <v>0</v>
      </c>
      <c r="J3" s="74" t="b">
        <f t="shared" si="1"/>
        <v>0</v>
      </c>
      <c r="K3" s="74" t="b">
        <f t="shared" si="1"/>
        <v>0</v>
      </c>
      <c r="L3" s="74" t="b">
        <f t="shared" si="1"/>
        <v>0</v>
      </c>
      <c r="M3" s="74" t="b">
        <f t="shared" si="1"/>
        <v>0</v>
      </c>
      <c r="N3" s="74" t="b">
        <f t="shared" si="1"/>
        <v>0</v>
      </c>
      <c r="O3" s="74" t="b">
        <f t="shared" si="1"/>
        <v>0</v>
      </c>
      <c r="P3" s="74" t="b">
        <f t="shared" si="1"/>
        <v>0</v>
      </c>
      <c r="Q3" s="74" t="b">
        <f t="shared" si="1"/>
        <v>0</v>
      </c>
      <c r="R3" s="74" t="b">
        <f t="shared" si="1"/>
        <v>0</v>
      </c>
      <c r="S3" s="74" t="b">
        <f t="shared" si="1"/>
        <v>0</v>
      </c>
      <c r="T3" s="74" t="b">
        <f t="shared" si="1"/>
        <v>0</v>
      </c>
      <c r="U3" s="74" t="b">
        <f t="shared" si="1"/>
        <v>0</v>
      </c>
      <c r="V3" s="74" t="b">
        <f t="shared" si="1"/>
        <v>0</v>
      </c>
      <c r="W3" s="74" t="b">
        <f t="shared" si="1"/>
        <v>0</v>
      </c>
      <c r="X3" s="74" t="b">
        <f t="shared" si="1"/>
        <v>0</v>
      </c>
      <c r="Y3" s="74" t="b">
        <f t="shared" si="1"/>
        <v>0</v>
      </c>
      <c r="Z3" s="74" t="b">
        <f t="shared" si="1"/>
        <v>0</v>
      </c>
      <c r="AA3" s="74" t="b">
        <f t="shared" si="1"/>
        <v>0</v>
      </c>
      <c r="AB3" s="74" t="b">
        <f t="shared" si="1"/>
        <v>0</v>
      </c>
      <c r="AC3" s="74" t="b">
        <f t="shared" si="1"/>
        <v>0</v>
      </c>
      <c r="AD3" s="74" t="b">
        <f t="shared" si="1"/>
        <v>0</v>
      </c>
      <c r="AE3" s="74" t="b">
        <f t="shared" si="1"/>
        <v>0</v>
      </c>
      <c r="AF3" s="74" t="b">
        <f t="shared" si="1"/>
        <v>0</v>
      </c>
      <c r="AG3" s="74" t="b">
        <f t="shared" si="1"/>
        <v>0</v>
      </c>
      <c r="AH3" s="74" t="b">
        <f t="shared" si="1"/>
        <v>0</v>
      </c>
      <c r="AI3" s="74" t="b">
        <f t="shared" si="1"/>
        <v>0</v>
      </c>
      <c r="AJ3" s="74" t="b">
        <f t="shared" si="1"/>
        <v>0</v>
      </c>
      <c r="AK3" s="74" t="b">
        <f t="shared" si="1"/>
        <v>0</v>
      </c>
      <c r="AL3" s="74" t="b">
        <f t="shared" si="1"/>
        <v>0</v>
      </c>
      <c r="AM3" s="74" t="b">
        <f t="shared" si="1"/>
        <v>0</v>
      </c>
      <c r="AN3" s="74" t="b">
        <f t="shared" si="1"/>
        <v>0</v>
      </c>
      <c r="AO3" s="74" t="b">
        <f t="shared" si="1"/>
        <v>0</v>
      </c>
      <c r="AP3" s="74" t="b">
        <f t="shared" si="1"/>
        <v>0</v>
      </c>
      <c r="AQ3" s="74" t="b">
        <f t="shared" si="1"/>
        <v>0</v>
      </c>
      <c r="AR3" s="74" t="b">
        <f t="shared" si="1"/>
        <v>0</v>
      </c>
      <c r="AS3" s="74" t="b">
        <f t="shared" si="1"/>
        <v>0</v>
      </c>
    </row>
    <row r="6" spans="1:46">
      <c r="A6" s="74" t="str">
        <f>IF(A3-0&gt;0,A2+1,A2)</f>
        <v xml:space="preserve"> </v>
      </c>
      <c r="B6" s="74" t="str">
        <f t="shared" ref="B6:AS6" si="2">IF(B3-0&gt;0,B2+1,B2)</f>
        <v xml:space="preserve"> </v>
      </c>
      <c r="C6" s="74" t="str">
        <f t="shared" si="2"/>
        <v xml:space="preserve"> </v>
      </c>
      <c r="D6" s="74" t="str">
        <f t="shared" si="2"/>
        <v xml:space="preserve"> </v>
      </c>
      <c r="E6" s="74" t="str">
        <f t="shared" si="2"/>
        <v xml:space="preserve"> </v>
      </c>
      <c r="F6" s="74" t="str">
        <f t="shared" si="2"/>
        <v xml:space="preserve"> </v>
      </c>
      <c r="G6" s="74" t="str">
        <f t="shared" si="2"/>
        <v xml:space="preserve"> </v>
      </c>
      <c r="H6" s="74" t="str">
        <f t="shared" si="2"/>
        <v xml:space="preserve"> </v>
      </c>
      <c r="I6" s="74" t="str">
        <f t="shared" si="2"/>
        <v xml:space="preserve"> </v>
      </c>
      <c r="J6" s="74" t="str">
        <f t="shared" si="2"/>
        <v xml:space="preserve"> </v>
      </c>
      <c r="K6" s="74" t="str">
        <f t="shared" si="2"/>
        <v xml:space="preserve"> </v>
      </c>
      <c r="L6" s="74" t="str">
        <f t="shared" si="2"/>
        <v xml:space="preserve"> </v>
      </c>
      <c r="M6" s="74" t="str">
        <f t="shared" si="2"/>
        <v xml:space="preserve"> </v>
      </c>
      <c r="N6" s="74" t="str">
        <f t="shared" si="2"/>
        <v xml:space="preserve"> </v>
      </c>
      <c r="O6" s="74" t="str">
        <f t="shared" si="2"/>
        <v xml:space="preserve"> </v>
      </c>
      <c r="P6" s="74" t="str">
        <f t="shared" si="2"/>
        <v xml:space="preserve"> </v>
      </c>
      <c r="Q6" s="74" t="str">
        <f t="shared" si="2"/>
        <v xml:space="preserve"> </v>
      </c>
      <c r="R6" s="74" t="str">
        <f t="shared" si="2"/>
        <v xml:space="preserve"> </v>
      </c>
      <c r="S6" s="74" t="str">
        <f t="shared" si="2"/>
        <v xml:space="preserve"> </v>
      </c>
      <c r="T6" s="74" t="str">
        <f t="shared" si="2"/>
        <v xml:space="preserve"> </v>
      </c>
      <c r="U6" s="74" t="str">
        <f t="shared" si="2"/>
        <v xml:space="preserve"> </v>
      </c>
      <c r="V6" s="74" t="str">
        <f t="shared" si="2"/>
        <v xml:space="preserve"> </v>
      </c>
      <c r="W6" s="74" t="str">
        <f t="shared" si="2"/>
        <v xml:space="preserve"> </v>
      </c>
      <c r="X6" s="74" t="str">
        <f t="shared" si="2"/>
        <v xml:space="preserve"> </v>
      </c>
      <c r="Y6" s="74" t="str">
        <f t="shared" si="2"/>
        <v xml:space="preserve"> </v>
      </c>
      <c r="Z6" s="74" t="str">
        <f t="shared" si="2"/>
        <v xml:space="preserve"> </v>
      </c>
      <c r="AA6" s="74" t="str">
        <f t="shared" si="2"/>
        <v xml:space="preserve"> </v>
      </c>
      <c r="AB6" s="74" t="str">
        <f t="shared" si="2"/>
        <v xml:space="preserve"> </v>
      </c>
      <c r="AC6" s="74" t="str">
        <f t="shared" si="2"/>
        <v xml:space="preserve"> </v>
      </c>
      <c r="AD6" s="74" t="str">
        <f t="shared" si="2"/>
        <v xml:space="preserve"> </v>
      </c>
      <c r="AE6" s="74" t="str">
        <f t="shared" si="2"/>
        <v xml:space="preserve"> </v>
      </c>
      <c r="AF6" s="74" t="str">
        <f t="shared" si="2"/>
        <v xml:space="preserve"> </v>
      </c>
      <c r="AG6" s="74" t="str">
        <f t="shared" si="2"/>
        <v xml:space="preserve"> </v>
      </c>
      <c r="AH6" s="74" t="str">
        <f t="shared" si="2"/>
        <v xml:space="preserve"> </v>
      </c>
      <c r="AI6" s="74" t="str">
        <f t="shared" si="2"/>
        <v xml:space="preserve"> </v>
      </c>
      <c r="AJ6" s="74" t="str">
        <f t="shared" si="2"/>
        <v xml:space="preserve"> </v>
      </c>
      <c r="AK6" s="74" t="str">
        <f t="shared" si="2"/>
        <v xml:space="preserve"> </v>
      </c>
      <c r="AL6" s="74" t="str">
        <f t="shared" si="2"/>
        <v xml:space="preserve"> </v>
      </c>
      <c r="AM6" s="74" t="str">
        <f t="shared" si="2"/>
        <v xml:space="preserve"> </v>
      </c>
      <c r="AN6" s="74" t="str">
        <f t="shared" si="2"/>
        <v xml:space="preserve"> </v>
      </c>
      <c r="AO6" s="74" t="str">
        <f t="shared" si="2"/>
        <v xml:space="preserve"> </v>
      </c>
      <c r="AP6" s="74" t="str">
        <f t="shared" si="2"/>
        <v xml:space="preserve"> </v>
      </c>
      <c r="AQ6" s="74" t="str">
        <f t="shared" si="2"/>
        <v xml:space="preserve"> </v>
      </c>
      <c r="AR6" s="74" t="str">
        <f t="shared" si="2"/>
        <v xml:space="preserve"> </v>
      </c>
      <c r="AS6" s="74" t="str">
        <f t="shared" si="2"/>
        <v xml:space="preserve"> </v>
      </c>
    </row>
    <row r="7" spans="1:46">
      <c r="A7" s="74" t="str">
        <f>IF(A3-1&gt;0,A2+1,A2)</f>
        <v xml:space="preserve"> </v>
      </c>
      <c r="B7" s="74" t="str">
        <f t="shared" ref="B7:AS7" si="3">IF(B3-1&gt;0,B2+1,B2)</f>
        <v xml:space="preserve"> </v>
      </c>
      <c r="C7" s="74" t="str">
        <f t="shared" si="3"/>
        <v xml:space="preserve"> </v>
      </c>
      <c r="D7" s="74" t="str">
        <f t="shared" si="3"/>
        <v xml:space="preserve"> </v>
      </c>
      <c r="E7" s="74" t="str">
        <f t="shared" si="3"/>
        <v xml:space="preserve"> </v>
      </c>
      <c r="F7" s="74" t="str">
        <f t="shared" si="3"/>
        <v xml:space="preserve"> </v>
      </c>
      <c r="G7" s="74" t="str">
        <f t="shared" si="3"/>
        <v xml:space="preserve"> </v>
      </c>
      <c r="H7" s="74" t="str">
        <f t="shared" si="3"/>
        <v xml:space="preserve"> </v>
      </c>
      <c r="I7" s="74" t="str">
        <f t="shared" si="3"/>
        <v xml:space="preserve"> </v>
      </c>
      <c r="J7" s="74" t="str">
        <f t="shared" si="3"/>
        <v xml:space="preserve"> </v>
      </c>
      <c r="K7" s="74" t="str">
        <f t="shared" si="3"/>
        <v xml:space="preserve"> </v>
      </c>
      <c r="L7" s="74" t="str">
        <f t="shared" si="3"/>
        <v xml:space="preserve"> </v>
      </c>
      <c r="M7" s="74" t="str">
        <f t="shared" si="3"/>
        <v xml:space="preserve"> </v>
      </c>
      <c r="N7" s="74" t="str">
        <f t="shared" si="3"/>
        <v xml:space="preserve"> </v>
      </c>
      <c r="O7" s="74" t="str">
        <f t="shared" si="3"/>
        <v xml:space="preserve"> </v>
      </c>
      <c r="P7" s="74" t="str">
        <f t="shared" si="3"/>
        <v xml:space="preserve"> </v>
      </c>
      <c r="Q7" s="74" t="str">
        <f t="shared" si="3"/>
        <v xml:space="preserve"> </v>
      </c>
      <c r="R7" s="74" t="str">
        <f t="shared" si="3"/>
        <v xml:space="preserve"> </v>
      </c>
      <c r="S7" s="74" t="str">
        <f t="shared" si="3"/>
        <v xml:space="preserve"> </v>
      </c>
      <c r="T7" s="74" t="str">
        <f t="shared" si="3"/>
        <v xml:space="preserve"> </v>
      </c>
      <c r="U7" s="74" t="str">
        <f t="shared" si="3"/>
        <v xml:space="preserve"> </v>
      </c>
      <c r="V7" s="74" t="str">
        <f t="shared" si="3"/>
        <v xml:space="preserve"> </v>
      </c>
      <c r="W7" s="74" t="str">
        <f t="shared" si="3"/>
        <v xml:space="preserve"> </v>
      </c>
      <c r="X7" s="74" t="str">
        <f t="shared" si="3"/>
        <v xml:space="preserve"> </v>
      </c>
      <c r="Y7" s="74" t="str">
        <f t="shared" si="3"/>
        <v xml:space="preserve"> </v>
      </c>
      <c r="Z7" s="74" t="str">
        <f t="shared" si="3"/>
        <v xml:space="preserve"> </v>
      </c>
      <c r="AA7" s="74" t="str">
        <f t="shared" si="3"/>
        <v xml:space="preserve"> </v>
      </c>
      <c r="AB7" s="74" t="str">
        <f t="shared" si="3"/>
        <v xml:space="preserve"> </v>
      </c>
      <c r="AC7" s="74" t="str">
        <f t="shared" si="3"/>
        <v xml:space="preserve"> </v>
      </c>
      <c r="AD7" s="74" t="str">
        <f t="shared" si="3"/>
        <v xml:space="preserve"> </v>
      </c>
      <c r="AE7" s="74" t="str">
        <f t="shared" si="3"/>
        <v xml:space="preserve"> </v>
      </c>
      <c r="AF7" s="74" t="str">
        <f t="shared" si="3"/>
        <v xml:space="preserve"> </v>
      </c>
      <c r="AG7" s="74" t="str">
        <f t="shared" si="3"/>
        <v xml:space="preserve"> </v>
      </c>
      <c r="AH7" s="74" t="str">
        <f t="shared" si="3"/>
        <v xml:space="preserve"> </v>
      </c>
      <c r="AI7" s="74" t="str">
        <f t="shared" si="3"/>
        <v xml:space="preserve"> </v>
      </c>
      <c r="AJ7" s="74" t="str">
        <f t="shared" si="3"/>
        <v xml:space="preserve"> </v>
      </c>
      <c r="AK7" s="74" t="str">
        <f t="shared" si="3"/>
        <v xml:space="preserve"> </v>
      </c>
      <c r="AL7" s="74" t="str">
        <f t="shared" si="3"/>
        <v xml:space="preserve"> </v>
      </c>
      <c r="AM7" s="74" t="str">
        <f t="shared" si="3"/>
        <v xml:space="preserve"> </v>
      </c>
      <c r="AN7" s="74" t="str">
        <f t="shared" si="3"/>
        <v xml:space="preserve"> </v>
      </c>
      <c r="AO7" s="74" t="str">
        <f t="shared" si="3"/>
        <v xml:space="preserve"> </v>
      </c>
      <c r="AP7" s="74" t="str">
        <f t="shared" si="3"/>
        <v xml:space="preserve"> </v>
      </c>
      <c r="AQ7" s="74" t="str">
        <f t="shared" si="3"/>
        <v xml:space="preserve"> </v>
      </c>
      <c r="AR7" s="74" t="str">
        <f t="shared" si="3"/>
        <v xml:space="preserve"> </v>
      </c>
      <c r="AS7" s="74" t="str">
        <f t="shared" si="3"/>
        <v xml:space="preserve"> </v>
      </c>
    </row>
    <row r="8" spans="1:46">
      <c r="A8" s="74" t="str">
        <f>IF(A3-2&gt;0,A2+1,A2)</f>
        <v xml:space="preserve"> </v>
      </c>
      <c r="B8" s="74" t="str">
        <f t="shared" ref="B8:AS8" si="4">IF(B3-2&gt;0,B2+1,B2)</f>
        <v xml:space="preserve"> </v>
      </c>
      <c r="C8" s="74" t="str">
        <f t="shared" si="4"/>
        <v xml:space="preserve"> </v>
      </c>
      <c r="D8" s="74" t="str">
        <f t="shared" si="4"/>
        <v xml:space="preserve"> </v>
      </c>
      <c r="E8" s="74" t="str">
        <f t="shared" si="4"/>
        <v xml:space="preserve"> </v>
      </c>
      <c r="F8" s="74" t="str">
        <f t="shared" si="4"/>
        <v xml:space="preserve"> </v>
      </c>
      <c r="G8" s="74" t="str">
        <f t="shared" si="4"/>
        <v xml:space="preserve"> </v>
      </c>
      <c r="H8" s="74" t="str">
        <f t="shared" si="4"/>
        <v xml:space="preserve"> </v>
      </c>
      <c r="I8" s="74" t="str">
        <f t="shared" si="4"/>
        <v xml:space="preserve"> </v>
      </c>
      <c r="J8" s="74" t="str">
        <f t="shared" si="4"/>
        <v xml:space="preserve"> </v>
      </c>
      <c r="K8" s="74" t="str">
        <f t="shared" si="4"/>
        <v xml:space="preserve"> </v>
      </c>
      <c r="L8" s="74" t="str">
        <f t="shared" si="4"/>
        <v xml:space="preserve"> </v>
      </c>
      <c r="M8" s="74" t="str">
        <f t="shared" si="4"/>
        <v xml:space="preserve"> </v>
      </c>
      <c r="N8" s="74" t="str">
        <f t="shared" si="4"/>
        <v xml:space="preserve"> </v>
      </c>
      <c r="O8" s="74" t="str">
        <f t="shared" si="4"/>
        <v xml:space="preserve"> </v>
      </c>
      <c r="P8" s="74" t="str">
        <f t="shared" si="4"/>
        <v xml:space="preserve"> </v>
      </c>
      <c r="Q8" s="74" t="str">
        <f t="shared" si="4"/>
        <v xml:space="preserve"> </v>
      </c>
      <c r="R8" s="74" t="str">
        <f t="shared" si="4"/>
        <v xml:space="preserve"> </v>
      </c>
      <c r="S8" s="74" t="str">
        <f t="shared" si="4"/>
        <v xml:space="preserve"> </v>
      </c>
      <c r="T8" s="74" t="str">
        <f t="shared" si="4"/>
        <v xml:space="preserve"> </v>
      </c>
      <c r="U8" s="74" t="str">
        <f t="shared" si="4"/>
        <v xml:space="preserve"> </v>
      </c>
      <c r="V8" s="74" t="str">
        <f t="shared" si="4"/>
        <v xml:space="preserve"> </v>
      </c>
      <c r="W8" s="74" t="str">
        <f t="shared" si="4"/>
        <v xml:space="preserve"> </v>
      </c>
      <c r="X8" s="74" t="str">
        <f t="shared" si="4"/>
        <v xml:space="preserve"> </v>
      </c>
      <c r="Y8" s="74" t="str">
        <f t="shared" si="4"/>
        <v xml:space="preserve"> </v>
      </c>
      <c r="Z8" s="74" t="str">
        <f t="shared" si="4"/>
        <v xml:space="preserve"> </v>
      </c>
      <c r="AA8" s="74" t="str">
        <f t="shared" si="4"/>
        <v xml:space="preserve"> </v>
      </c>
      <c r="AB8" s="74" t="str">
        <f t="shared" si="4"/>
        <v xml:space="preserve"> </v>
      </c>
      <c r="AC8" s="74" t="str">
        <f t="shared" si="4"/>
        <v xml:space="preserve"> </v>
      </c>
      <c r="AD8" s="74" t="str">
        <f t="shared" si="4"/>
        <v xml:space="preserve"> </v>
      </c>
      <c r="AE8" s="74" t="str">
        <f t="shared" si="4"/>
        <v xml:space="preserve"> </v>
      </c>
      <c r="AF8" s="74" t="str">
        <f t="shared" si="4"/>
        <v xml:space="preserve"> </v>
      </c>
      <c r="AG8" s="74" t="str">
        <f t="shared" si="4"/>
        <v xml:space="preserve"> </v>
      </c>
      <c r="AH8" s="74" t="str">
        <f t="shared" si="4"/>
        <v xml:space="preserve"> </v>
      </c>
      <c r="AI8" s="74" t="str">
        <f t="shared" si="4"/>
        <v xml:space="preserve"> </v>
      </c>
      <c r="AJ8" s="74" t="str">
        <f t="shared" si="4"/>
        <v xml:space="preserve"> </v>
      </c>
      <c r="AK8" s="74" t="str">
        <f t="shared" si="4"/>
        <v xml:space="preserve"> </v>
      </c>
      <c r="AL8" s="74" t="str">
        <f t="shared" si="4"/>
        <v xml:space="preserve"> </v>
      </c>
      <c r="AM8" s="74" t="str">
        <f t="shared" si="4"/>
        <v xml:space="preserve"> </v>
      </c>
      <c r="AN8" s="74" t="str">
        <f t="shared" si="4"/>
        <v xml:space="preserve"> </v>
      </c>
      <c r="AO8" s="74" t="str">
        <f t="shared" si="4"/>
        <v xml:space="preserve"> </v>
      </c>
      <c r="AP8" s="74" t="str">
        <f t="shared" si="4"/>
        <v xml:space="preserve"> </v>
      </c>
      <c r="AQ8" s="74" t="str">
        <f t="shared" si="4"/>
        <v xml:space="preserve"> </v>
      </c>
      <c r="AR8" s="74" t="str">
        <f t="shared" si="4"/>
        <v xml:space="preserve"> </v>
      </c>
      <c r="AS8" s="74" t="str">
        <f t="shared" si="4"/>
        <v xml:space="preserve"> </v>
      </c>
    </row>
    <row r="9" spans="1:46">
      <c r="A9" s="74" t="str">
        <f>IF(A3-13&gt;0,A2+1,A2)</f>
        <v xml:space="preserve"> </v>
      </c>
      <c r="B9" s="74" t="str">
        <f t="shared" ref="B9:AS9" si="5">IF(B3-13&gt;0,B2+1,B2)</f>
        <v xml:space="preserve"> </v>
      </c>
      <c r="C9" s="74" t="str">
        <f t="shared" si="5"/>
        <v xml:space="preserve"> </v>
      </c>
      <c r="D9" s="74" t="str">
        <f t="shared" si="5"/>
        <v xml:space="preserve"> </v>
      </c>
      <c r="E9" s="74" t="str">
        <f t="shared" si="5"/>
        <v xml:space="preserve"> </v>
      </c>
      <c r="F9" s="74" t="str">
        <f t="shared" si="5"/>
        <v xml:space="preserve"> </v>
      </c>
      <c r="G9" s="74" t="str">
        <f t="shared" si="5"/>
        <v xml:space="preserve"> </v>
      </c>
      <c r="H9" s="74" t="str">
        <f t="shared" si="5"/>
        <v xml:space="preserve"> </v>
      </c>
      <c r="I9" s="74" t="str">
        <f t="shared" si="5"/>
        <v xml:space="preserve"> </v>
      </c>
      <c r="J9" s="74" t="str">
        <f t="shared" si="5"/>
        <v xml:space="preserve"> </v>
      </c>
      <c r="K9" s="74" t="str">
        <f t="shared" si="5"/>
        <v xml:space="preserve"> </v>
      </c>
      <c r="L9" s="74" t="str">
        <f t="shared" si="5"/>
        <v xml:space="preserve"> </v>
      </c>
      <c r="M9" s="74" t="str">
        <f t="shared" si="5"/>
        <v xml:space="preserve"> </v>
      </c>
      <c r="N9" s="74" t="str">
        <f t="shared" si="5"/>
        <v xml:space="preserve"> </v>
      </c>
      <c r="O9" s="74" t="str">
        <f t="shared" si="5"/>
        <v xml:space="preserve"> </v>
      </c>
      <c r="P9" s="74" t="str">
        <f t="shared" si="5"/>
        <v xml:space="preserve"> </v>
      </c>
      <c r="Q9" s="74" t="str">
        <f t="shared" si="5"/>
        <v xml:space="preserve"> </v>
      </c>
      <c r="R9" s="74" t="str">
        <f t="shared" si="5"/>
        <v xml:space="preserve"> </v>
      </c>
      <c r="S9" s="74" t="str">
        <f t="shared" si="5"/>
        <v xml:space="preserve"> </v>
      </c>
      <c r="T9" s="74" t="str">
        <f t="shared" si="5"/>
        <v xml:space="preserve"> </v>
      </c>
      <c r="U9" s="74" t="str">
        <f t="shared" si="5"/>
        <v xml:space="preserve"> </v>
      </c>
      <c r="V9" s="74" t="str">
        <f t="shared" si="5"/>
        <v xml:space="preserve"> </v>
      </c>
      <c r="W9" s="74" t="str">
        <f t="shared" si="5"/>
        <v xml:space="preserve"> </v>
      </c>
      <c r="X9" s="74" t="str">
        <f t="shared" si="5"/>
        <v xml:space="preserve"> </v>
      </c>
      <c r="Y9" s="74" t="str">
        <f t="shared" si="5"/>
        <v xml:space="preserve"> </v>
      </c>
      <c r="Z9" s="74" t="str">
        <f t="shared" si="5"/>
        <v xml:space="preserve"> </v>
      </c>
      <c r="AA9" s="74" t="str">
        <f t="shared" si="5"/>
        <v xml:space="preserve"> </v>
      </c>
      <c r="AB9" s="74" t="str">
        <f t="shared" si="5"/>
        <v xml:space="preserve"> </v>
      </c>
      <c r="AC9" s="74" t="str">
        <f t="shared" si="5"/>
        <v xml:space="preserve"> </v>
      </c>
      <c r="AD9" s="74" t="str">
        <f t="shared" si="5"/>
        <v xml:space="preserve"> </v>
      </c>
      <c r="AE9" s="74" t="str">
        <f t="shared" si="5"/>
        <v xml:space="preserve"> </v>
      </c>
      <c r="AF9" s="74" t="str">
        <f t="shared" si="5"/>
        <v xml:space="preserve"> </v>
      </c>
      <c r="AG9" s="74" t="str">
        <f t="shared" si="5"/>
        <v xml:space="preserve"> </v>
      </c>
      <c r="AH9" s="74" t="str">
        <f t="shared" si="5"/>
        <v xml:space="preserve"> </v>
      </c>
      <c r="AI9" s="74" t="str">
        <f t="shared" si="5"/>
        <v xml:space="preserve"> </v>
      </c>
      <c r="AJ9" s="74" t="str">
        <f t="shared" si="5"/>
        <v xml:space="preserve"> </v>
      </c>
      <c r="AK9" s="74" t="str">
        <f t="shared" si="5"/>
        <v xml:space="preserve"> </v>
      </c>
      <c r="AL9" s="74" t="str">
        <f t="shared" si="5"/>
        <v xml:space="preserve"> </v>
      </c>
      <c r="AM9" s="74" t="str">
        <f t="shared" si="5"/>
        <v xml:space="preserve"> </v>
      </c>
      <c r="AN9" s="74" t="str">
        <f t="shared" si="5"/>
        <v xml:space="preserve"> </v>
      </c>
      <c r="AO9" s="74" t="str">
        <f t="shared" si="5"/>
        <v xml:space="preserve"> </v>
      </c>
      <c r="AP9" s="74" t="str">
        <f t="shared" si="5"/>
        <v xml:space="preserve"> </v>
      </c>
      <c r="AQ9" s="74" t="str">
        <f t="shared" si="5"/>
        <v xml:space="preserve"> </v>
      </c>
      <c r="AR9" s="74" t="str">
        <f t="shared" si="5"/>
        <v xml:space="preserve"> </v>
      </c>
      <c r="AS9" s="74" t="str">
        <f t="shared" si="5"/>
        <v xml:space="preserve"> </v>
      </c>
    </row>
    <row r="10" spans="1:46">
      <c r="A10" s="74" t="str">
        <f>IF(A3-4&gt;0,A2+1,A2)</f>
        <v xml:space="preserve"> </v>
      </c>
      <c r="B10" s="74" t="str">
        <f t="shared" ref="B10:AS10" si="6">IF(B3-4&gt;0,B2+1,B2)</f>
        <v xml:space="preserve"> </v>
      </c>
      <c r="C10" s="74" t="str">
        <f t="shared" si="6"/>
        <v xml:space="preserve"> </v>
      </c>
      <c r="D10" s="74" t="str">
        <f t="shared" si="6"/>
        <v xml:space="preserve"> </v>
      </c>
      <c r="E10" s="74" t="str">
        <f t="shared" si="6"/>
        <v xml:space="preserve"> </v>
      </c>
      <c r="F10" s="74" t="str">
        <f t="shared" si="6"/>
        <v xml:space="preserve"> </v>
      </c>
      <c r="G10" s="74" t="str">
        <f t="shared" si="6"/>
        <v xml:space="preserve"> </v>
      </c>
      <c r="H10" s="74" t="str">
        <f t="shared" si="6"/>
        <v xml:space="preserve"> </v>
      </c>
      <c r="I10" s="74" t="str">
        <f t="shared" si="6"/>
        <v xml:space="preserve"> </v>
      </c>
      <c r="J10" s="74" t="str">
        <f t="shared" si="6"/>
        <v xml:space="preserve"> </v>
      </c>
      <c r="K10" s="74" t="str">
        <f t="shared" si="6"/>
        <v xml:space="preserve"> </v>
      </c>
      <c r="L10" s="74" t="str">
        <f t="shared" si="6"/>
        <v xml:space="preserve"> </v>
      </c>
      <c r="M10" s="74" t="str">
        <f t="shared" si="6"/>
        <v xml:space="preserve"> </v>
      </c>
      <c r="N10" s="74" t="str">
        <f t="shared" si="6"/>
        <v xml:space="preserve"> </v>
      </c>
      <c r="O10" s="74" t="str">
        <f t="shared" si="6"/>
        <v xml:space="preserve"> </v>
      </c>
      <c r="P10" s="74" t="str">
        <f t="shared" si="6"/>
        <v xml:space="preserve"> </v>
      </c>
      <c r="Q10" s="74" t="str">
        <f t="shared" si="6"/>
        <v xml:space="preserve"> </v>
      </c>
      <c r="R10" s="74" t="str">
        <f t="shared" si="6"/>
        <v xml:space="preserve"> </v>
      </c>
      <c r="S10" s="74" t="str">
        <f t="shared" si="6"/>
        <v xml:space="preserve"> </v>
      </c>
      <c r="T10" s="74" t="str">
        <f t="shared" si="6"/>
        <v xml:space="preserve"> </v>
      </c>
      <c r="U10" s="74" t="str">
        <f t="shared" si="6"/>
        <v xml:space="preserve"> </v>
      </c>
      <c r="V10" s="74" t="str">
        <f t="shared" si="6"/>
        <v xml:space="preserve"> </v>
      </c>
      <c r="W10" s="74" t="str">
        <f t="shared" si="6"/>
        <v xml:space="preserve"> </v>
      </c>
      <c r="X10" s="74" t="str">
        <f t="shared" si="6"/>
        <v xml:space="preserve"> </v>
      </c>
      <c r="Y10" s="74" t="str">
        <f t="shared" si="6"/>
        <v xml:space="preserve"> </v>
      </c>
      <c r="Z10" s="74" t="str">
        <f t="shared" si="6"/>
        <v xml:space="preserve"> </v>
      </c>
      <c r="AA10" s="74" t="str">
        <f t="shared" si="6"/>
        <v xml:space="preserve"> </v>
      </c>
      <c r="AB10" s="74" t="str">
        <f t="shared" si="6"/>
        <v xml:space="preserve"> </v>
      </c>
      <c r="AC10" s="74" t="str">
        <f t="shared" si="6"/>
        <v xml:space="preserve"> </v>
      </c>
      <c r="AD10" s="74" t="str">
        <f t="shared" si="6"/>
        <v xml:space="preserve"> </v>
      </c>
      <c r="AE10" s="74" t="str">
        <f t="shared" si="6"/>
        <v xml:space="preserve"> </v>
      </c>
      <c r="AF10" s="74" t="str">
        <f t="shared" si="6"/>
        <v xml:space="preserve"> </v>
      </c>
      <c r="AG10" s="74" t="str">
        <f t="shared" si="6"/>
        <v xml:space="preserve"> </v>
      </c>
      <c r="AH10" s="74" t="str">
        <f t="shared" si="6"/>
        <v xml:space="preserve"> </v>
      </c>
      <c r="AI10" s="74" t="str">
        <f t="shared" si="6"/>
        <v xml:space="preserve"> </v>
      </c>
      <c r="AJ10" s="74" t="str">
        <f t="shared" si="6"/>
        <v xml:space="preserve"> </v>
      </c>
      <c r="AK10" s="74" t="str">
        <f t="shared" si="6"/>
        <v xml:space="preserve"> </v>
      </c>
      <c r="AL10" s="74" t="str">
        <f t="shared" si="6"/>
        <v xml:space="preserve"> </v>
      </c>
      <c r="AM10" s="74" t="str">
        <f t="shared" si="6"/>
        <v xml:space="preserve"> </v>
      </c>
      <c r="AN10" s="74" t="str">
        <f t="shared" si="6"/>
        <v xml:space="preserve"> </v>
      </c>
      <c r="AO10" s="74" t="str">
        <f t="shared" si="6"/>
        <v xml:space="preserve"> </v>
      </c>
      <c r="AP10" s="74" t="str">
        <f t="shared" si="6"/>
        <v xml:space="preserve"> </v>
      </c>
      <c r="AQ10" s="74" t="str">
        <f t="shared" si="6"/>
        <v xml:space="preserve"> </v>
      </c>
      <c r="AR10" s="74" t="str">
        <f t="shared" si="6"/>
        <v xml:space="preserve"> </v>
      </c>
      <c r="AS10" s="74" t="str">
        <f t="shared" si="6"/>
        <v xml:space="preserve"> </v>
      </c>
    </row>
    <row r="11" spans="1:46">
      <c r="A11" s="74" t="str">
        <f>IF(A3-17&gt;0,A2+1,A2)</f>
        <v xml:space="preserve"> </v>
      </c>
      <c r="B11" s="74" t="str">
        <f t="shared" ref="B11:AS11" si="7">IF(B3-17&gt;0,B2+1,B2)</f>
        <v xml:space="preserve"> </v>
      </c>
      <c r="C11" s="74" t="str">
        <f t="shared" si="7"/>
        <v xml:space="preserve"> </v>
      </c>
      <c r="D11" s="74" t="str">
        <f t="shared" si="7"/>
        <v xml:space="preserve"> </v>
      </c>
      <c r="E11" s="74" t="str">
        <f t="shared" si="7"/>
        <v xml:space="preserve"> </v>
      </c>
      <c r="F11" s="74" t="str">
        <f t="shared" si="7"/>
        <v xml:space="preserve"> </v>
      </c>
      <c r="G11" s="74" t="str">
        <f t="shared" si="7"/>
        <v xml:space="preserve"> </v>
      </c>
      <c r="H11" s="74" t="str">
        <f t="shared" si="7"/>
        <v xml:space="preserve"> </v>
      </c>
      <c r="I11" s="74" t="str">
        <f t="shared" si="7"/>
        <v xml:space="preserve"> </v>
      </c>
      <c r="J11" s="74" t="str">
        <f t="shared" si="7"/>
        <v xml:space="preserve"> </v>
      </c>
      <c r="K11" s="74" t="str">
        <f t="shared" si="7"/>
        <v xml:space="preserve"> </v>
      </c>
      <c r="L11" s="74" t="str">
        <f t="shared" si="7"/>
        <v xml:space="preserve"> </v>
      </c>
      <c r="M11" s="74" t="str">
        <f t="shared" si="7"/>
        <v xml:space="preserve"> </v>
      </c>
      <c r="N11" s="74" t="str">
        <f t="shared" si="7"/>
        <v xml:space="preserve"> </v>
      </c>
      <c r="O11" s="74" t="str">
        <f t="shared" si="7"/>
        <v xml:space="preserve"> </v>
      </c>
      <c r="P11" s="74" t="str">
        <f t="shared" si="7"/>
        <v xml:space="preserve"> </v>
      </c>
      <c r="Q11" s="74" t="str">
        <f t="shared" si="7"/>
        <v xml:space="preserve"> </v>
      </c>
      <c r="R11" s="74" t="str">
        <f t="shared" si="7"/>
        <v xml:space="preserve"> </v>
      </c>
      <c r="S11" s="74" t="str">
        <f t="shared" si="7"/>
        <v xml:space="preserve"> </v>
      </c>
      <c r="T11" s="74" t="str">
        <f t="shared" si="7"/>
        <v xml:space="preserve"> </v>
      </c>
      <c r="U11" s="74" t="str">
        <f t="shared" si="7"/>
        <v xml:space="preserve"> </v>
      </c>
      <c r="V11" s="74" t="str">
        <f t="shared" si="7"/>
        <v xml:space="preserve"> </v>
      </c>
      <c r="W11" s="74" t="str">
        <f t="shared" si="7"/>
        <v xml:space="preserve"> </v>
      </c>
      <c r="X11" s="74" t="str">
        <f t="shared" si="7"/>
        <v xml:space="preserve"> </v>
      </c>
      <c r="Y11" s="74" t="str">
        <f t="shared" si="7"/>
        <v xml:space="preserve"> </v>
      </c>
      <c r="Z11" s="74" t="str">
        <f t="shared" si="7"/>
        <v xml:space="preserve"> </v>
      </c>
      <c r="AA11" s="74" t="str">
        <f t="shared" si="7"/>
        <v xml:space="preserve"> </v>
      </c>
      <c r="AB11" s="74" t="str">
        <f t="shared" si="7"/>
        <v xml:space="preserve"> </v>
      </c>
      <c r="AC11" s="74" t="str">
        <f t="shared" si="7"/>
        <v xml:space="preserve"> </v>
      </c>
      <c r="AD11" s="74" t="str">
        <f t="shared" si="7"/>
        <v xml:space="preserve"> </v>
      </c>
      <c r="AE11" s="74" t="str">
        <f t="shared" si="7"/>
        <v xml:space="preserve"> </v>
      </c>
      <c r="AF11" s="74" t="str">
        <f t="shared" si="7"/>
        <v xml:space="preserve"> </v>
      </c>
      <c r="AG11" s="74" t="str">
        <f t="shared" si="7"/>
        <v xml:space="preserve"> </v>
      </c>
      <c r="AH11" s="74" t="str">
        <f t="shared" si="7"/>
        <v xml:space="preserve"> </v>
      </c>
      <c r="AI11" s="74" t="str">
        <f t="shared" si="7"/>
        <v xml:space="preserve"> </v>
      </c>
      <c r="AJ11" s="74" t="str">
        <f t="shared" si="7"/>
        <v xml:space="preserve"> </v>
      </c>
      <c r="AK11" s="74" t="str">
        <f t="shared" si="7"/>
        <v xml:space="preserve"> </v>
      </c>
      <c r="AL11" s="74" t="str">
        <f t="shared" si="7"/>
        <v xml:space="preserve"> </v>
      </c>
      <c r="AM11" s="74" t="str">
        <f t="shared" si="7"/>
        <v xml:space="preserve"> </v>
      </c>
      <c r="AN11" s="74" t="str">
        <f t="shared" si="7"/>
        <v xml:space="preserve"> </v>
      </c>
      <c r="AO11" s="74" t="str">
        <f t="shared" si="7"/>
        <v xml:space="preserve"> </v>
      </c>
      <c r="AP11" s="74" t="str">
        <f t="shared" si="7"/>
        <v xml:space="preserve"> </v>
      </c>
      <c r="AQ11" s="74" t="str">
        <f t="shared" si="7"/>
        <v xml:space="preserve"> </v>
      </c>
      <c r="AR11" s="74" t="str">
        <f t="shared" si="7"/>
        <v xml:space="preserve"> </v>
      </c>
      <c r="AS11" s="74" t="str">
        <f t="shared" si="7"/>
        <v xml:space="preserve"> </v>
      </c>
    </row>
    <row r="12" spans="1:46">
      <c r="A12" s="74" t="str">
        <f>IF(A3-6&gt;0,A2+1,A2)</f>
        <v xml:space="preserve"> </v>
      </c>
      <c r="B12" s="74" t="str">
        <f t="shared" ref="B12:AS12" si="8">IF(B3-6&gt;0,B2+1,B2)</f>
        <v xml:space="preserve"> </v>
      </c>
      <c r="C12" s="74" t="str">
        <f t="shared" si="8"/>
        <v xml:space="preserve"> </v>
      </c>
      <c r="D12" s="74" t="str">
        <f t="shared" si="8"/>
        <v xml:space="preserve"> </v>
      </c>
      <c r="E12" s="74" t="str">
        <f t="shared" si="8"/>
        <v xml:space="preserve"> </v>
      </c>
      <c r="F12" s="74" t="str">
        <f t="shared" si="8"/>
        <v xml:space="preserve"> </v>
      </c>
      <c r="G12" s="74" t="str">
        <f t="shared" si="8"/>
        <v xml:space="preserve"> </v>
      </c>
      <c r="H12" s="74" t="str">
        <f t="shared" si="8"/>
        <v xml:space="preserve"> </v>
      </c>
      <c r="I12" s="74" t="str">
        <f t="shared" si="8"/>
        <v xml:space="preserve"> </v>
      </c>
      <c r="J12" s="74" t="str">
        <f t="shared" si="8"/>
        <v xml:space="preserve"> </v>
      </c>
      <c r="K12" s="74" t="str">
        <f t="shared" si="8"/>
        <v xml:space="preserve"> </v>
      </c>
      <c r="L12" s="74" t="str">
        <f t="shared" si="8"/>
        <v xml:space="preserve"> </v>
      </c>
      <c r="M12" s="74" t="str">
        <f t="shared" si="8"/>
        <v xml:space="preserve"> </v>
      </c>
      <c r="N12" s="74" t="str">
        <f t="shared" si="8"/>
        <v xml:space="preserve"> </v>
      </c>
      <c r="O12" s="74" t="str">
        <f t="shared" si="8"/>
        <v xml:space="preserve"> </v>
      </c>
      <c r="P12" s="74" t="str">
        <f t="shared" si="8"/>
        <v xml:space="preserve"> </v>
      </c>
      <c r="Q12" s="74" t="str">
        <f t="shared" si="8"/>
        <v xml:space="preserve"> </v>
      </c>
      <c r="R12" s="74" t="str">
        <f t="shared" si="8"/>
        <v xml:space="preserve"> </v>
      </c>
      <c r="S12" s="74" t="str">
        <f t="shared" si="8"/>
        <v xml:space="preserve"> </v>
      </c>
      <c r="T12" s="74" t="str">
        <f t="shared" si="8"/>
        <v xml:space="preserve"> </v>
      </c>
      <c r="U12" s="74" t="str">
        <f t="shared" si="8"/>
        <v xml:space="preserve"> </v>
      </c>
      <c r="V12" s="74" t="str">
        <f t="shared" si="8"/>
        <v xml:space="preserve"> </v>
      </c>
      <c r="W12" s="74" t="str">
        <f t="shared" si="8"/>
        <v xml:space="preserve"> </v>
      </c>
      <c r="X12" s="74" t="str">
        <f t="shared" si="8"/>
        <v xml:space="preserve"> </v>
      </c>
      <c r="Y12" s="74" t="str">
        <f t="shared" si="8"/>
        <v xml:space="preserve"> </v>
      </c>
      <c r="Z12" s="74" t="str">
        <f t="shared" si="8"/>
        <v xml:space="preserve"> </v>
      </c>
      <c r="AA12" s="74" t="str">
        <f t="shared" si="8"/>
        <v xml:space="preserve"> </v>
      </c>
      <c r="AB12" s="74" t="str">
        <f t="shared" si="8"/>
        <v xml:space="preserve"> </v>
      </c>
      <c r="AC12" s="74" t="str">
        <f t="shared" si="8"/>
        <v xml:space="preserve"> </v>
      </c>
      <c r="AD12" s="74" t="str">
        <f t="shared" si="8"/>
        <v xml:space="preserve"> </v>
      </c>
      <c r="AE12" s="74" t="str">
        <f t="shared" si="8"/>
        <v xml:space="preserve"> </v>
      </c>
      <c r="AF12" s="74" t="str">
        <f t="shared" si="8"/>
        <v xml:space="preserve"> </v>
      </c>
      <c r="AG12" s="74" t="str">
        <f t="shared" si="8"/>
        <v xml:space="preserve"> </v>
      </c>
      <c r="AH12" s="74" t="str">
        <f t="shared" si="8"/>
        <v xml:space="preserve"> </v>
      </c>
      <c r="AI12" s="74" t="str">
        <f t="shared" si="8"/>
        <v xml:space="preserve"> </v>
      </c>
      <c r="AJ12" s="74" t="str">
        <f t="shared" si="8"/>
        <v xml:space="preserve"> </v>
      </c>
      <c r="AK12" s="74" t="str">
        <f t="shared" si="8"/>
        <v xml:space="preserve"> </v>
      </c>
      <c r="AL12" s="74" t="str">
        <f t="shared" si="8"/>
        <v xml:space="preserve"> </v>
      </c>
      <c r="AM12" s="74" t="str">
        <f t="shared" si="8"/>
        <v xml:space="preserve"> </v>
      </c>
      <c r="AN12" s="74" t="str">
        <f t="shared" si="8"/>
        <v xml:space="preserve"> </v>
      </c>
      <c r="AO12" s="74" t="str">
        <f t="shared" si="8"/>
        <v xml:space="preserve"> </v>
      </c>
      <c r="AP12" s="74" t="str">
        <f t="shared" si="8"/>
        <v xml:space="preserve"> </v>
      </c>
      <c r="AQ12" s="74" t="str">
        <f t="shared" si="8"/>
        <v xml:space="preserve"> </v>
      </c>
      <c r="AR12" s="74" t="str">
        <f t="shared" si="8"/>
        <v xml:space="preserve"> </v>
      </c>
      <c r="AS12" s="74" t="str">
        <f t="shared" si="8"/>
        <v xml:space="preserve"> </v>
      </c>
    </row>
    <row r="14" spans="1:46">
      <c r="A14" s="74" t="str">
        <f>IF(A3-7&gt;0,A2+1,A2)</f>
        <v xml:space="preserve"> </v>
      </c>
      <c r="B14" s="74" t="str">
        <f t="shared" ref="B14:AS14" si="9">IF(B3-7&gt;0,B2+1,B2)</f>
        <v xml:space="preserve"> </v>
      </c>
      <c r="C14" s="74" t="str">
        <f t="shared" si="9"/>
        <v xml:space="preserve"> </v>
      </c>
      <c r="D14" s="74" t="str">
        <f t="shared" si="9"/>
        <v xml:space="preserve"> </v>
      </c>
      <c r="E14" s="74" t="str">
        <f t="shared" si="9"/>
        <v xml:space="preserve"> </v>
      </c>
      <c r="F14" s="74" t="str">
        <f t="shared" si="9"/>
        <v xml:space="preserve"> </v>
      </c>
      <c r="G14" s="74" t="str">
        <f t="shared" si="9"/>
        <v xml:space="preserve"> </v>
      </c>
      <c r="H14" s="74" t="str">
        <f t="shared" si="9"/>
        <v xml:space="preserve"> </v>
      </c>
      <c r="I14" s="74" t="str">
        <f t="shared" si="9"/>
        <v xml:space="preserve"> </v>
      </c>
      <c r="J14" s="74" t="str">
        <f t="shared" si="9"/>
        <v xml:space="preserve"> </v>
      </c>
      <c r="K14" s="74" t="str">
        <f t="shared" si="9"/>
        <v xml:space="preserve"> </v>
      </c>
      <c r="L14" s="74" t="str">
        <f t="shared" si="9"/>
        <v xml:space="preserve"> </v>
      </c>
      <c r="M14" s="74" t="str">
        <f t="shared" si="9"/>
        <v xml:space="preserve"> </v>
      </c>
      <c r="N14" s="74" t="str">
        <f t="shared" si="9"/>
        <v xml:space="preserve"> </v>
      </c>
      <c r="O14" s="74" t="str">
        <f t="shared" si="9"/>
        <v xml:space="preserve"> </v>
      </c>
      <c r="P14" s="74" t="str">
        <f t="shared" si="9"/>
        <v xml:space="preserve"> </v>
      </c>
      <c r="Q14" s="74" t="str">
        <f t="shared" si="9"/>
        <v xml:space="preserve"> </v>
      </c>
      <c r="R14" s="74" t="str">
        <f t="shared" si="9"/>
        <v xml:space="preserve"> </v>
      </c>
      <c r="S14" s="74" t="str">
        <f t="shared" si="9"/>
        <v xml:space="preserve"> </v>
      </c>
      <c r="T14" s="74" t="str">
        <f t="shared" si="9"/>
        <v xml:space="preserve"> </v>
      </c>
      <c r="U14" s="74" t="str">
        <f t="shared" si="9"/>
        <v xml:space="preserve"> </v>
      </c>
      <c r="V14" s="74" t="str">
        <f t="shared" si="9"/>
        <v xml:space="preserve"> </v>
      </c>
      <c r="W14" s="74" t="str">
        <f t="shared" si="9"/>
        <v xml:space="preserve"> </v>
      </c>
      <c r="X14" s="74" t="str">
        <f t="shared" si="9"/>
        <v xml:space="preserve"> </v>
      </c>
      <c r="Y14" s="74" t="str">
        <f t="shared" si="9"/>
        <v xml:space="preserve"> </v>
      </c>
      <c r="Z14" s="74" t="str">
        <f t="shared" si="9"/>
        <v xml:space="preserve"> </v>
      </c>
      <c r="AA14" s="74" t="str">
        <f t="shared" si="9"/>
        <v xml:space="preserve"> </v>
      </c>
      <c r="AB14" s="74" t="str">
        <f t="shared" si="9"/>
        <v xml:space="preserve"> </v>
      </c>
      <c r="AC14" s="74" t="str">
        <f t="shared" si="9"/>
        <v xml:space="preserve"> </v>
      </c>
      <c r="AD14" s="74" t="str">
        <f t="shared" si="9"/>
        <v xml:space="preserve"> </v>
      </c>
      <c r="AE14" s="74" t="str">
        <f t="shared" si="9"/>
        <v xml:space="preserve"> </v>
      </c>
      <c r="AF14" s="74" t="str">
        <f t="shared" si="9"/>
        <v xml:space="preserve"> </v>
      </c>
      <c r="AG14" s="74" t="str">
        <f t="shared" si="9"/>
        <v xml:space="preserve"> </v>
      </c>
      <c r="AH14" s="74" t="str">
        <f t="shared" si="9"/>
        <v xml:space="preserve"> </v>
      </c>
      <c r="AI14" s="74" t="str">
        <f t="shared" si="9"/>
        <v xml:space="preserve"> </v>
      </c>
      <c r="AJ14" s="74" t="str">
        <f t="shared" si="9"/>
        <v xml:space="preserve"> </v>
      </c>
      <c r="AK14" s="74" t="str">
        <f t="shared" si="9"/>
        <v xml:space="preserve"> </v>
      </c>
      <c r="AL14" s="74" t="str">
        <f t="shared" si="9"/>
        <v xml:space="preserve"> </v>
      </c>
      <c r="AM14" s="74" t="str">
        <f t="shared" si="9"/>
        <v xml:space="preserve"> </v>
      </c>
      <c r="AN14" s="74" t="str">
        <f t="shared" si="9"/>
        <v xml:space="preserve"> </v>
      </c>
      <c r="AO14" s="74" t="str">
        <f t="shared" si="9"/>
        <v xml:space="preserve"> </v>
      </c>
      <c r="AP14" s="74" t="str">
        <f t="shared" si="9"/>
        <v xml:space="preserve"> </v>
      </c>
      <c r="AQ14" s="74" t="str">
        <f t="shared" si="9"/>
        <v xml:space="preserve"> </v>
      </c>
      <c r="AR14" s="74" t="str">
        <f t="shared" si="9"/>
        <v xml:space="preserve"> </v>
      </c>
      <c r="AS14" s="74" t="str">
        <f t="shared" si="9"/>
        <v xml:space="preserve"> </v>
      </c>
    </row>
    <row r="15" spans="1:46">
      <c r="A15" s="74" t="str">
        <f>IF(A3-8&gt;0,A2+1,A2)</f>
        <v xml:space="preserve"> </v>
      </c>
      <c r="B15" s="74" t="str">
        <f t="shared" ref="B15:AS15" si="10">IF(B3-8&gt;0,B2+1,B2)</f>
        <v xml:space="preserve"> </v>
      </c>
      <c r="C15" s="74" t="str">
        <f t="shared" si="10"/>
        <v xml:space="preserve"> </v>
      </c>
      <c r="D15" s="74" t="str">
        <f t="shared" si="10"/>
        <v xml:space="preserve"> </v>
      </c>
      <c r="E15" s="74" t="str">
        <f t="shared" si="10"/>
        <v xml:space="preserve"> </v>
      </c>
      <c r="F15" s="74" t="str">
        <f t="shared" si="10"/>
        <v xml:space="preserve"> </v>
      </c>
      <c r="G15" s="74" t="str">
        <f t="shared" si="10"/>
        <v xml:space="preserve"> </v>
      </c>
      <c r="H15" s="74" t="str">
        <f t="shared" si="10"/>
        <v xml:space="preserve"> </v>
      </c>
      <c r="I15" s="74" t="str">
        <f t="shared" si="10"/>
        <v xml:space="preserve"> </v>
      </c>
      <c r="J15" s="74" t="str">
        <f t="shared" si="10"/>
        <v xml:space="preserve"> </v>
      </c>
      <c r="K15" s="74" t="str">
        <f t="shared" si="10"/>
        <v xml:space="preserve"> </v>
      </c>
      <c r="L15" s="74" t="str">
        <f t="shared" si="10"/>
        <v xml:space="preserve"> </v>
      </c>
      <c r="M15" s="74" t="str">
        <f t="shared" si="10"/>
        <v xml:space="preserve"> </v>
      </c>
      <c r="N15" s="74" t="str">
        <f t="shared" si="10"/>
        <v xml:space="preserve"> </v>
      </c>
      <c r="O15" s="74" t="str">
        <f t="shared" si="10"/>
        <v xml:space="preserve"> </v>
      </c>
      <c r="P15" s="74" t="str">
        <f t="shared" si="10"/>
        <v xml:space="preserve"> </v>
      </c>
      <c r="Q15" s="74" t="str">
        <f t="shared" si="10"/>
        <v xml:space="preserve"> </v>
      </c>
      <c r="R15" s="74" t="str">
        <f t="shared" si="10"/>
        <v xml:space="preserve"> </v>
      </c>
      <c r="S15" s="74" t="str">
        <f t="shared" si="10"/>
        <v xml:space="preserve"> </v>
      </c>
      <c r="T15" s="74" t="str">
        <f t="shared" si="10"/>
        <v xml:space="preserve"> </v>
      </c>
      <c r="U15" s="74" t="str">
        <f t="shared" si="10"/>
        <v xml:space="preserve"> </v>
      </c>
      <c r="V15" s="74" t="str">
        <f t="shared" si="10"/>
        <v xml:space="preserve"> </v>
      </c>
      <c r="W15" s="74" t="str">
        <f t="shared" si="10"/>
        <v xml:space="preserve"> </v>
      </c>
      <c r="X15" s="74" t="str">
        <f t="shared" si="10"/>
        <v xml:space="preserve"> </v>
      </c>
      <c r="Y15" s="74" t="str">
        <f t="shared" si="10"/>
        <v xml:space="preserve"> </v>
      </c>
      <c r="Z15" s="74" t="str">
        <f t="shared" si="10"/>
        <v xml:space="preserve"> </v>
      </c>
      <c r="AA15" s="74" t="str">
        <f t="shared" si="10"/>
        <v xml:space="preserve"> </v>
      </c>
      <c r="AB15" s="74" t="str">
        <f t="shared" si="10"/>
        <v xml:space="preserve"> </v>
      </c>
      <c r="AC15" s="74" t="str">
        <f t="shared" si="10"/>
        <v xml:space="preserve"> </v>
      </c>
      <c r="AD15" s="74" t="str">
        <f t="shared" si="10"/>
        <v xml:space="preserve"> </v>
      </c>
      <c r="AE15" s="74" t="str">
        <f t="shared" si="10"/>
        <v xml:space="preserve"> </v>
      </c>
      <c r="AF15" s="74" t="str">
        <f t="shared" si="10"/>
        <v xml:space="preserve"> </v>
      </c>
      <c r="AG15" s="74" t="str">
        <f t="shared" si="10"/>
        <v xml:space="preserve"> </v>
      </c>
      <c r="AH15" s="74" t="str">
        <f t="shared" si="10"/>
        <v xml:space="preserve"> </v>
      </c>
      <c r="AI15" s="74" t="str">
        <f t="shared" si="10"/>
        <v xml:space="preserve"> </v>
      </c>
      <c r="AJ15" s="74" t="str">
        <f t="shared" si="10"/>
        <v xml:space="preserve"> </v>
      </c>
      <c r="AK15" s="74" t="str">
        <f t="shared" si="10"/>
        <v xml:space="preserve"> </v>
      </c>
      <c r="AL15" s="74" t="str">
        <f t="shared" si="10"/>
        <v xml:space="preserve"> </v>
      </c>
      <c r="AM15" s="74" t="str">
        <f t="shared" si="10"/>
        <v xml:space="preserve"> </v>
      </c>
      <c r="AN15" s="74" t="str">
        <f t="shared" si="10"/>
        <v xml:space="preserve"> </v>
      </c>
      <c r="AO15" s="74" t="str">
        <f t="shared" si="10"/>
        <v xml:space="preserve"> </v>
      </c>
      <c r="AP15" s="74" t="str">
        <f t="shared" si="10"/>
        <v xml:space="preserve"> </v>
      </c>
      <c r="AQ15" s="74" t="str">
        <f t="shared" si="10"/>
        <v xml:space="preserve"> </v>
      </c>
      <c r="AR15" s="74" t="str">
        <f t="shared" si="10"/>
        <v xml:space="preserve"> </v>
      </c>
      <c r="AS15" s="74" t="str">
        <f t="shared" si="10"/>
        <v xml:space="preserve"> </v>
      </c>
    </row>
    <row r="16" spans="1:46">
      <c r="A16" s="74" t="str">
        <f>IF(A3-9&gt;0,A2+1,A2)</f>
        <v xml:space="preserve"> </v>
      </c>
      <c r="B16" s="74" t="str">
        <f t="shared" ref="B16:AS16" si="11">IF(B3-9&gt;0,B2+1,B2)</f>
        <v xml:space="preserve"> </v>
      </c>
      <c r="C16" s="74" t="str">
        <f t="shared" si="11"/>
        <v xml:space="preserve"> </v>
      </c>
      <c r="D16" s="74" t="str">
        <f t="shared" si="11"/>
        <v xml:space="preserve"> </v>
      </c>
      <c r="E16" s="74" t="str">
        <f t="shared" si="11"/>
        <v xml:space="preserve"> </v>
      </c>
      <c r="F16" s="74" t="str">
        <f t="shared" si="11"/>
        <v xml:space="preserve"> </v>
      </c>
      <c r="G16" s="74" t="str">
        <f t="shared" si="11"/>
        <v xml:space="preserve"> </v>
      </c>
      <c r="H16" s="74" t="str">
        <f t="shared" si="11"/>
        <v xml:space="preserve"> </v>
      </c>
      <c r="I16" s="74" t="str">
        <f t="shared" si="11"/>
        <v xml:space="preserve"> </v>
      </c>
      <c r="J16" s="74" t="str">
        <f t="shared" si="11"/>
        <v xml:space="preserve"> </v>
      </c>
      <c r="K16" s="74" t="str">
        <f t="shared" si="11"/>
        <v xml:space="preserve"> </v>
      </c>
      <c r="L16" s="74" t="str">
        <f t="shared" si="11"/>
        <v xml:space="preserve"> </v>
      </c>
      <c r="M16" s="74" t="str">
        <f t="shared" si="11"/>
        <v xml:space="preserve"> </v>
      </c>
      <c r="N16" s="74" t="str">
        <f t="shared" si="11"/>
        <v xml:space="preserve"> </v>
      </c>
      <c r="O16" s="74" t="str">
        <f t="shared" si="11"/>
        <v xml:space="preserve"> </v>
      </c>
      <c r="P16" s="74" t="str">
        <f t="shared" si="11"/>
        <v xml:space="preserve"> </v>
      </c>
      <c r="Q16" s="74" t="str">
        <f t="shared" si="11"/>
        <v xml:space="preserve"> </v>
      </c>
      <c r="R16" s="74" t="str">
        <f t="shared" si="11"/>
        <v xml:space="preserve"> </v>
      </c>
      <c r="S16" s="74" t="str">
        <f t="shared" si="11"/>
        <v xml:space="preserve"> </v>
      </c>
      <c r="T16" s="74" t="str">
        <f t="shared" si="11"/>
        <v xml:space="preserve"> </v>
      </c>
      <c r="U16" s="74" t="str">
        <f t="shared" si="11"/>
        <v xml:space="preserve"> </v>
      </c>
      <c r="V16" s="74" t="str">
        <f t="shared" si="11"/>
        <v xml:space="preserve"> </v>
      </c>
      <c r="W16" s="74" t="str">
        <f t="shared" si="11"/>
        <v xml:space="preserve"> </v>
      </c>
      <c r="X16" s="74" t="str">
        <f t="shared" si="11"/>
        <v xml:space="preserve"> </v>
      </c>
      <c r="Y16" s="74" t="str">
        <f t="shared" si="11"/>
        <v xml:space="preserve"> </v>
      </c>
      <c r="Z16" s="74" t="str">
        <f t="shared" si="11"/>
        <v xml:space="preserve"> </v>
      </c>
      <c r="AA16" s="74" t="str">
        <f t="shared" si="11"/>
        <v xml:space="preserve"> </v>
      </c>
      <c r="AB16" s="74" t="str">
        <f t="shared" si="11"/>
        <v xml:space="preserve"> </v>
      </c>
      <c r="AC16" s="74" t="str">
        <f t="shared" si="11"/>
        <v xml:space="preserve"> </v>
      </c>
      <c r="AD16" s="74" t="str">
        <f t="shared" si="11"/>
        <v xml:space="preserve"> </v>
      </c>
      <c r="AE16" s="74" t="str">
        <f t="shared" si="11"/>
        <v xml:space="preserve"> </v>
      </c>
      <c r="AF16" s="74" t="str">
        <f t="shared" si="11"/>
        <v xml:space="preserve"> </v>
      </c>
      <c r="AG16" s="74" t="str">
        <f t="shared" si="11"/>
        <v xml:space="preserve"> </v>
      </c>
      <c r="AH16" s="74" t="str">
        <f t="shared" si="11"/>
        <v xml:space="preserve"> </v>
      </c>
      <c r="AI16" s="74" t="str">
        <f t="shared" si="11"/>
        <v xml:space="preserve"> </v>
      </c>
      <c r="AJ16" s="74" t="str">
        <f t="shared" si="11"/>
        <v xml:space="preserve"> </v>
      </c>
      <c r="AK16" s="74" t="str">
        <f t="shared" si="11"/>
        <v xml:space="preserve"> </v>
      </c>
      <c r="AL16" s="74" t="str">
        <f t="shared" si="11"/>
        <v xml:space="preserve"> </v>
      </c>
      <c r="AM16" s="74" t="str">
        <f t="shared" si="11"/>
        <v xml:space="preserve"> </v>
      </c>
      <c r="AN16" s="74" t="str">
        <f t="shared" si="11"/>
        <v xml:space="preserve"> </v>
      </c>
      <c r="AO16" s="74" t="str">
        <f t="shared" si="11"/>
        <v xml:space="preserve"> </v>
      </c>
      <c r="AP16" s="74" t="str">
        <f t="shared" si="11"/>
        <v xml:space="preserve"> </v>
      </c>
      <c r="AQ16" s="74" t="str">
        <f t="shared" si="11"/>
        <v xml:space="preserve"> </v>
      </c>
      <c r="AR16" s="74" t="str">
        <f t="shared" si="11"/>
        <v xml:space="preserve"> </v>
      </c>
      <c r="AS16" s="74" t="str">
        <f t="shared" si="11"/>
        <v xml:space="preserve"> </v>
      </c>
    </row>
    <row r="17" spans="1:45">
      <c r="A17" s="74" t="str">
        <f>IF(A3-10&gt;0,A2+1,A2)</f>
        <v xml:space="preserve"> </v>
      </c>
      <c r="B17" s="74" t="str">
        <f t="shared" ref="B17:AS17" si="12">IF(B3-10&gt;0,B2+1,B2)</f>
        <v xml:space="preserve"> </v>
      </c>
      <c r="C17" s="74" t="str">
        <f t="shared" si="12"/>
        <v xml:space="preserve"> </v>
      </c>
      <c r="D17" s="74" t="str">
        <f t="shared" si="12"/>
        <v xml:space="preserve"> </v>
      </c>
      <c r="E17" s="74" t="str">
        <f t="shared" si="12"/>
        <v xml:space="preserve"> </v>
      </c>
      <c r="F17" s="74" t="str">
        <f t="shared" si="12"/>
        <v xml:space="preserve"> </v>
      </c>
      <c r="G17" s="74" t="str">
        <f t="shared" si="12"/>
        <v xml:space="preserve"> </v>
      </c>
      <c r="H17" s="74" t="str">
        <f t="shared" si="12"/>
        <v xml:space="preserve"> </v>
      </c>
      <c r="I17" s="74" t="str">
        <f t="shared" si="12"/>
        <v xml:space="preserve"> </v>
      </c>
      <c r="J17" s="74" t="str">
        <f t="shared" si="12"/>
        <v xml:space="preserve"> </v>
      </c>
      <c r="K17" s="74" t="str">
        <f t="shared" si="12"/>
        <v xml:space="preserve"> </v>
      </c>
      <c r="L17" s="74" t="str">
        <f t="shared" si="12"/>
        <v xml:space="preserve"> </v>
      </c>
      <c r="M17" s="74" t="str">
        <f t="shared" si="12"/>
        <v xml:space="preserve"> </v>
      </c>
      <c r="N17" s="74" t="str">
        <f t="shared" si="12"/>
        <v xml:space="preserve"> </v>
      </c>
      <c r="O17" s="74" t="str">
        <f t="shared" si="12"/>
        <v xml:space="preserve"> </v>
      </c>
      <c r="P17" s="74" t="str">
        <f t="shared" si="12"/>
        <v xml:space="preserve"> </v>
      </c>
      <c r="Q17" s="74" t="str">
        <f t="shared" si="12"/>
        <v xml:space="preserve"> </v>
      </c>
      <c r="R17" s="74" t="str">
        <f t="shared" si="12"/>
        <v xml:space="preserve"> </v>
      </c>
      <c r="S17" s="74" t="str">
        <f t="shared" si="12"/>
        <v xml:space="preserve"> </v>
      </c>
      <c r="T17" s="74" t="str">
        <f t="shared" si="12"/>
        <v xml:space="preserve"> </v>
      </c>
      <c r="U17" s="74" t="str">
        <f t="shared" si="12"/>
        <v xml:space="preserve"> </v>
      </c>
      <c r="V17" s="74" t="str">
        <f t="shared" si="12"/>
        <v xml:space="preserve"> </v>
      </c>
      <c r="W17" s="74" t="str">
        <f t="shared" si="12"/>
        <v xml:space="preserve"> </v>
      </c>
      <c r="X17" s="74" t="str">
        <f t="shared" si="12"/>
        <v xml:space="preserve"> </v>
      </c>
      <c r="Y17" s="74" t="str">
        <f t="shared" si="12"/>
        <v xml:space="preserve"> </v>
      </c>
      <c r="Z17" s="74" t="str">
        <f t="shared" si="12"/>
        <v xml:space="preserve"> </v>
      </c>
      <c r="AA17" s="74" t="str">
        <f t="shared" si="12"/>
        <v xml:space="preserve"> </v>
      </c>
      <c r="AB17" s="74" t="str">
        <f t="shared" si="12"/>
        <v xml:space="preserve"> </v>
      </c>
      <c r="AC17" s="74" t="str">
        <f t="shared" si="12"/>
        <v xml:space="preserve"> </v>
      </c>
      <c r="AD17" s="74" t="str">
        <f t="shared" si="12"/>
        <v xml:space="preserve"> </v>
      </c>
      <c r="AE17" s="74" t="str">
        <f t="shared" si="12"/>
        <v xml:space="preserve"> </v>
      </c>
      <c r="AF17" s="74" t="str">
        <f t="shared" si="12"/>
        <v xml:space="preserve"> </v>
      </c>
      <c r="AG17" s="74" t="str">
        <f t="shared" si="12"/>
        <v xml:space="preserve"> </v>
      </c>
      <c r="AH17" s="74" t="str">
        <f t="shared" si="12"/>
        <v xml:space="preserve"> </v>
      </c>
      <c r="AI17" s="74" t="str">
        <f t="shared" si="12"/>
        <v xml:space="preserve"> </v>
      </c>
      <c r="AJ17" s="74" t="str">
        <f t="shared" si="12"/>
        <v xml:space="preserve"> </v>
      </c>
      <c r="AK17" s="74" t="str">
        <f t="shared" si="12"/>
        <v xml:space="preserve"> </v>
      </c>
      <c r="AL17" s="74" t="str">
        <f t="shared" si="12"/>
        <v xml:space="preserve"> </v>
      </c>
      <c r="AM17" s="74" t="str">
        <f t="shared" si="12"/>
        <v xml:space="preserve"> </v>
      </c>
      <c r="AN17" s="74" t="str">
        <f t="shared" si="12"/>
        <v xml:space="preserve"> </v>
      </c>
      <c r="AO17" s="74" t="str">
        <f t="shared" si="12"/>
        <v xml:space="preserve"> </v>
      </c>
      <c r="AP17" s="74" t="str">
        <f t="shared" si="12"/>
        <v xml:space="preserve"> </v>
      </c>
      <c r="AQ17" s="74" t="str">
        <f t="shared" si="12"/>
        <v xml:space="preserve"> </v>
      </c>
      <c r="AR17" s="74" t="str">
        <f t="shared" si="12"/>
        <v xml:space="preserve"> </v>
      </c>
      <c r="AS17" s="74" t="str">
        <f t="shared" si="12"/>
        <v xml:space="preserve"> </v>
      </c>
    </row>
    <row r="18" spans="1:45">
      <c r="A18" s="74" t="str">
        <f>IF(A3-19&gt;0,A2+1,A2)</f>
        <v xml:space="preserve"> </v>
      </c>
      <c r="B18" s="74" t="str">
        <f t="shared" ref="B18:AS18" si="13">IF(B3-19&gt;0,B2+1,B2)</f>
        <v xml:space="preserve"> </v>
      </c>
      <c r="C18" s="74" t="str">
        <f t="shared" si="13"/>
        <v xml:space="preserve"> </v>
      </c>
      <c r="D18" s="74" t="str">
        <f t="shared" si="13"/>
        <v xml:space="preserve"> </v>
      </c>
      <c r="E18" s="74" t="str">
        <f t="shared" si="13"/>
        <v xml:space="preserve"> </v>
      </c>
      <c r="F18" s="74" t="str">
        <f t="shared" si="13"/>
        <v xml:space="preserve"> </v>
      </c>
      <c r="G18" s="74" t="str">
        <f t="shared" si="13"/>
        <v xml:space="preserve"> </v>
      </c>
      <c r="H18" s="74" t="str">
        <f t="shared" si="13"/>
        <v xml:space="preserve"> </v>
      </c>
      <c r="I18" s="74" t="str">
        <f t="shared" si="13"/>
        <v xml:space="preserve"> </v>
      </c>
      <c r="J18" s="74" t="str">
        <f t="shared" si="13"/>
        <v xml:space="preserve"> </v>
      </c>
      <c r="K18" s="74" t="str">
        <f t="shared" si="13"/>
        <v xml:space="preserve"> </v>
      </c>
      <c r="L18" s="74" t="str">
        <f t="shared" si="13"/>
        <v xml:space="preserve"> </v>
      </c>
      <c r="M18" s="74" t="str">
        <f t="shared" si="13"/>
        <v xml:space="preserve"> </v>
      </c>
      <c r="N18" s="74" t="str">
        <f t="shared" si="13"/>
        <v xml:space="preserve"> </v>
      </c>
      <c r="O18" s="74" t="str">
        <f t="shared" si="13"/>
        <v xml:space="preserve"> </v>
      </c>
      <c r="P18" s="74" t="str">
        <f t="shared" si="13"/>
        <v xml:space="preserve"> </v>
      </c>
      <c r="Q18" s="74" t="str">
        <f t="shared" si="13"/>
        <v xml:space="preserve"> </v>
      </c>
      <c r="R18" s="74" t="str">
        <f t="shared" si="13"/>
        <v xml:space="preserve"> </v>
      </c>
      <c r="S18" s="74" t="str">
        <f t="shared" si="13"/>
        <v xml:space="preserve"> </v>
      </c>
      <c r="T18" s="74" t="str">
        <f t="shared" si="13"/>
        <v xml:space="preserve"> </v>
      </c>
      <c r="U18" s="74" t="str">
        <f t="shared" si="13"/>
        <v xml:space="preserve"> </v>
      </c>
      <c r="V18" s="74" t="str">
        <f t="shared" si="13"/>
        <v xml:space="preserve"> </v>
      </c>
      <c r="W18" s="74" t="str">
        <f t="shared" si="13"/>
        <v xml:space="preserve"> </v>
      </c>
      <c r="X18" s="74" t="str">
        <f t="shared" si="13"/>
        <v xml:space="preserve"> </v>
      </c>
      <c r="Y18" s="74" t="str">
        <f t="shared" si="13"/>
        <v xml:space="preserve"> </v>
      </c>
      <c r="Z18" s="74" t="str">
        <f t="shared" si="13"/>
        <v xml:space="preserve"> </v>
      </c>
      <c r="AA18" s="74" t="str">
        <f t="shared" si="13"/>
        <v xml:space="preserve"> </v>
      </c>
      <c r="AB18" s="74" t="str">
        <f t="shared" si="13"/>
        <v xml:space="preserve"> </v>
      </c>
      <c r="AC18" s="74" t="str">
        <f t="shared" si="13"/>
        <v xml:space="preserve"> </v>
      </c>
      <c r="AD18" s="74" t="str">
        <f t="shared" si="13"/>
        <v xml:space="preserve"> </v>
      </c>
      <c r="AE18" s="74" t="str">
        <f t="shared" si="13"/>
        <v xml:space="preserve"> </v>
      </c>
      <c r="AF18" s="74" t="str">
        <f t="shared" si="13"/>
        <v xml:space="preserve"> </v>
      </c>
      <c r="AG18" s="74" t="str">
        <f t="shared" si="13"/>
        <v xml:space="preserve"> </v>
      </c>
      <c r="AH18" s="74" t="str">
        <f t="shared" si="13"/>
        <v xml:space="preserve"> </v>
      </c>
      <c r="AI18" s="74" t="str">
        <f t="shared" si="13"/>
        <v xml:space="preserve"> </v>
      </c>
      <c r="AJ18" s="74" t="str">
        <f t="shared" si="13"/>
        <v xml:space="preserve"> </v>
      </c>
      <c r="AK18" s="74" t="str">
        <f t="shared" si="13"/>
        <v xml:space="preserve"> </v>
      </c>
      <c r="AL18" s="74" t="str">
        <f t="shared" si="13"/>
        <v xml:space="preserve"> </v>
      </c>
      <c r="AM18" s="74" t="str">
        <f t="shared" si="13"/>
        <v xml:space="preserve"> </v>
      </c>
      <c r="AN18" s="74" t="str">
        <f t="shared" si="13"/>
        <v xml:space="preserve"> </v>
      </c>
      <c r="AO18" s="74" t="str">
        <f t="shared" si="13"/>
        <v xml:space="preserve"> </v>
      </c>
      <c r="AP18" s="74" t="str">
        <f t="shared" si="13"/>
        <v xml:space="preserve"> </v>
      </c>
      <c r="AQ18" s="74" t="str">
        <f t="shared" si="13"/>
        <v xml:space="preserve"> </v>
      </c>
      <c r="AR18" s="74" t="str">
        <f t="shared" si="13"/>
        <v xml:space="preserve"> </v>
      </c>
      <c r="AS18" s="74" t="str">
        <f t="shared" si="13"/>
        <v xml:space="preserve"> </v>
      </c>
    </row>
    <row r="19" spans="1:45">
      <c r="A19" s="74" t="str">
        <f>IF(A3-12&gt;0,A2+1,A2)</f>
        <v xml:space="preserve"> </v>
      </c>
      <c r="B19" s="74" t="str">
        <f t="shared" ref="B19:AS19" si="14">IF(B3-12&gt;0,B2+1,B2)</f>
        <v xml:space="preserve"> </v>
      </c>
      <c r="C19" s="74" t="str">
        <f t="shared" si="14"/>
        <v xml:space="preserve"> </v>
      </c>
      <c r="D19" s="74" t="str">
        <f t="shared" si="14"/>
        <v xml:space="preserve"> </v>
      </c>
      <c r="E19" s="74" t="str">
        <f t="shared" si="14"/>
        <v xml:space="preserve"> </v>
      </c>
      <c r="F19" s="74" t="str">
        <f t="shared" si="14"/>
        <v xml:space="preserve"> </v>
      </c>
      <c r="G19" s="74" t="str">
        <f t="shared" si="14"/>
        <v xml:space="preserve"> </v>
      </c>
      <c r="H19" s="74" t="str">
        <f t="shared" si="14"/>
        <v xml:space="preserve"> </v>
      </c>
      <c r="I19" s="74" t="str">
        <f t="shared" si="14"/>
        <v xml:space="preserve"> </v>
      </c>
      <c r="J19" s="74" t="str">
        <f t="shared" si="14"/>
        <v xml:space="preserve"> </v>
      </c>
      <c r="K19" s="74" t="str">
        <f t="shared" si="14"/>
        <v xml:space="preserve"> </v>
      </c>
      <c r="L19" s="74" t="str">
        <f t="shared" si="14"/>
        <v xml:space="preserve"> </v>
      </c>
      <c r="M19" s="74" t="str">
        <f t="shared" si="14"/>
        <v xml:space="preserve"> </v>
      </c>
      <c r="N19" s="74" t="str">
        <f t="shared" si="14"/>
        <v xml:space="preserve"> </v>
      </c>
      <c r="O19" s="74" t="str">
        <f t="shared" si="14"/>
        <v xml:space="preserve"> </v>
      </c>
      <c r="P19" s="74" t="str">
        <f t="shared" si="14"/>
        <v xml:space="preserve"> </v>
      </c>
      <c r="Q19" s="74" t="str">
        <f t="shared" si="14"/>
        <v xml:space="preserve"> </v>
      </c>
      <c r="R19" s="74" t="str">
        <f t="shared" si="14"/>
        <v xml:space="preserve"> </v>
      </c>
      <c r="S19" s="74" t="str">
        <f t="shared" si="14"/>
        <v xml:space="preserve"> </v>
      </c>
      <c r="T19" s="74" t="str">
        <f t="shared" si="14"/>
        <v xml:space="preserve"> </v>
      </c>
      <c r="U19" s="74" t="str">
        <f t="shared" si="14"/>
        <v xml:space="preserve"> </v>
      </c>
      <c r="V19" s="74" t="str">
        <f t="shared" si="14"/>
        <v xml:space="preserve"> </v>
      </c>
      <c r="W19" s="74" t="str">
        <f t="shared" si="14"/>
        <v xml:space="preserve"> </v>
      </c>
      <c r="X19" s="74" t="str">
        <f t="shared" si="14"/>
        <v xml:space="preserve"> </v>
      </c>
      <c r="Y19" s="74" t="str">
        <f t="shared" si="14"/>
        <v xml:space="preserve"> </v>
      </c>
      <c r="Z19" s="74" t="str">
        <f t="shared" si="14"/>
        <v xml:space="preserve"> </v>
      </c>
      <c r="AA19" s="74" t="str">
        <f t="shared" si="14"/>
        <v xml:space="preserve"> </v>
      </c>
      <c r="AB19" s="74" t="str">
        <f t="shared" si="14"/>
        <v xml:space="preserve"> </v>
      </c>
      <c r="AC19" s="74" t="str">
        <f t="shared" si="14"/>
        <v xml:space="preserve"> </v>
      </c>
      <c r="AD19" s="74" t="str">
        <f t="shared" si="14"/>
        <v xml:space="preserve"> </v>
      </c>
      <c r="AE19" s="74" t="str">
        <f t="shared" si="14"/>
        <v xml:space="preserve"> </v>
      </c>
      <c r="AF19" s="74" t="str">
        <f t="shared" si="14"/>
        <v xml:space="preserve"> </v>
      </c>
      <c r="AG19" s="74" t="str">
        <f t="shared" si="14"/>
        <v xml:space="preserve"> </v>
      </c>
      <c r="AH19" s="74" t="str">
        <f t="shared" si="14"/>
        <v xml:space="preserve"> </v>
      </c>
      <c r="AI19" s="74" t="str">
        <f t="shared" si="14"/>
        <v xml:space="preserve"> </v>
      </c>
      <c r="AJ19" s="74" t="str">
        <f t="shared" si="14"/>
        <v xml:space="preserve"> </v>
      </c>
      <c r="AK19" s="74" t="str">
        <f t="shared" si="14"/>
        <v xml:space="preserve"> </v>
      </c>
      <c r="AL19" s="74" t="str">
        <f t="shared" si="14"/>
        <v xml:space="preserve"> </v>
      </c>
      <c r="AM19" s="74" t="str">
        <f t="shared" si="14"/>
        <v xml:space="preserve"> </v>
      </c>
      <c r="AN19" s="74" t="str">
        <f t="shared" si="14"/>
        <v xml:space="preserve"> </v>
      </c>
      <c r="AO19" s="74" t="str">
        <f t="shared" si="14"/>
        <v xml:space="preserve"> </v>
      </c>
      <c r="AP19" s="74" t="str">
        <f t="shared" si="14"/>
        <v xml:space="preserve"> </v>
      </c>
      <c r="AQ19" s="74" t="str">
        <f t="shared" si="14"/>
        <v xml:space="preserve"> </v>
      </c>
      <c r="AR19" s="74" t="str">
        <f t="shared" si="14"/>
        <v xml:space="preserve"> </v>
      </c>
      <c r="AS19" s="74" t="str">
        <f t="shared" si="14"/>
        <v xml:space="preserve"> </v>
      </c>
    </row>
    <row r="20" spans="1:45">
      <c r="A20" s="74" t="str">
        <f>IF(A3-3&gt;0,A2+1,A2)</f>
        <v xml:space="preserve"> </v>
      </c>
      <c r="B20" s="74" t="str">
        <f t="shared" ref="B20:AS20" si="15">IF(B3-3&gt;0,B2+1,B2)</f>
        <v xml:space="preserve"> </v>
      </c>
      <c r="C20" s="74" t="str">
        <f t="shared" si="15"/>
        <v xml:space="preserve"> </v>
      </c>
      <c r="D20" s="74" t="str">
        <f t="shared" si="15"/>
        <v xml:space="preserve"> </v>
      </c>
      <c r="E20" s="74" t="str">
        <f t="shared" si="15"/>
        <v xml:space="preserve"> </v>
      </c>
      <c r="F20" s="74" t="str">
        <f t="shared" si="15"/>
        <v xml:space="preserve"> </v>
      </c>
      <c r="G20" s="74" t="str">
        <f t="shared" si="15"/>
        <v xml:space="preserve"> </v>
      </c>
      <c r="H20" s="74" t="str">
        <f t="shared" si="15"/>
        <v xml:space="preserve"> </v>
      </c>
      <c r="I20" s="74" t="str">
        <f t="shared" si="15"/>
        <v xml:space="preserve"> </v>
      </c>
      <c r="J20" s="74" t="str">
        <f t="shared" si="15"/>
        <v xml:space="preserve"> </v>
      </c>
      <c r="K20" s="74" t="str">
        <f t="shared" si="15"/>
        <v xml:space="preserve"> </v>
      </c>
      <c r="L20" s="74" t="str">
        <f t="shared" si="15"/>
        <v xml:space="preserve"> </v>
      </c>
      <c r="M20" s="74" t="str">
        <f t="shared" si="15"/>
        <v xml:space="preserve"> </v>
      </c>
      <c r="N20" s="74" t="str">
        <f t="shared" si="15"/>
        <v xml:space="preserve"> </v>
      </c>
      <c r="O20" s="74" t="str">
        <f t="shared" si="15"/>
        <v xml:space="preserve"> </v>
      </c>
      <c r="P20" s="74" t="str">
        <f t="shared" si="15"/>
        <v xml:space="preserve"> </v>
      </c>
      <c r="Q20" s="74" t="str">
        <f t="shared" si="15"/>
        <v xml:space="preserve"> </v>
      </c>
      <c r="R20" s="74" t="str">
        <f t="shared" si="15"/>
        <v xml:space="preserve"> </v>
      </c>
      <c r="S20" s="74" t="str">
        <f t="shared" si="15"/>
        <v xml:space="preserve"> </v>
      </c>
      <c r="T20" s="74" t="str">
        <f t="shared" si="15"/>
        <v xml:space="preserve"> </v>
      </c>
      <c r="U20" s="74" t="str">
        <f t="shared" si="15"/>
        <v xml:space="preserve"> </v>
      </c>
      <c r="V20" s="74" t="str">
        <f t="shared" si="15"/>
        <v xml:space="preserve"> </v>
      </c>
      <c r="W20" s="74" t="str">
        <f t="shared" si="15"/>
        <v xml:space="preserve"> </v>
      </c>
      <c r="X20" s="74" t="str">
        <f t="shared" si="15"/>
        <v xml:space="preserve"> </v>
      </c>
      <c r="Y20" s="74" t="str">
        <f t="shared" si="15"/>
        <v xml:space="preserve"> </v>
      </c>
      <c r="Z20" s="74" t="str">
        <f t="shared" si="15"/>
        <v xml:space="preserve"> </v>
      </c>
      <c r="AA20" s="74" t="str">
        <f t="shared" si="15"/>
        <v xml:space="preserve"> </v>
      </c>
      <c r="AB20" s="74" t="str">
        <f t="shared" si="15"/>
        <v xml:space="preserve"> </v>
      </c>
      <c r="AC20" s="74" t="str">
        <f t="shared" si="15"/>
        <v xml:space="preserve"> </v>
      </c>
      <c r="AD20" s="74" t="str">
        <f t="shared" si="15"/>
        <v xml:space="preserve"> </v>
      </c>
      <c r="AE20" s="74" t="str">
        <f t="shared" si="15"/>
        <v xml:space="preserve"> </v>
      </c>
      <c r="AF20" s="74" t="str">
        <f t="shared" si="15"/>
        <v xml:space="preserve"> </v>
      </c>
      <c r="AG20" s="74" t="str">
        <f t="shared" si="15"/>
        <v xml:space="preserve"> </v>
      </c>
      <c r="AH20" s="74" t="str">
        <f t="shared" si="15"/>
        <v xml:space="preserve"> </v>
      </c>
      <c r="AI20" s="74" t="str">
        <f t="shared" si="15"/>
        <v xml:space="preserve"> </v>
      </c>
      <c r="AJ20" s="74" t="str">
        <f t="shared" si="15"/>
        <v xml:space="preserve"> </v>
      </c>
      <c r="AK20" s="74" t="str">
        <f t="shared" si="15"/>
        <v xml:space="preserve"> </v>
      </c>
      <c r="AL20" s="74" t="str">
        <f t="shared" si="15"/>
        <v xml:space="preserve"> </v>
      </c>
      <c r="AM20" s="74" t="str">
        <f t="shared" si="15"/>
        <v xml:space="preserve"> </v>
      </c>
      <c r="AN20" s="74" t="str">
        <f t="shared" si="15"/>
        <v xml:space="preserve"> </v>
      </c>
      <c r="AO20" s="74" t="str">
        <f t="shared" si="15"/>
        <v xml:space="preserve"> </v>
      </c>
      <c r="AP20" s="74" t="str">
        <f t="shared" si="15"/>
        <v xml:space="preserve"> </v>
      </c>
      <c r="AQ20" s="74" t="str">
        <f t="shared" si="15"/>
        <v xml:space="preserve"> </v>
      </c>
      <c r="AR20" s="74" t="str">
        <f t="shared" si="15"/>
        <v xml:space="preserve"> </v>
      </c>
      <c r="AS20" s="74" t="str">
        <f t="shared" si="15"/>
        <v xml:space="preserve"> </v>
      </c>
    </row>
    <row r="21" spans="1:45">
      <c r="A21" s="74" t="str">
        <f>IF(A3-14&gt;0,A2+1,A2)</f>
        <v xml:space="preserve"> </v>
      </c>
      <c r="B21" s="74" t="str">
        <f t="shared" ref="B21:AS21" si="16">IF(B3-14&gt;0,B2+1,B2)</f>
        <v xml:space="preserve"> </v>
      </c>
      <c r="C21" s="74" t="str">
        <f t="shared" si="16"/>
        <v xml:space="preserve"> </v>
      </c>
      <c r="D21" s="74" t="str">
        <f t="shared" si="16"/>
        <v xml:space="preserve"> </v>
      </c>
      <c r="E21" s="74" t="str">
        <f t="shared" si="16"/>
        <v xml:space="preserve"> </v>
      </c>
      <c r="F21" s="74" t="str">
        <f t="shared" si="16"/>
        <v xml:space="preserve"> </v>
      </c>
      <c r="G21" s="74" t="str">
        <f t="shared" si="16"/>
        <v xml:space="preserve"> </v>
      </c>
      <c r="H21" s="74" t="str">
        <f t="shared" si="16"/>
        <v xml:space="preserve"> </v>
      </c>
      <c r="I21" s="74" t="str">
        <f t="shared" si="16"/>
        <v xml:space="preserve"> </v>
      </c>
      <c r="J21" s="74" t="str">
        <f t="shared" si="16"/>
        <v xml:space="preserve"> </v>
      </c>
      <c r="K21" s="74" t="str">
        <f t="shared" si="16"/>
        <v xml:space="preserve"> </v>
      </c>
      <c r="L21" s="74" t="str">
        <f t="shared" si="16"/>
        <v xml:space="preserve"> </v>
      </c>
      <c r="M21" s="74" t="str">
        <f t="shared" si="16"/>
        <v xml:space="preserve"> </v>
      </c>
      <c r="N21" s="74" t="str">
        <f t="shared" si="16"/>
        <v xml:space="preserve"> </v>
      </c>
      <c r="O21" s="74" t="str">
        <f t="shared" si="16"/>
        <v xml:space="preserve"> </v>
      </c>
      <c r="P21" s="74" t="str">
        <f t="shared" si="16"/>
        <v xml:space="preserve"> </v>
      </c>
      <c r="Q21" s="74" t="str">
        <f t="shared" si="16"/>
        <v xml:space="preserve"> </v>
      </c>
      <c r="R21" s="74" t="str">
        <f t="shared" si="16"/>
        <v xml:space="preserve"> </v>
      </c>
      <c r="S21" s="74" t="str">
        <f t="shared" si="16"/>
        <v xml:space="preserve"> </v>
      </c>
      <c r="T21" s="74" t="str">
        <f t="shared" si="16"/>
        <v xml:space="preserve"> </v>
      </c>
      <c r="U21" s="74" t="str">
        <f t="shared" si="16"/>
        <v xml:space="preserve"> </v>
      </c>
      <c r="V21" s="74" t="str">
        <f t="shared" si="16"/>
        <v xml:space="preserve"> </v>
      </c>
      <c r="W21" s="74" t="str">
        <f t="shared" si="16"/>
        <v xml:space="preserve"> </v>
      </c>
      <c r="X21" s="74" t="str">
        <f t="shared" si="16"/>
        <v xml:space="preserve"> </v>
      </c>
      <c r="Y21" s="74" t="str">
        <f t="shared" si="16"/>
        <v xml:space="preserve"> </v>
      </c>
      <c r="Z21" s="74" t="str">
        <f t="shared" si="16"/>
        <v xml:space="preserve"> </v>
      </c>
      <c r="AA21" s="74" t="str">
        <f t="shared" si="16"/>
        <v xml:space="preserve"> </v>
      </c>
      <c r="AB21" s="74" t="str">
        <f t="shared" si="16"/>
        <v xml:space="preserve"> </v>
      </c>
      <c r="AC21" s="74" t="str">
        <f t="shared" si="16"/>
        <v xml:space="preserve"> </v>
      </c>
      <c r="AD21" s="74" t="str">
        <f t="shared" si="16"/>
        <v xml:space="preserve"> </v>
      </c>
      <c r="AE21" s="74" t="str">
        <f t="shared" si="16"/>
        <v xml:space="preserve"> </v>
      </c>
      <c r="AF21" s="74" t="str">
        <f t="shared" si="16"/>
        <v xml:space="preserve"> </v>
      </c>
      <c r="AG21" s="74" t="str">
        <f t="shared" si="16"/>
        <v xml:space="preserve"> </v>
      </c>
      <c r="AH21" s="74" t="str">
        <f t="shared" si="16"/>
        <v xml:space="preserve"> </v>
      </c>
      <c r="AI21" s="74" t="str">
        <f t="shared" si="16"/>
        <v xml:space="preserve"> </v>
      </c>
      <c r="AJ21" s="74" t="str">
        <f t="shared" si="16"/>
        <v xml:space="preserve"> </v>
      </c>
      <c r="AK21" s="74" t="str">
        <f t="shared" si="16"/>
        <v xml:space="preserve"> </v>
      </c>
      <c r="AL21" s="74" t="str">
        <f t="shared" si="16"/>
        <v xml:space="preserve"> </v>
      </c>
      <c r="AM21" s="74" t="str">
        <f t="shared" si="16"/>
        <v xml:space="preserve"> </v>
      </c>
      <c r="AN21" s="74" t="str">
        <f t="shared" si="16"/>
        <v xml:space="preserve"> </v>
      </c>
      <c r="AO21" s="74" t="str">
        <f t="shared" si="16"/>
        <v xml:space="preserve"> </v>
      </c>
      <c r="AP21" s="74" t="str">
        <f t="shared" si="16"/>
        <v xml:space="preserve"> </v>
      </c>
      <c r="AQ21" s="74" t="str">
        <f t="shared" si="16"/>
        <v xml:space="preserve"> </v>
      </c>
      <c r="AR21" s="74" t="str">
        <f t="shared" si="16"/>
        <v xml:space="preserve"> </v>
      </c>
      <c r="AS21" s="74" t="str">
        <f t="shared" si="16"/>
        <v xml:space="preserve"> </v>
      </c>
    </row>
    <row r="22" spans="1:45">
      <c r="A22" s="74" t="str">
        <f>IF(A3-15&gt;0,A2+1,A2)</f>
        <v xml:space="preserve"> </v>
      </c>
      <c r="B22" s="74" t="str">
        <f t="shared" ref="B22:AS22" si="17">IF(B3-15&gt;0,B2+1,B2)</f>
        <v xml:space="preserve"> </v>
      </c>
      <c r="C22" s="74" t="str">
        <f t="shared" si="17"/>
        <v xml:space="preserve"> </v>
      </c>
      <c r="D22" s="74" t="str">
        <f t="shared" si="17"/>
        <v xml:space="preserve"> </v>
      </c>
      <c r="E22" s="74" t="str">
        <f t="shared" si="17"/>
        <v xml:space="preserve"> </v>
      </c>
      <c r="F22" s="74" t="str">
        <f t="shared" si="17"/>
        <v xml:space="preserve"> </v>
      </c>
      <c r="G22" s="74" t="str">
        <f t="shared" si="17"/>
        <v xml:space="preserve"> </v>
      </c>
      <c r="H22" s="74" t="str">
        <f t="shared" si="17"/>
        <v xml:space="preserve"> </v>
      </c>
      <c r="I22" s="74" t="str">
        <f t="shared" si="17"/>
        <v xml:space="preserve"> </v>
      </c>
      <c r="J22" s="74" t="str">
        <f t="shared" si="17"/>
        <v xml:space="preserve"> </v>
      </c>
      <c r="K22" s="74" t="str">
        <f t="shared" si="17"/>
        <v xml:space="preserve"> </v>
      </c>
      <c r="L22" s="74" t="str">
        <f t="shared" si="17"/>
        <v xml:space="preserve"> </v>
      </c>
      <c r="M22" s="74" t="str">
        <f t="shared" si="17"/>
        <v xml:space="preserve"> </v>
      </c>
      <c r="N22" s="74" t="str">
        <f t="shared" si="17"/>
        <v xml:space="preserve"> </v>
      </c>
      <c r="O22" s="74" t="str">
        <f t="shared" si="17"/>
        <v xml:space="preserve"> </v>
      </c>
      <c r="P22" s="74" t="str">
        <f t="shared" si="17"/>
        <v xml:space="preserve"> </v>
      </c>
      <c r="Q22" s="74" t="str">
        <f t="shared" si="17"/>
        <v xml:space="preserve"> </v>
      </c>
      <c r="R22" s="74" t="str">
        <f t="shared" si="17"/>
        <v xml:space="preserve"> </v>
      </c>
      <c r="S22" s="74" t="str">
        <f t="shared" si="17"/>
        <v xml:space="preserve"> </v>
      </c>
      <c r="T22" s="74" t="str">
        <f t="shared" si="17"/>
        <v xml:space="preserve"> </v>
      </c>
      <c r="U22" s="74" t="str">
        <f t="shared" si="17"/>
        <v xml:space="preserve"> </v>
      </c>
      <c r="V22" s="74" t="str">
        <f t="shared" si="17"/>
        <v xml:space="preserve"> </v>
      </c>
      <c r="W22" s="74" t="str">
        <f t="shared" si="17"/>
        <v xml:space="preserve"> </v>
      </c>
      <c r="X22" s="74" t="str">
        <f t="shared" si="17"/>
        <v xml:space="preserve"> </v>
      </c>
      <c r="Y22" s="74" t="str">
        <f t="shared" si="17"/>
        <v xml:space="preserve"> </v>
      </c>
      <c r="Z22" s="74" t="str">
        <f t="shared" si="17"/>
        <v xml:space="preserve"> </v>
      </c>
      <c r="AA22" s="74" t="str">
        <f t="shared" si="17"/>
        <v xml:space="preserve"> </v>
      </c>
      <c r="AB22" s="74" t="str">
        <f t="shared" si="17"/>
        <v xml:space="preserve"> </v>
      </c>
      <c r="AC22" s="74" t="str">
        <f t="shared" si="17"/>
        <v xml:space="preserve"> </v>
      </c>
      <c r="AD22" s="74" t="str">
        <f t="shared" si="17"/>
        <v xml:space="preserve"> </v>
      </c>
      <c r="AE22" s="74" t="str">
        <f t="shared" si="17"/>
        <v xml:space="preserve"> </v>
      </c>
      <c r="AF22" s="74" t="str">
        <f t="shared" si="17"/>
        <v xml:space="preserve"> </v>
      </c>
      <c r="AG22" s="74" t="str">
        <f t="shared" si="17"/>
        <v xml:space="preserve"> </v>
      </c>
      <c r="AH22" s="74" t="str">
        <f t="shared" si="17"/>
        <v xml:space="preserve"> </v>
      </c>
      <c r="AI22" s="74" t="str">
        <f t="shared" si="17"/>
        <v xml:space="preserve"> </v>
      </c>
      <c r="AJ22" s="74" t="str">
        <f t="shared" si="17"/>
        <v xml:space="preserve"> </v>
      </c>
      <c r="AK22" s="74" t="str">
        <f t="shared" si="17"/>
        <v xml:space="preserve"> </v>
      </c>
      <c r="AL22" s="74" t="str">
        <f t="shared" si="17"/>
        <v xml:space="preserve"> </v>
      </c>
      <c r="AM22" s="74" t="str">
        <f t="shared" si="17"/>
        <v xml:space="preserve"> </v>
      </c>
      <c r="AN22" s="74" t="str">
        <f t="shared" si="17"/>
        <v xml:space="preserve"> </v>
      </c>
      <c r="AO22" s="74" t="str">
        <f t="shared" si="17"/>
        <v xml:space="preserve"> </v>
      </c>
      <c r="AP22" s="74" t="str">
        <f t="shared" si="17"/>
        <v xml:space="preserve"> </v>
      </c>
      <c r="AQ22" s="74" t="str">
        <f t="shared" si="17"/>
        <v xml:space="preserve"> </v>
      </c>
      <c r="AR22" s="74" t="str">
        <f t="shared" si="17"/>
        <v xml:space="preserve"> </v>
      </c>
      <c r="AS22" s="74" t="str">
        <f t="shared" si="17"/>
        <v xml:space="preserve"> </v>
      </c>
    </row>
    <row r="23" spans="1:45">
      <c r="A23" s="74" t="str">
        <f>IF(A3-16&gt;0,A2+1,A2)</f>
        <v xml:space="preserve"> </v>
      </c>
      <c r="B23" s="74" t="str">
        <f t="shared" ref="B23:AS23" si="18">IF(B3-16&gt;0,B2+1,B2)</f>
        <v xml:space="preserve"> </v>
      </c>
      <c r="C23" s="74" t="str">
        <f t="shared" si="18"/>
        <v xml:space="preserve"> </v>
      </c>
      <c r="D23" s="74" t="str">
        <f t="shared" si="18"/>
        <v xml:space="preserve"> </v>
      </c>
      <c r="E23" s="74" t="str">
        <f t="shared" si="18"/>
        <v xml:space="preserve"> </v>
      </c>
      <c r="F23" s="74" t="str">
        <f t="shared" si="18"/>
        <v xml:space="preserve"> </v>
      </c>
      <c r="G23" s="74" t="str">
        <f t="shared" si="18"/>
        <v xml:space="preserve"> </v>
      </c>
      <c r="H23" s="74" t="str">
        <f t="shared" si="18"/>
        <v xml:space="preserve"> </v>
      </c>
      <c r="I23" s="74" t="str">
        <f t="shared" si="18"/>
        <v xml:space="preserve"> </v>
      </c>
      <c r="J23" s="74" t="str">
        <f t="shared" si="18"/>
        <v xml:space="preserve"> </v>
      </c>
      <c r="K23" s="74" t="str">
        <f t="shared" si="18"/>
        <v xml:space="preserve"> </v>
      </c>
      <c r="L23" s="74" t="str">
        <f t="shared" si="18"/>
        <v xml:space="preserve"> </v>
      </c>
      <c r="M23" s="74" t="str">
        <f t="shared" si="18"/>
        <v xml:space="preserve"> </v>
      </c>
      <c r="N23" s="74" t="str">
        <f t="shared" si="18"/>
        <v xml:space="preserve"> </v>
      </c>
      <c r="O23" s="74" t="str">
        <f t="shared" si="18"/>
        <v xml:space="preserve"> </v>
      </c>
      <c r="P23" s="74" t="str">
        <f t="shared" si="18"/>
        <v xml:space="preserve"> </v>
      </c>
      <c r="Q23" s="74" t="str">
        <f t="shared" si="18"/>
        <v xml:space="preserve"> </v>
      </c>
      <c r="R23" s="74" t="str">
        <f t="shared" si="18"/>
        <v xml:space="preserve"> </v>
      </c>
      <c r="S23" s="74" t="str">
        <f t="shared" si="18"/>
        <v xml:space="preserve"> </v>
      </c>
      <c r="T23" s="74" t="str">
        <f t="shared" si="18"/>
        <v xml:space="preserve"> </v>
      </c>
      <c r="U23" s="74" t="str">
        <f t="shared" si="18"/>
        <v xml:space="preserve"> </v>
      </c>
      <c r="V23" s="74" t="str">
        <f t="shared" si="18"/>
        <v xml:space="preserve"> </v>
      </c>
      <c r="W23" s="74" t="str">
        <f t="shared" si="18"/>
        <v xml:space="preserve"> </v>
      </c>
      <c r="X23" s="74" t="str">
        <f t="shared" si="18"/>
        <v xml:space="preserve"> </v>
      </c>
      <c r="Y23" s="74" t="str">
        <f t="shared" si="18"/>
        <v xml:space="preserve"> </v>
      </c>
      <c r="Z23" s="74" t="str">
        <f t="shared" si="18"/>
        <v xml:space="preserve"> </v>
      </c>
      <c r="AA23" s="74" t="str">
        <f t="shared" si="18"/>
        <v xml:space="preserve"> </v>
      </c>
      <c r="AB23" s="74" t="str">
        <f t="shared" si="18"/>
        <v xml:space="preserve"> </v>
      </c>
      <c r="AC23" s="74" t="str">
        <f t="shared" si="18"/>
        <v xml:space="preserve"> </v>
      </c>
      <c r="AD23" s="74" t="str">
        <f t="shared" si="18"/>
        <v xml:space="preserve"> </v>
      </c>
      <c r="AE23" s="74" t="str">
        <f t="shared" si="18"/>
        <v xml:space="preserve"> </v>
      </c>
      <c r="AF23" s="74" t="str">
        <f t="shared" si="18"/>
        <v xml:space="preserve"> </v>
      </c>
      <c r="AG23" s="74" t="str">
        <f t="shared" si="18"/>
        <v xml:space="preserve"> </v>
      </c>
      <c r="AH23" s="74" t="str">
        <f t="shared" si="18"/>
        <v xml:space="preserve"> </v>
      </c>
      <c r="AI23" s="74" t="str">
        <f t="shared" si="18"/>
        <v xml:space="preserve"> </v>
      </c>
      <c r="AJ23" s="74" t="str">
        <f t="shared" si="18"/>
        <v xml:space="preserve"> </v>
      </c>
      <c r="AK23" s="74" t="str">
        <f t="shared" si="18"/>
        <v xml:space="preserve"> </v>
      </c>
      <c r="AL23" s="74" t="str">
        <f t="shared" si="18"/>
        <v xml:space="preserve"> </v>
      </c>
      <c r="AM23" s="74" t="str">
        <f t="shared" si="18"/>
        <v xml:space="preserve"> </v>
      </c>
      <c r="AN23" s="74" t="str">
        <f t="shared" si="18"/>
        <v xml:space="preserve"> </v>
      </c>
      <c r="AO23" s="74" t="str">
        <f t="shared" si="18"/>
        <v xml:space="preserve"> </v>
      </c>
      <c r="AP23" s="74" t="str">
        <f t="shared" si="18"/>
        <v xml:space="preserve"> </v>
      </c>
      <c r="AQ23" s="74" t="str">
        <f t="shared" si="18"/>
        <v xml:space="preserve"> </v>
      </c>
      <c r="AR23" s="74" t="str">
        <f t="shared" si="18"/>
        <v xml:space="preserve"> </v>
      </c>
      <c r="AS23" s="74" t="str">
        <f t="shared" si="18"/>
        <v xml:space="preserve"> </v>
      </c>
    </row>
    <row r="24" spans="1:45">
      <c r="A24" s="74" t="str">
        <f>IF(A3-5&gt;0,A2+1,A2)</f>
        <v xml:space="preserve"> </v>
      </c>
      <c r="B24" s="74" t="str">
        <f t="shared" ref="B24:AS24" si="19">IF(B3-5&gt;0,B2+1,B2)</f>
        <v xml:space="preserve"> </v>
      </c>
      <c r="C24" s="74" t="str">
        <f t="shared" si="19"/>
        <v xml:space="preserve"> </v>
      </c>
      <c r="D24" s="74" t="str">
        <f t="shared" si="19"/>
        <v xml:space="preserve"> </v>
      </c>
      <c r="E24" s="74" t="str">
        <f t="shared" si="19"/>
        <v xml:space="preserve"> </v>
      </c>
      <c r="F24" s="74" t="str">
        <f t="shared" si="19"/>
        <v xml:space="preserve"> </v>
      </c>
      <c r="G24" s="74" t="str">
        <f t="shared" si="19"/>
        <v xml:space="preserve"> </v>
      </c>
      <c r="H24" s="74" t="str">
        <f t="shared" si="19"/>
        <v xml:space="preserve"> </v>
      </c>
      <c r="I24" s="74" t="str">
        <f t="shared" si="19"/>
        <v xml:space="preserve"> </v>
      </c>
      <c r="J24" s="74" t="str">
        <f t="shared" si="19"/>
        <v xml:space="preserve"> </v>
      </c>
      <c r="K24" s="74" t="str">
        <f t="shared" si="19"/>
        <v xml:space="preserve"> </v>
      </c>
      <c r="L24" s="74" t="str">
        <f t="shared" si="19"/>
        <v xml:space="preserve"> </v>
      </c>
      <c r="M24" s="74" t="str">
        <f t="shared" si="19"/>
        <v xml:space="preserve"> </v>
      </c>
      <c r="N24" s="74" t="str">
        <f t="shared" si="19"/>
        <v xml:space="preserve"> </v>
      </c>
      <c r="O24" s="74" t="str">
        <f t="shared" si="19"/>
        <v xml:space="preserve"> </v>
      </c>
      <c r="P24" s="74" t="str">
        <f t="shared" si="19"/>
        <v xml:space="preserve"> </v>
      </c>
      <c r="Q24" s="74" t="str">
        <f t="shared" si="19"/>
        <v xml:space="preserve"> </v>
      </c>
      <c r="R24" s="74" t="str">
        <f t="shared" si="19"/>
        <v xml:space="preserve"> </v>
      </c>
      <c r="S24" s="74" t="str">
        <f t="shared" si="19"/>
        <v xml:space="preserve"> </v>
      </c>
      <c r="T24" s="74" t="str">
        <f t="shared" si="19"/>
        <v xml:space="preserve"> </v>
      </c>
      <c r="U24" s="74" t="str">
        <f t="shared" si="19"/>
        <v xml:space="preserve"> </v>
      </c>
      <c r="V24" s="74" t="str">
        <f t="shared" si="19"/>
        <v xml:space="preserve"> </v>
      </c>
      <c r="W24" s="74" t="str">
        <f t="shared" si="19"/>
        <v xml:space="preserve"> </v>
      </c>
      <c r="X24" s="74" t="str">
        <f t="shared" si="19"/>
        <v xml:space="preserve"> </v>
      </c>
      <c r="Y24" s="74" t="str">
        <f t="shared" si="19"/>
        <v xml:space="preserve"> </v>
      </c>
      <c r="Z24" s="74" t="str">
        <f t="shared" si="19"/>
        <v xml:space="preserve"> </v>
      </c>
      <c r="AA24" s="74" t="str">
        <f t="shared" si="19"/>
        <v xml:space="preserve"> </v>
      </c>
      <c r="AB24" s="74" t="str">
        <f t="shared" si="19"/>
        <v xml:space="preserve"> </v>
      </c>
      <c r="AC24" s="74" t="str">
        <f t="shared" si="19"/>
        <v xml:space="preserve"> </v>
      </c>
      <c r="AD24" s="74" t="str">
        <f t="shared" si="19"/>
        <v xml:space="preserve"> </v>
      </c>
      <c r="AE24" s="74" t="str">
        <f t="shared" si="19"/>
        <v xml:space="preserve"> </v>
      </c>
      <c r="AF24" s="74" t="str">
        <f t="shared" si="19"/>
        <v xml:space="preserve"> </v>
      </c>
      <c r="AG24" s="74" t="str">
        <f t="shared" si="19"/>
        <v xml:space="preserve"> </v>
      </c>
      <c r="AH24" s="74" t="str">
        <f t="shared" si="19"/>
        <v xml:space="preserve"> </v>
      </c>
      <c r="AI24" s="74" t="str">
        <f t="shared" si="19"/>
        <v xml:space="preserve"> </v>
      </c>
      <c r="AJ24" s="74" t="str">
        <f t="shared" si="19"/>
        <v xml:space="preserve"> </v>
      </c>
      <c r="AK24" s="74" t="str">
        <f t="shared" si="19"/>
        <v xml:space="preserve"> </v>
      </c>
      <c r="AL24" s="74" t="str">
        <f t="shared" si="19"/>
        <v xml:space="preserve"> </v>
      </c>
      <c r="AM24" s="74" t="str">
        <f t="shared" si="19"/>
        <v xml:space="preserve"> </v>
      </c>
      <c r="AN24" s="74" t="str">
        <f t="shared" si="19"/>
        <v xml:space="preserve"> </v>
      </c>
      <c r="AO24" s="74" t="str">
        <f t="shared" si="19"/>
        <v xml:space="preserve"> </v>
      </c>
      <c r="AP24" s="74" t="str">
        <f t="shared" si="19"/>
        <v xml:space="preserve"> </v>
      </c>
      <c r="AQ24" s="74" t="str">
        <f t="shared" si="19"/>
        <v xml:space="preserve"> </v>
      </c>
      <c r="AR24" s="74" t="str">
        <f t="shared" si="19"/>
        <v xml:space="preserve"> </v>
      </c>
      <c r="AS24" s="74" t="str">
        <f t="shared" si="19"/>
        <v xml:space="preserve"> </v>
      </c>
    </row>
    <row r="25" spans="1:45">
      <c r="A25" s="74" t="str">
        <f>IF(A3-18&gt;0,A2+1,A2)</f>
        <v xml:space="preserve"> </v>
      </c>
      <c r="B25" s="74" t="str">
        <f t="shared" ref="B25:AS25" si="20">IF(B3-18&gt;0,B2+1,B2)</f>
        <v xml:space="preserve"> </v>
      </c>
      <c r="C25" s="74" t="str">
        <f t="shared" si="20"/>
        <v xml:space="preserve"> </v>
      </c>
      <c r="D25" s="74" t="str">
        <f t="shared" si="20"/>
        <v xml:space="preserve"> </v>
      </c>
      <c r="E25" s="74" t="str">
        <f t="shared" si="20"/>
        <v xml:space="preserve"> </v>
      </c>
      <c r="F25" s="74" t="str">
        <f t="shared" si="20"/>
        <v xml:space="preserve"> </v>
      </c>
      <c r="G25" s="74" t="str">
        <f t="shared" si="20"/>
        <v xml:space="preserve"> </v>
      </c>
      <c r="H25" s="74" t="str">
        <f t="shared" si="20"/>
        <v xml:space="preserve"> </v>
      </c>
      <c r="I25" s="74" t="str">
        <f t="shared" si="20"/>
        <v xml:space="preserve"> </v>
      </c>
      <c r="J25" s="74" t="str">
        <f t="shared" si="20"/>
        <v xml:space="preserve"> </v>
      </c>
      <c r="K25" s="74" t="str">
        <f t="shared" si="20"/>
        <v xml:space="preserve"> </v>
      </c>
      <c r="L25" s="74" t="str">
        <f t="shared" si="20"/>
        <v xml:space="preserve"> </v>
      </c>
      <c r="M25" s="74" t="str">
        <f t="shared" si="20"/>
        <v xml:space="preserve"> </v>
      </c>
      <c r="N25" s="74" t="str">
        <f t="shared" si="20"/>
        <v xml:space="preserve"> </v>
      </c>
      <c r="O25" s="74" t="str">
        <f t="shared" si="20"/>
        <v xml:space="preserve"> </v>
      </c>
      <c r="P25" s="74" t="str">
        <f t="shared" si="20"/>
        <v xml:space="preserve"> </v>
      </c>
      <c r="Q25" s="74" t="str">
        <f t="shared" si="20"/>
        <v xml:space="preserve"> </v>
      </c>
      <c r="R25" s="74" t="str">
        <f t="shared" si="20"/>
        <v xml:space="preserve"> </v>
      </c>
      <c r="S25" s="74" t="str">
        <f t="shared" si="20"/>
        <v xml:space="preserve"> </v>
      </c>
      <c r="T25" s="74" t="str">
        <f t="shared" si="20"/>
        <v xml:space="preserve"> </v>
      </c>
      <c r="U25" s="74" t="str">
        <f t="shared" si="20"/>
        <v xml:space="preserve"> </v>
      </c>
      <c r="V25" s="74" t="str">
        <f t="shared" si="20"/>
        <v xml:space="preserve"> </v>
      </c>
      <c r="W25" s="74" t="str">
        <f t="shared" si="20"/>
        <v xml:space="preserve"> </v>
      </c>
      <c r="X25" s="74" t="str">
        <f t="shared" si="20"/>
        <v xml:space="preserve"> </v>
      </c>
      <c r="Y25" s="74" t="str">
        <f t="shared" si="20"/>
        <v xml:space="preserve"> </v>
      </c>
      <c r="Z25" s="74" t="str">
        <f t="shared" si="20"/>
        <v xml:space="preserve"> </v>
      </c>
      <c r="AA25" s="74" t="str">
        <f t="shared" si="20"/>
        <v xml:space="preserve"> </v>
      </c>
      <c r="AB25" s="74" t="str">
        <f t="shared" si="20"/>
        <v xml:space="preserve"> </v>
      </c>
      <c r="AC25" s="74" t="str">
        <f t="shared" si="20"/>
        <v xml:space="preserve"> </v>
      </c>
      <c r="AD25" s="74" t="str">
        <f t="shared" si="20"/>
        <v xml:space="preserve"> </v>
      </c>
      <c r="AE25" s="74" t="str">
        <f t="shared" si="20"/>
        <v xml:space="preserve"> </v>
      </c>
      <c r="AF25" s="74" t="str">
        <f t="shared" si="20"/>
        <v xml:space="preserve"> </v>
      </c>
      <c r="AG25" s="74" t="str">
        <f t="shared" si="20"/>
        <v xml:space="preserve"> </v>
      </c>
      <c r="AH25" s="74" t="str">
        <f t="shared" si="20"/>
        <v xml:space="preserve"> </v>
      </c>
      <c r="AI25" s="74" t="str">
        <f t="shared" si="20"/>
        <v xml:space="preserve"> </v>
      </c>
      <c r="AJ25" s="74" t="str">
        <f t="shared" si="20"/>
        <v xml:space="preserve"> </v>
      </c>
      <c r="AK25" s="74" t="str">
        <f t="shared" si="20"/>
        <v xml:space="preserve"> </v>
      </c>
      <c r="AL25" s="74" t="str">
        <f t="shared" si="20"/>
        <v xml:space="preserve"> </v>
      </c>
      <c r="AM25" s="74" t="str">
        <f t="shared" si="20"/>
        <v xml:space="preserve"> </v>
      </c>
      <c r="AN25" s="74" t="str">
        <f t="shared" si="20"/>
        <v xml:space="preserve"> </v>
      </c>
      <c r="AO25" s="74" t="str">
        <f t="shared" si="20"/>
        <v xml:space="preserve"> </v>
      </c>
      <c r="AP25" s="74" t="str">
        <f t="shared" si="20"/>
        <v xml:space="preserve"> </v>
      </c>
      <c r="AQ25" s="74" t="str">
        <f t="shared" si="20"/>
        <v xml:space="preserve"> </v>
      </c>
      <c r="AR25" s="74" t="str">
        <f t="shared" si="20"/>
        <v xml:space="preserve"> </v>
      </c>
      <c r="AS25" s="74" t="str">
        <f t="shared" si="20"/>
        <v xml:space="preserve"> </v>
      </c>
    </row>
    <row r="26" spans="1:45">
      <c r="A26" s="74" t="str">
        <f>IF(A3-11&gt;0,A2+1,A2)</f>
        <v xml:space="preserve"> </v>
      </c>
      <c r="B26" s="74" t="str">
        <f t="shared" ref="B26:AS26" si="21">IF(B3-11&gt;0,B2+1,B2)</f>
        <v xml:space="preserve"> </v>
      </c>
      <c r="C26" s="74" t="str">
        <f t="shared" si="21"/>
        <v xml:space="preserve"> </v>
      </c>
      <c r="D26" s="74" t="str">
        <f t="shared" si="21"/>
        <v xml:space="preserve"> </v>
      </c>
      <c r="E26" s="74" t="str">
        <f t="shared" si="21"/>
        <v xml:space="preserve"> </v>
      </c>
      <c r="F26" s="74" t="str">
        <f t="shared" si="21"/>
        <v xml:space="preserve"> </v>
      </c>
      <c r="G26" s="74" t="str">
        <f t="shared" si="21"/>
        <v xml:space="preserve"> </v>
      </c>
      <c r="H26" s="74" t="str">
        <f t="shared" si="21"/>
        <v xml:space="preserve"> </v>
      </c>
      <c r="I26" s="74" t="str">
        <f t="shared" si="21"/>
        <v xml:space="preserve"> </v>
      </c>
      <c r="J26" s="74" t="str">
        <f t="shared" si="21"/>
        <v xml:space="preserve"> </v>
      </c>
      <c r="K26" s="74" t="str">
        <f t="shared" si="21"/>
        <v xml:space="preserve"> </v>
      </c>
      <c r="L26" s="74" t="str">
        <f t="shared" si="21"/>
        <v xml:space="preserve"> </v>
      </c>
      <c r="M26" s="74" t="str">
        <f t="shared" si="21"/>
        <v xml:space="preserve"> </v>
      </c>
      <c r="N26" s="74" t="str">
        <f t="shared" si="21"/>
        <v xml:space="preserve"> </v>
      </c>
      <c r="O26" s="74" t="str">
        <f t="shared" si="21"/>
        <v xml:space="preserve"> </v>
      </c>
      <c r="P26" s="74" t="str">
        <f t="shared" si="21"/>
        <v xml:space="preserve"> </v>
      </c>
      <c r="Q26" s="74" t="str">
        <f t="shared" si="21"/>
        <v xml:space="preserve"> </v>
      </c>
      <c r="R26" s="74" t="str">
        <f t="shared" si="21"/>
        <v xml:space="preserve"> </v>
      </c>
      <c r="S26" s="74" t="str">
        <f t="shared" si="21"/>
        <v xml:space="preserve"> </v>
      </c>
      <c r="T26" s="74" t="str">
        <f t="shared" si="21"/>
        <v xml:space="preserve"> </v>
      </c>
      <c r="U26" s="74" t="str">
        <f t="shared" si="21"/>
        <v xml:space="preserve"> </v>
      </c>
      <c r="V26" s="74" t="str">
        <f t="shared" si="21"/>
        <v xml:space="preserve"> </v>
      </c>
      <c r="W26" s="74" t="str">
        <f t="shared" si="21"/>
        <v xml:space="preserve"> </v>
      </c>
      <c r="X26" s="74" t="str">
        <f t="shared" si="21"/>
        <v xml:space="preserve"> </v>
      </c>
      <c r="Y26" s="74" t="str">
        <f t="shared" si="21"/>
        <v xml:space="preserve"> </v>
      </c>
      <c r="Z26" s="74" t="str">
        <f t="shared" si="21"/>
        <v xml:space="preserve"> </v>
      </c>
      <c r="AA26" s="74" t="str">
        <f t="shared" si="21"/>
        <v xml:space="preserve"> </v>
      </c>
      <c r="AB26" s="74" t="str">
        <f t="shared" si="21"/>
        <v xml:space="preserve"> </v>
      </c>
      <c r="AC26" s="74" t="str">
        <f t="shared" si="21"/>
        <v xml:space="preserve"> </v>
      </c>
      <c r="AD26" s="74" t="str">
        <f t="shared" si="21"/>
        <v xml:space="preserve"> </v>
      </c>
      <c r="AE26" s="74" t="str">
        <f t="shared" si="21"/>
        <v xml:space="preserve"> </v>
      </c>
      <c r="AF26" s="74" t="str">
        <f t="shared" si="21"/>
        <v xml:space="preserve"> </v>
      </c>
      <c r="AG26" s="74" t="str">
        <f t="shared" si="21"/>
        <v xml:space="preserve"> </v>
      </c>
      <c r="AH26" s="74" t="str">
        <f t="shared" si="21"/>
        <v xml:space="preserve"> </v>
      </c>
      <c r="AI26" s="74" t="str">
        <f t="shared" si="21"/>
        <v xml:space="preserve"> </v>
      </c>
      <c r="AJ26" s="74" t="str">
        <f t="shared" si="21"/>
        <v xml:space="preserve"> </v>
      </c>
      <c r="AK26" s="74" t="str">
        <f t="shared" si="21"/>
        <v xml:space="preserve"> </v>
      </c>
      <c r="AL26" s="74" t="str">
        <f t="shared" si="21"/>
        <v xml:space="preserve"> </v>
      </c>
      <c r="AM26" s="74" t="str">
        <f t="shared" si="21"/>
        <v xml:space="preserve"> </v>
      </c>
      <c r="AN26" s="74" t="str">
        <f t="shared" si="21"/>
        <v xml:space="preserve"> </v>
      </c>
      <c r="AO26" s="74" t="str">
        <f t="shared" si="21"/>
        <v xml:space="preserve"> </v>
      </c>
      <c r="AP26" s="74" t="str">
        <f t="shared" si="21"/>
        <v xml:space="preserve"> </v>
      </c>
      <c r="AQ26" s="74" t="str">
        <f t="shared" si="21"/>
        <v xml:space="preserve"> </v>
      </c>
      <c r="AR26" s="74" t="str">
        <f t="shared" si="21"/>
        <v xml:space="preserve"> </v>
      </c>
      <c r="AS26" s="74" t="str">
        <f t="shared" si="21"/>
        <v xml:space="preserve"> </v>
      </c>
    </row>
    <row r="29" spans="1:45">
      <c r="A29" s="74">
        <v>1</v>
      </c>
      <c r="B29" s="74">
        <v>2</v>
      </c>
      <c r="C29" s="74">
        <v>3</v>
      </c>
      <c r="D29" s="74">
        <v>4</v>
      </c>
      <c r="E29" s="74">
        <v>5</v>
      </c>
      <c r="F29" s="74">
        <v>6</v>
      </c>
      <c r="G29" s="74">
        <v>7</v>
      </c>
      <c r="H29" s="74">
        <v>8</v>
      </c>
      <c r="I29" s="74">
        <v>9</v>
      </c>
      <c r="J29" s="74">
        <v>10</v>
      </c>
      <c r="K29" s="74">
        <v>11</v>
      </c>
      <c r="L29" s="74">
        <v>12</v>
      </c>
      <c r="M29" s="74">
        <v>13</v>
      </c>
      <c r="N29" s="74">
        <v>14</v>
      </c>
      <c r="O29" s="74">
        <v>15</v>
      </c>
      <c r="P29" s="74">
        <v>16</v>
      </c>
      <c r="Q29" s="74">
        <v>17</v>
      </c>
      <c r="R29" s="74">
        <v>18</v>
      </c>
      <c r="S29" s="74">
        <v>19</v>
      </c>
      <c r="T29" s="74">
        <v>20</v>
      </c>
      <c r="U29" s="74">
        <v>21</v>
      </c>
      <c r="V29" s="74">
        <v>22</v>
      </c>
      <c r="W29" s="74">
        <v>23</v>
      </c>
      <c r="X29" s="74">
        <v>24</v>
      </c>
      <c r="Y29" s="74">
        <v>25</v>
      </c>
      <c r="Z29" s="74">
        <v>26</v>
      </c>
      <c r="AA29" s="74">
        <v>27</v>
      </c>
      <c r="AB29" s="74">
        <v>28</v>
      </c>
      <c r="AC29" s="74">
        <v>29</v>
      </c>
      <c r="AD29" s="74">
        <v>30</v>
      </c>
      <c r="AE29" s="74">
        <v>31</v>
      </c>
      <c r="AF29" s="74">
        <v>32</v>
      </c>
      <c r="AG29" s="74">
        <v>33</v>
      </c>
      <c r="AH29" s="74">
        <v>34</v>
      </c>
      <c r="AI29" s="74">
        <v>35</v>
      </c>
      <c r="AJ29" s="74">
        <v>36</v>
      </c>
      <c r="AK29" s="74">
        <v>37</v>
      </c>
      <c r="AL29" s="74">
        <v>38</v>
      </c>
      <c r="AM29" s="74">
        <v>39</v>
      </c>
      <c r="AN29" s="74">
        <v>40</v>
      </c>
      <c r="AO29" s="74">
        <v>41</v>
      </c>
      <c r="AP29" s="74">
        <v>42</v>
      </c>
      <c r="AQ29" s="74">
        <v>43</v>
      </c>
      <c r="AR29" s="74">
        <v>44</v>
      </c>
      <c r="AS29" s="74">
        <v>45</v>
      </c>
    </row>
  </sheetData>
  <sheetProtection sheet="1" objects="1" scenarios="1"/>
  <customSheetViews>
    <customSheetView guid="{AB9EED7C-D70B-4FA1-A3DE-FF4D8F57F83B}" state="hidden">
      <selection activeCell="N22" sqref="N22"/>
      <pageMargins left="0.75" right="0.75" top="1" bottom="1" header="0.5" footer="0.5"/>
      <headerFooter alignWithMargins="0"/>
    </customSheetView>
  </customSheetViews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9" enableFormatConditionsCalculation="0">
    <tabColor indexed="18"/>
    <pageSetUpPr fitToPage="1"/>
  </sheetPr>
  <dimension ref="A1:CK54"/>
  <sheetViews>
    <sheetView showGridLines="0" showZeros="0" workbookViewId="0">
      <selection activeCell="N48" sqref="N48"/>
    </sheetView>
  </sheetViews>
  <sheetFormatPr defaultColWidth="3.42578125" defaultRowHeight="12.75"/>
  <cols>
    <col min="1" max="4" width="3.42578125" style="16" customWidth="1"/>
    <col min="5" max="5" width="22.28515625" style="16" customWidth="1"/>
    <col min="6" max="52" width="2.85546875" style="16" customWidth="1"/>
    <col min="53" max="16384" width="3.42578125" style="16"/>
  </cols>
  <sheetData>
    <row r="1" spans="1:89" ht="14.25" thickTop="1" thickBot="1">
      <c r="A1" s="173" t="s">
        <v>11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5"/>
    </row>
    <row r="2" spans="1:89" ht="13.5" thickTop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8"/>
      <c r="AT2" s="18"/>
      <c r="AU2" s="18"/>
      <c r="AV2" s="18"/>
      <c r="AW2" s="18"/>
      <c r="AX2" s="18"/>
      <c r="AY2" s="18"/>
      <c r="AZ2" s="18"/>
    </row>
    <row r="3" spans="1:89">
      <c r="A3" s="20"/>
      <c r="B3" s="181" t="s">
        <v>71</v>
      </c>
      <c r="C3" s="181"/>
      <c r="D3" s="182" t="str">
        <f>GİRİŞ!$C$3</f>
        <v>2/A</v>
      </c>
      <c r="E3" s="182"/>
      <c r="F3" s="169" t="str">
        <f>GİRİŞ!$H$2</f>
        <v>ŞEHİT ŞUAYİP ÇALIŞKAN İLKOKULU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22"/>
      <c r="Z3" s="22"/>
      <c r="AA3" s="22"/>
      <c r="AB3" s="22"/>
      <c r="AC3" s="22"/>
      <c r="AD3" s="22"/>
      <c r="AE3" s="19"/>
      <c r="AF3" s="19"/>
      <c r="AG3" s="19"/>
      <c r="AH3" s="19"/>
      <c r="AI3" s="78"/>
      <c r="AJ3" s="78"/>
      <c r="AK3" s="78"/>
      <c r="AL3" s="78"/>
      <c r="AM3" s="78"/>
      <c r="AN3" s="170" t="s">
        <v>10</v>
      </c>
      <c r="AO3" s="170"/>
      <c r="AP3" s="170"/>
      <c r="AQ3" s="170" t="str">
        <f>GİRİŞ!$I$3</f>
        <v>MATEMATİK</v>
      </c>
      <c r="AR3" s="170"/>
      <c r="AS3" s="170"/>
      <c r="AT3" s="170"/>
      <c r="AU3" s="170"/>
      <c r="AV3" s="170"/>
      <c r="AW3" s="170"/>
      <c r="AX3" s="170"/>
      <c r="AY3" s="170"/>
      <c r="AZ3" s="170"/>
    </row>
    <row r="4" spans="1:89">
      <c r="A4" s="176"/>
      <c r="B4" s="176"/>
      <c r="C4" s="18"/>
      <c r="D4" s="18"/>
      <c r="E4" s="18"/>
      <c r="F4" s="177" t="s">
        <v>12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9"/>
    </row>
    <row r="5" spans="1:89">
      <c r="A5" s="18"/>
      <c r="B5" s="18"/>
      <c r="C5" s="18"/>
      <c r="D5" s="18"/>
      <c r="E5" s="18"/>
      <c r="F5" s="180" t="s">
        <v>13</v>
      </c>
      <c r="G5" s="180"/>
      <c r="H5" s="180"/>
      <c r="I5" s="180"/>
      <c r="J5" s="180"/>
      <c r="K5" s="180"/>
      <c r="L5" s="180"/>
      <c r="M5" s="180"/>
      <c r="N5" s="180"/>
      <c r="O5" s="168" t="s">
        <v>14</v>
      </c>
      <c r="P5" s="168"/>
      <c r="Q5" s="168"/>
      <c r="R5" s="168"/>
      <c r="S5" s="168"/>
      <c r="T5" s="168"/>
      <c r="U5" s="168"/>
      <c r="V5" s="168"/>
      <c r="W5" s="168"/>
      <c r="X5" s="168"/>
      <c r="Y5" s="168" t="s">
        <v>15</v>
      </c>
      <c r="Z5" s="168"/>
      <c r="AA5" s="168"/>
      <c r="AB5" s="168"/>
      <c r="AC5" s="168"/>
      <c r="AD5" s="168"/>
      <c r="AE5" s="168"/>
      <c r="AF5" s="168"/>
      <c r="AG5" s="168"/>
      <c r="AH5" s="168"/>
      <c r="AI5" s="168" t="s">
        <v>16</v>
      </c>
      <c r="AJ5" s="168"/>
      <c r="AK5" s="168"/>
      <c r="AL5" s="168"/>
      <c r="AM5" s="168"/>
      <c r="AN5" s="168"/>
      <c r="AO5" s="168"/>
      <c r="AP5" s="168"/>
      <c r="AQ5" s="168"/>
      <c r="AR5" s="168"/>
      <c r="AS5" s="168" t="s">
        <v>17</v>
      </c>
      <c r="AT5" s="168"/>
      <c r="AU5" s="168"/>
      <c r="AV5" s="168"/>
      <c r="AW5" s="168"/>
      <c r="AX5" s="168"/>
      <c r="AY5" s="168"/>
      <c r="AZ5" s="168"/>
      <c r="BA5" s="23"/>
      <c r="BB5" s="24"/>
    </row>
    <row r="6" spans="1:89">
      <c r="A6" s="18"/>
      <c r="B6" s="18"/>
      <c r="C6" s="18"/>
      <c r="D6" s="18"/>
      <c r="E6" s="18"/>
      <c r="F6" s="166" t="s">
        <v>18</v>
      </c>
      <c r="G6" s="166"/>
      <c r="H6" s="166"/>
      <c r="I6" s="166"/>
      <c r="J6" s="166"/>
      <c r="K6" s="166"/>
      <c r="L6" s="166"/>
      <c r="M6" s="166"/>
      <c r="N6" s="166"/>
      <c r="O6" s="167" t="s">
        <v>19</v>
      </c>
      <c r="P6" s="167"/>
      <c r="Q6" s="167"/>
      <c r="R6" s="167"/>
      <c r="S6" s="167"/>
      <c r="T6" s="167"/>
      <c r="U6" s="167"/>
      <c r="V6" s="167"/>
      <c r="W6" s="167"/>
      <c r="X6" s="167"/>
      <c r="Y6" s="166" t="s">
        <v>20</v>
      </c>
      <c r="Z6" s="166"/>
      <c r="AA6" s="166"/>
      <c r="AB6" s="166"/>
      <c r="AC6" s="166"/>
      <c r="AD6" s="166"/>
      <c r="AE6" s="166"/>
      <c r="AF6" s="166"/>
      <c r="AG6" s="166"/>
      <c r="AH6" s="166"/>
      <c r="AI6" s="167" t="s">
        <v>21</v>
      </c>
      <c r="AJ6" s="167"/>
      <c r="AK6" s="167"/>
      <c r="AL6" s="167"/>
      <c r="AM6" s="167"/>
      <c r="AN6" s="167"/>
      <c r="AO6" s="167"/>
      <c r="AP6" s="167"/>
      <c r="AQ6" s="167"/>
      <c r="AR6" s="167"/>
      <c r="AS6" s="166" t="s">
        <v>22</v>
      </c>
      <c r="AT6" s="166"/>
      <c r="AU6" s="166"/>
      <c r="AV6" s="166"/>
      <c r="AW6" s="166"/>
      <c r="AX6" s="166"/>
      <c r="AY6" s="166"/>
      <c r="AZ6" s="166"/>
      <c r="BA6" s="25"/>
      <c r="BB6" s="26"/>
    </row>
    <row r="7" spans="1:89">
      <c r="A7" s="18"/>
      <c r="B7" s="18"/>
      <c r="C7" s="18"/>
      <c r="D7" s="18"/>
      <c r="E7" s="18"/>
      <c r="F7" s="164">
        <v>1</v>
      </c>
      <c r="G7" s="164"/>
      <c r="H7" s="164"/>
      <c r="I7" s="164"/>
      <c r="J7" s="164"/>
      <c r="K7" s="164"/>
      <c r="L7" s="164"/>
      <c r="M7" s="164"/>
      <c r="N7" s="164"/>
      <c r="O7" s="164">
        <v>2</v>
      </c>
      <c r="P7" s="164"/>
      <c r="Q7" s="164"/>
      <c r="R7" s="164"/>
      <c r="S7" s="164"/>
      <c r="T7" s="164"/>
      <c r="U7" s="164"/>
      <c r="V7" s="164"/>
      <c r="W7" s="164"/>
      <c r="X7" s="164"/>
      <c r="Y7" s="164">
        <v>3</v>
      </c>
      <c r="Z7" s="164"/>
      <c r="AA7" s="164"/>
      <c r="AB7" s="164"/>
      <c r="AC7" s="164"/>
      <c r="AD7" s="164"/>
      <c r="AE7" s="164"/>
      <c r="AF7" s="164"/>
      <c r="AG7" s="164"/>
      <c r="AH7" s="164"/>
      <c r="AI7" s="164">
        <v>4</v>
      </c>
      <c r="AJ7" s="164"/>
      <c r="AK7" s="164"/>
      <c r="AL7" s="164"/>
      <c r="AM7" s="164"/>
      <c r="AN7" s="164"/>
      <c r="AO7" s="164"/>
      <c r="AP7" s="164"/>
      <c r="AQ7" s="164"/>
      <c r="AR7" s="164"/>
      <c r="AS7" s="165">
        <v>5</v>
      </c>
      <c r="AT7" s="165"/>
      <c r="AU7" s="165"/>
      <c r="AV7" s="165"/>
      <c r="AW7" s="165"/>
      <c r="AX7" s="165"/>
      <c r="AY7" s="165"/>
      <c r="AZ7" s="165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</row>
    <row r="8" spans="1:89">
      <c r="A8" s="21"/>
      <c r="B8" s="21"/>
      <c r="C8" s="21"/>
      <c r="D8" s="21"/>
      <c r="E8" s="27"/>
      <c r="F8" s="183" t="s">
        <v>23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5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</row>
    <row r="9" spans="1:89" ht="12.75" customHeight="1">
      <c r="A9" s="21"/>
      <c r="B9" s="21"/>
      <c r="C9" s="21"/>
      <c r="D9" s="21"/>
      <c r="E9" s="27"/>
      <c r="F9" s="172" t="str">
        <f>GİRİŞ!$C$5</f>
        <v>Abdussamed YÜKSEL</v>
      </c>
      <c r="G9" s="172" t="str">
        <f>GİRİŞ!$C$6</f>
        <v>Durali ÖCAL</v>
      </c>
      <c r="H9" s="172" t="str">
        <f>GİRİŞ!$C$7</f>
        <v>Fırat ŞAHİN</v>
      </c>
      <c r="I9" s="172" t="str">
        <f>GİRİŞ!$C$8</f>
        <v>Havanur ŞAHİN</v>
      </c>
      <c r="J9" s="172" t="str">
        <f>GİRİŞ!$C$9</f>
        <v>Muhammed Eren ŞAHİN</v>
      </c>
      <c r="K9" s="172" t="str">
        <f>GİRİŞ!$C$10</f>
        <v>Nisa Nur ÖCAL</v>
      </c>
      <c r="L9" s="172" t="str">
        <f>GİRİŞ!$C$11</f>
        <v>Rumeysa Nur ŞAHAN</v>
      </c>
      <c r="M9" s="172" t="str">
        <f>GİRİŞ!$C$12</f>
        <v>Şadiye YÜKSEL</v>
      </c>
      <c r="N9" s="172" t="str">
        <f>GİRİŞ!$C$13</f>
        <v>Şuayip BİÇER</v>
      </c>
      <c r="O9" s="172" t="str">
        <f>GİRİŞ!$C$14</f>
        <v>Osman Eren BİÇER</v>
      </c>
      <c r="P9" s="172" t="str">
        <f>GİRİŞ!$C$15</f>
        <v>Songül AKDEMİR</v>
      </c>
      <c r="Q9" s="172">
        <f>GİRİŞ!$C$16</f>
        <v>0</v>
      </c>
      <c r="R9" s="172">
        <f>GİRİŞ!$C$17</f>
        <v>0</v>
      </c>
      <c r="S9" s="172">
        <f>GİRİŞ!$C$18</f>
        <v>0</v>
      </c>
      <c r="T9" s="172">
        <f>GİRİŞ!$C$19</f>
        <v>0</v>
      </c>
      <c r="U9" s="172">
        <f>GİRİŞ!$C$20</f>
        <v>0</v>
      </c>
      <c r="V9" s="172">
        <f>GİRİŞ!$C$21</f>
        <v>0</v>
      </c>
      <c r="W9" s="172">
        <f>GİRİŞ!$C$22</f>
        <v>0</v>
      </c>
      <c r="X9" s="172">
        <f>GİRİŞ!$C$23</f>
        <v>0</v>
      </c>
      <c r="Y9" s="172">
        <f>GİRİŞ!$C$24</f>
        <v>0</v>
      </c>
      <c r="Z9" s="172">
        <f>GİRİŞ!$C$25</f>
        <v>0</v>
      </c>
      <c r="AA9" s="172">
        <f>GİRİŞ!$C$26</f>
        <v>0</v>
      </c>
      <c r="AB9" s="172">
        <f>GİRİŞ!$C$27</f>
        <v>0</v>
      </c>
      <c r="AC9" s="172">
        <f>GİRİŞ!$C$28</f>
        <v>0</v>
      </c>
      <c r="AD9" s="172">
        <f>GİRİŞ!$C$29</f>
        <v>0</v>
      </c>
      <c r="AE9" s="172">
        <f>GİRİŞ!$C$30</f>
        <v>0</v>
      </c>
      <c r="AF9" s="172">
        <f>GİRİŞ!$C$31</f>
        <v>0</v>
      </c>
      <c r="AG9" s="172">
        <f>GİRİŞ!$C$32</f>
        <v>0</v>
      </c>
      <c r="AH9" s="172">
        <f>GİRİŞ!$C$33</f>
        <v>0</v>
      </c>
      <c r="AI9" s="172">
        <f>GİRİŞ!$C$34</f>
        <v>0</v>
      </c>
      <c r="AJ9" s="172">
        <f>GİRİŞ!$C$35</f>
        <v>0</v>
      </c>
      <c r="AK9" s="172">
        <f>GİRİŞ!$C$36</f>
        <v>0</v>
      </c>
      <c r="AL9" s="172">
        <f>GİRİŞ!$C$37</f>
        <v>0</v>
      </c>
      <c r="AM9" s="172">
        <f>GİRİŞ!$C$38</f>
        <v>0</v>
      </c>
      <c r="AN9" s="172">
        <f>GİRİŞ!$C$39</f>
        <v>0</v>
      </c>
      <c r="AO9" s="172">
        <f>GİRİŞ!$C$40</f>
        <v>0</v>
      </c>
      <c r="AP9" s="172">
        <f>GİRİŞ!$C$41</f>
        <v>0</v>
      </c>
      <c r="AQ9" s="172">
        <f>GİRİŞ!$C$42</f>
        <v>0</v>
      </c>
      <c r="AR9" s="172">
        <f>GİRİŞ!$C$43</f>
        <v>0</v>
      </c>
      <c r="AS9" s="172">
        <f>GİRİŞ!$C$44</f>
        <v>0</v>
      </c>
      <c r="AT9" s="172">
        <f>GİRİŞ!$C$45</f>
        <v>0</v>
      </c>
      <c r="AU9" s="172">
        <f>GİRİŞ!$C$46</f>
        <v>0</v>
      </c>
      <c r="AV9" s="172">
        <f>GİRİŞ!$C$47</f>
        <v>0</v>
      </c>
      <c r="AW9" s="172">
        <f>GİRİŞ!$C$48</f>
        <v>0</v>
      </c>
      <c r="AX9" s="172">
        <f>GİRİŞ!$C$49</f>
        <v>0</v>
      </c>
      <c r="AY9" s="172"/>
      <c r="AZ9" s="172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</row>
    <row r="10" spans="1:89">
      <c r="A10" s="21"/>
      <c r="B10" s="21"/>
      <c r="C10" s="21"/>
      <c r="D10" s="21"/>
      <c r="E10" s="27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</row>
    <row r="11" spans="1:89">
      <c r="A11" s="21"/>
      <c r="B11" s="21"/>
      <c r="C11" s="21"/>
      <c r="D11" s="21"/>
      <c r="E11" s="27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</row>
    <row r="12" spans="1:89">
      <c r="A12" s="21"/>
      <c r="B12" s="21"/>
      <c r="C12" s="21"/>
      <c r="D12" s="21"/>
      <c r="E12" s="27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</row>
    <row r="13" spans="1:89">
      <c r="A13" s="28"/>
      <c r="B13" s="28"/>
      <c r="C13" s="28"/>
      <c r="D13" s="28"/>
      <c r="E13" s="29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</row>
    <row r="14" spans="1:89">
      <c r="A14" s="202" t="s">
        <v>24</v>
      </c>
      <c r="B14" s="203"/>
      <c r="C14" s="203"/>
      <c r="D14" s="203"/>
      <c r="E14" s="204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</row>
    <row r="15" spans="1:89">
      <c r="A15" s="205"/>
      <c r="B15" s="206"/>
      <c r="C15" s="206"/>
      <c r="D15" s="206"/>
      <c r="E15" s="207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</row>
    <row r="16" spans="1:89">
      <c r="A16" s="205"/>
      <c r="B16" s="206"/>
      <c r="C16" s="206"/>
      <c r="D16" s="206"/>
      <c r="E16" s="207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</row>
    <row r="17" spans="1:89">
      <c r="A17" s="205"/>
      <c r="B17" s="206"/>
      <c r="C17" s="206"/>
      <c r="D17" s="206"/>
      <c r="E17" s="207"/>
      <c r="F17" s="171">
        <f>GİRİŞ!$B$5</f>
        <v>1</v>
      </c>
      <c r="G17" s="171">
        <f>GİRİŞ!$B$6</f>
        <v>3</v>
      </c>
      <c r="H17" s="171">
        <f>GİRİŞ!$B$7</f>
        <v>4</v>
      </c>
      <c r="I17" s="171">
        <f>GİRİŞ!$B$8</f>
        <v>5</v>
      </c>
      <c r="J17" s="171">
        <f>GİRİŞ!$B$9</f>
        <v>7</v>
      </c>
      <c r="K17" s="171">
        <f>GİRİŞ!$B$10</f>
        <v>8</v>
      </c>
      <c r="L17" s="171">
        <f>GİRİŞ!$B$11</f>
        <v>10</v>
      </c>
      <c r="M17" s="171">
        <f>GİRİŞ!$B$12</f>
        <v>11</v>
      </c>
      <c r="N17" s="171">
        <f>GİRİŞ!$B$13</f>
        <v>13</v>
      </c>
      <c r="O17" s="171">
        <f>GİRİŞ!$B$14</f>
        <v>31</v>
      </c>
      <c r="P17" s="171">
        <f>GİRİŞ!$B$15</f>
        <v>61</v>
      </c>
      <c r="Q17" s="171">
        <f>GİRİŞ!$B$16</f>
        <v>0</v>
      </c>
      <c r="R17" s="171">
        <f>GİRİŞ!$B$17</f>
        <v>0</v>
      </c>
      <c r="S17" s="171">
        <f>GİRİŞ!$B$18</f>
        <v>0</v>
      </c>
      <c r="T17" s="171">
        <f>GİRİŞ!$B$19</f>
        <v>0</v>
      </c>
      <c r="U17" s="171">
        <f>GİRİŞ!$B$20</f>
        <v>0</v>
      </c>
      <c r="V17" s="171">
        <f>GİRİŞ!$B$21</f>
        <v>0</v>
      </c>
      <c r="W17" s="171">
        <f>GİRİŞ!$B$22</f>
        <v>0</v>
      </c>
      <c r="X17" s="171">
        <f>GİRİŞ!$B$23</f>
        <v>0</v>
      </c>
      <c r="Y17" s="171">
        <f>GİRİŞ!$B$24</f>
        <v>0</v>
      </c>
      <c r="Z17" s="171">
        <f>GİRİŞ!$B$25</f>
        <v>0</v>
      </c>
      <c r="AA17" s="171">
        <f>GİRİŞ!$B$26</f>
        <v>0</v>
      </c>
      <c r="AB17" s="171">
        <f>GİRİŞ!$B$27</f>
        <v>0</v>
      </c>
      <c r="AC17" s="171">
        <f>GİRİŞ!$B$28</f>
        <v>0</v>
      </c>
      <c r="AD17" s="171">
        <f>GİRİŞ!$B$29</f>
        <v>0</v>
      </c>
      <c r="AE17" s="171">
        <f>GİRİŞ!$B$30</f>
        <v>0</v>
      </c>
      <c r="AF17" s="171">
        <f>GİRİŞ!$B$31</f>
        <v>0</v>
      </c>
      <c r="AG17" s="171">
        <f>GİRİŞ!$B$32</f>
        <v>0</v>
      </c>
      <c r="AH17" s="171">
        <f>GİRİŞ!$B$33</f>
        <v>0</v>
      </c>
      <c r="AI17" s="171">
        <f>GİRİŞ!$B$34</f>
        <v>0</v>
      </c>
      <c r="AJ17" s="171">
        <f>GİRİŞ!$B$35</f>
        <v>0</v>
      </c>
      <c r="AK17" s="171">
        <f>GİRİŞ!$B$36</f>
        <v>0</v>
      </c>
      <c r="AL17" s="171">
        <f>GİRİŞ!$B$37</f>
        <v>0</v>
      </c>
      <c r="AM17" s="171">
        <f>GİRİŞ!$B$38</f>
        <v>0</v>
      </c>
      <c r="AN17" s="171">
        <f>GİRİŞ!$B$39</f>
        <v>0</v>
      </c>
      <c r="AO17" s="171">
        <f>GİRİŞ!$B$40</f>
        <v>0</v>
      </c>
      <c r="AP17" s="171">
        <f>GİRİŞ!$B$41</f>
        <v>0</v>
      </c>
      <c r="AQ17" s="171">
        <f>GİRİŞ!$B$42</f>
        <v>0</v>
      </c>
      <c r="AR17" s="171">
        <f>GİRİŞ!$B$43</f>
        <v>0</v>
      </c>
      <c r="AS17" s="171">
        <f>GİRİŞ!$B$44</f>
        <v>0</v>
      </c>
      <c r="AT17" s="171">
        <f>GİRİŞ!$B$45</f>
        <v>0</v>
      </c>
      <c r="AU17" s="171">
        <f>GİRİŞ!$B$46</f>
        <v>0</v>
      </c>
      <c r="AV17" s="171">
        <f>GİRİŞ!$B$47</f>
        <v>0</v>
      </c>
      <c r="AW17" s="171">
        <f>GİRİŞ!$B$48</f>
        <v>0</v>
      </c>
      <c r="AX17" s="171">
        <f>GİRİŞ!$B$49</f>
        <v>0</v>
      </c>
      <c r="AY17" s="171"/>
      <c r="AZ17" s="171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</row>
    <row r="18" spans="1:89">
      <c r="A18" s="208"/>
      <c r="B18" s="209"/>
      <c r="C18" s="209"/>
      <c r="D18" s="209"/>
      <c r="E18" s="210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</row>
    <row r="19" spans="1:89" ht="18" customHeight="1">
      <c r="A19" s="200" t="s">
        <v>25</v>
      </c>
      <c r="B19" s="201"/>
      <c r="C19" s="201"/>
      <c r="D19" s="201"/>
      <c r="E19" s="201"/>
      <c r="F19" s="30">
        <v>1</v>
      </c>
      <c r="G19" s="30">
        <v>2</v>
      </c>
      <c r="H19" s="30">
        <v>3</v>
      </c>
      <c r="I19" s="30">
        <v>4</v>
      </c>
      <c r="J19" s="30">
        <v>5</v>
      </c>
      <c r="K19" s="30">
        <v>6</v>
      </c>
      <c r="L19" s="30">
        <v>7</v>
      </c>
      <c r="M19" s="30">
        <v>8</v>
      </c>
      <c r="N19" s="30">
        <v>9</v>
      </c>
      <c r="O19" s="30">
        <v>10</v>
      </c>
      <c r="P19" s="30">
        <v>11</v>
      </c>
      <c r="Q19" s="30">
        <v>12</v>
      </c>
      <c r="R19" s="30">
        <v>13</v>
      </c>
      <c r="S19" s="30">
        <v>14</v>
      </c>
      <c r="T19" s="30">
        <v>15</v>
      </c>
      <c r="U19" s="30">
        <v>16</v>
      </c>
      <c r="V19" s="30">
        <v>17</v>
      </c>
      <c r="W19" s="30">
        <v>18</v>
      </c>
      <c r="X19" s="30">
        <v>19</v>
      </c>
      <c r="Y19" s="30">
        <v>20</v>
      </c>
      <c r="Z19" s="30">
        <v>21</v>
      </c>
      <c r="AA19" s="30">
        <v>22</v>
      </c>
      <c r="AB19" s="30">
        <v>23</v>
      </c>
      <c r="AC19" s="30">
        <v>24</v>
      </c>
      <c r="AD19" s="30">
        <v>25</v>
      </c>
      <c r="AE19" s="30">
        <v>26</v>
      </c>
      <c r="AF19" s="30">
        <v>27</v>
      </c>
      <c r="AG19" s="30">
        <v>28</v>
      </c>
      <c r="AH19" s="30">
        <v>29</v>
      </c>
      <c r="AI19" s="30">
        <v>30</v>
      </c>
      <c r="AJ19" s="30">
        <v>31</v>
      </c>
      <c r="AK19" s="30">
        <v>32</v>
      </c>
      <c r="AL19" s="30">
        <v>33</v>
      </c>
      <c r="AM19" s="30">
        <v>34</v>
      </c>
      <c r="AN19" s="30">
        <v>35</v>
      </c>
      <c r="AO19" s="30">
        <v>36</v>
      </c>
      <c r="AP19" s="30">
        <v>37</v>
      </c>
      <c r="AQ19" s="30">
        <v>38</v>
      </c>
      <c r="AR19" s="30">
        <v>39</v>
      </c>
      <c r="AS19" s="30">
        <v>40</v>
      </c>
      <c r="AT19" s="30">
        <v>41</v>
      </c>
      <c r="AU19" s="30">
        <v>42</v>
      </c>
      <c r="AV19" s="30">
        <v>43</v>
      </c>
      <c r="AW19" s="30">
        <v>44</v>
      </c>
      <c r="AX19" s="30">
        <v>45</v>
      </c>
      <c r="AY19" s="30">
        <v>46</v>
      </c>
      <c r="AZ19" s="30">
        <v>47</v>
      </c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</row>
    <row r="20" spans="1:89">
      <c r="A20" s="31" t="s">
        <v>26</v>
      </c>
      <c r="B20" s="186" t="s">
        <v>27</v>
      </c>
      <c r="C20" s="187"/>
      <c r="D20" s="187"/>
      <c r="E20" s="188"/>
      <c r="F20" s="76" t="str">
        <f>Sayfa1!A6</f>
        <v xml:space="preserve"> </v>
      </c>
      <c r="G20" s="76" t="str">
        <f>Sayfa1!B6</f>
        <v xml:space="preserve"> </v>
      </c>
      <c r="H20" s="76" t="str">
        <f>Sayfa1!C6</f>
        <v xml:space="preserve"> </v>
      </c>
      <c r="I20" s="76" t="str">
        <f>Sayfa1!D6</f>
        <v xml:space="preserve"> </v>
      </c>
      <c r="J20" s="76" t="str">
        <f>Sayfa1!E6</f>
        <v xml:space="preserve"> </v>
      </c>
      <c r="K20" s="76" t="str">
        <f>Sayfa1!F6</f>
        <v xml:space="preserve"> </v>
      </c>
      <c r="L20" s="76" t="str">
        <f>Sayfa1!G6</f>
        <v xml:space="preserve"> </v>
      </c>
      <c r="M20" s="76" t="str">
        <f>Sayfa1!H6</f>
        <v xml:space="preserve"> </v>
      </c>
      <c r="N20" s="76" t="str">
        <f>Sayfa1!I6</f>
        <v xml:space="preserve"> </v>
      </c>
      <c r="O20" s="76" t="str">
        <f>Sayfa1!J6</f>
        <v xml:space="preserve"> </v>
      </c>
      <c r="P20" s="76" t="str">
        <f>Sayfa1!K6</f>
        <v xml:space="preserve"> </v>
      </c>
      <c r="Q20" s="76" t="str">
        <f>Sayfa1!L6</f>
        <v xml:space="preserve"> </v>
      </c>
      <c r="R20" s="76" t="str">
        <f>Sayfa1!M6</f>
        <v xml:space="preserve"> </v>
      </c>
      <c r="S20" s="76" t="str">
        <f>Sayfa1!N6</f>
        <v xml:space="preserve"> </v>
      </c>
      <c r="T20" s="76" t="str">
        <f>Sayfa1!O6</f>
        <v xml:space="preserve"> </v>
      </c>
      <c r="U20" s="76" t="str">
        <f>Sayfa1!P6</f>
        <v xml:space="preserve"> </v>
      </c>
      <c r="V20" s="76" t="str">
        <f>Sayfa1!Q6</f>
        <v xml:space="preserve"> </v>
      </c>
      <c r="W20" s="76" t="str">
        <f>Sayfa1!R6</f>
        <v xml:space="preserve"> </v>
      </c>
      <c r="X20" s="76" t="str">
        <f>Sayfa1!S6</f>
        <v xml:space="preserve"> </v>
      </c>
      <c r="Y20" s="76" t="str">
        <f>Sayfa1!T6</f>
        <v xml:space="preserve"> </v>
      </c>
      <c r="Z20" s="76" t="str">
        <f>Sayfa1!U6</f>
        <v xml:space="preserve"> </v>
      </c>
      <c r="AA20" s="76" t="str">
        <f>Sayfa1!V6</f>
        <v xml:space="preserve"> </v>
      </c>
      <c r="AB20" s="76" t="str">
        <f>Sayfa1!W6</f>
        <v xml:space="preserve"> </v>
      </c>
      <c r="AC20" s="76" t="str">
        <f>Sayfa1!X6</f>
        <v xml:space="preserve"> </v>
      </c>
      <c r="AD20" s="76" t="str">
        <f>Sayfa1!Y6</f>
        <v xml:space="preserve"> </v>
      </c>
      <c r="AE20" s="76" t="str">
        <f>Sayfa1!Z6</f>
        <v xml:space="preserve"> </v>
      </c>
      <c r="AF20" s="76" t="str">
        <f>Sayfa1!AA6</f>
        <v xml:space="preserve"> </v>
      </c>
      <c r="AG20" s="76" t="str">
        <f>Sayfa1!AB6</f>
        <v xml:space="preserve"> </v>
      </c>
      <c r="AH20" s="76" t="str">
        <f>Sayfa1!AC6</f>
        <v xml:space="preserve"> </v>
      </c>
      <c r="AI20" s="76" t="str">
        <f>Sayfa1!AD6</f>
        <v xml:space="preserve"> </v>
      </c>
      <c r="AJ20" s="76" t="str">
        <f>Sayfa1!AE6</f>
        <v xml:space="preserve"> </v>
      </c>
      <c r="AK20" s="76" t="str">
        <f>Sayfa1!AF6</f>
        <v xml:space="preserve"> </v>
      </c>
      <c r="AL20" s="76" t="str">
        <f>Sayfa1!AG6</f>
        <v xml:space="preserve"> </v>
      </c>
      <c r="AM20" s="76" t="str">
        <f>Sayfa1!AH6</f>
        <v xml:space="preserve"> </v>
      </c>
      <c r="AN20" s="76" t="str">
        <f>Sayfa1!AI6</f>
        <v xml:space="preserve"> </v>
      </c>
      <c r="AO20" s="76" t="str">
        <f>Sayfa1!AJ6</f>
        <v xml:space="preserve"> </v>
      </c>
      <c r="AP20" s="76" t="str">
        <f>Sayfa1!AK6</f>
        <v xml:space="preserve"> </v>
      </c>
      <c r="AQ20" s="76" t="str">
        <f>Sayfa1!AL6</f>
        <v xml:space="preserve"> </v>
      </c>
      <c r="AR20" s="76" t="str">
        <f>Sayfa1!AM6</f>
        <v xml:space="preserve"> </v>
      </c>
      <c r="AS20" s="76" t="str">
        <f>Sayfa1!AN6</f>
        <v xml:space="preserve"> </v>
      </c>
      <c r="AT20" s="76" t="str">
        <f>Sayfa1!AO6</f>
        <v xml:space="preserve"> </v>
      </c>
      <c r="AU20" s="76" t="str">
        <f>Sayfa1!AP6</f>
        <v xml:space="preserve"> </v>
      </c>
      <c r="AV20" s="76" t="str">
        <f>Sayfa1!AQ6</f>
        <v xml:space="preserve"> </v>
      </c>
      <c r="AW20" s="76" t="str">
        <f>Sayfa1!AR6</f>
        <v xml:space="preserve"> </v>
      </c>
      <c r="AX20" s="76" t="str">
        <f>Sayfa1!AS6</f>
        <v xml:space="preserve"> </v>
      </c>
      <c r="AY20" s="76"/>
      <c r="AZ20" s="76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</row>
    <row r="21" spans="1:89" s="33" customFormat="1">
      <c r="A21" s="32" t="s">
        <v>28</v>
      </c>
      <c r="B21" s="191" t="s">
        <v>29</v>
      </c>
      <c r="C21" s="192"/>
      <c r="D21" s="192"/>
      <c r="E21" s="193"/>
      <c r="F21" s="77" t="str">
        <f>Sayfa1!A7</f>
        <v xml:space="preserve"> </v>
      </c>
      <c r="G21" s="77" t="str">
        <f>Sayfa1!B7</f>
        <v xml:space="preserve"> </v>
      </c>
      <c r="H21" s="77" t="str">
        <f>Sayfa1!C7</f>
        <v xml:space="preserve"> </v>
      </c>
      <c r="I21" s="77" t="str">
        <f>Sayfa1!D7</f>
        <v xml:space="preserve"> </v>
      </c>
      <c r="J21" s="77" t="str">
        <f>Sayfa1!E7</f>
        <v xml:space="preserve"> </v>
      </c>
      <c r="K21" s="77" t="str">
        <f>Sayfa1!F7</f>
        <v xml:space="preserve"> </v>
      </c>
      <c r="L21" s="77" t="str">
        <f>Sayfa1!G7</f>
        <v xml:space="preserve"> </v>
      </c>
      <c r="M21" s="77" t="str">
        <f>Sayfa1!H7</f>
        <v xml:space="preserve"> </v>
      </c>
      <c r="N21" s="77" t="str">
        <f>Sayfa1!I7</f>
        <v xml:space="preserve"> </v>
      </c>
      <c r="O21" s="77" t="str">
        <f>Sayfa1!J7</f>
        <v xml:space="preserve"> </v>
      </c>
      <c r="P21" s="77" t="str">
        <f>Sayfa1!K7</f>
        <v xml:space="preserve"> </v>
      </c>
      <c r="Q21" s="77" t="str">
        <f>Sayfa1!L7</f>
        <v xml:space="preserve"> </v>
      </c>
      <c r="R21" s="77" t="str">
        <f>Sayfa1!M7</f>
        <v xml:space="preserve"> </v>
      </c>
      <c r="S21" s="77" t="str">
        <f>Sayfa1!N7</f>
        <v xml:space="preserve"> </v>
      </c>
      <c r="T21" s="77" t="str">
        <f>Sayfa1!O7</f>
        <v xml:space="preserve"> </v>
      </c>
      <c r="U21" s="77" t="str">
        <f>Sayfa1!P7</f>
        <v xml:space="preserve"> </v>
      </c>
      <c r="V21" s="77" t="str">
        <f>Sayfa1!Q7</f>
        <v xml:space="preserve"> </v>
      </c>
      <c r="W21" s="77" t="str">
        <f>Sayfa1!R7</f>
        <v xml:space="preserve"> </v>
      </c>
      <c r="X21" s="77" t="str">
        <f>Sayfa1!S7</f>
        <v xml:space="preserve"> </v>
      </c>
      <c r="Y21" s="77" t="str">
        <f>Sayfa1!T7</f>
        <v xml:space="preserve"> </v>
      </c>
      <c r="Z21" s="77" t="str">
        <f>Sayfa1!U7</f>
        <v xml:space="preserve"> </v>
      </c>
      <c r="AA21" s="77" t="str">
        <f>Sayfa1!V7</f>
        <v xml:space="preserve"> </v>
      </c>
      <c r="AB21" s="77" t="str">
        <f>Sayfa1!W7</f>
        <v xml:space="preserve"> </v>
      </c>
      <c r="AC21" s="77" t="str">
        <f>Sayfa1!X7</f>
        <v xml:space="preserve"> </v>
      </c>
      <c r="AD21" s="77" t="str">
        <f>Sayfa1!Y7</f>
        <v xml:space="preserve"> </v>
      </c>
      <c r="AE21" s="77" t="str">
        <f>Sayfa1!Z7</f>
        <v xml:space="preserve"> </v>
      </c>
      <c r="AF21" s="77" t="str">
        <f>Sayfa1!AA7</f>
        <v xml:space="preserve"> </v>
      </c>
      <c r="AG21" s="77" t="str">
        <f>Sayfa1!AB7</f>
        <v xml:space="preserve"> </v>
      </c>
      <c r="AH21" s="77" t="str">
        <f>Sayfa1!AC7</f>
        <v xml:space="preserve"> </v>
      </c>
      <c r="AI21" s="77" t="str">
        <f>Sayfa1!AD7</f>
        <v xml:space="preserve"> </v>
      </c>
      <c r="AJ21" s="77" t="str">
        <f>Sayfa1!AE7</f>
        <v xml:space="preserve"> </v>
      </c>
      <c r="AK21" s="77" t="str">
        <f>Sayfa1!AF7</f>
        <v xml:space="preserve"> </v>
      </c>
      <c r="AL21" s="77" t="str">
        <f>Sayfa1!AG7</f>
        <v xml:space="preserve"> </v>
      </c>
      <c r="AM21" s="77" t="str">
        <f>Sayfa1!AH7</f>
        <v xml:space="preserve"> </v>
      </c>
      <c r="AN21" s="77" t="str">
        <f>Sayfa1!AI7</f>
        <v xml:space="preserve"> </v>
      </c>
      <c r="AO21" s="77" t="str">
        <f>Sayfa1!AJ7</f>
        <v xml:space="preserve"> </v>
      </c>
      <c r="AP21" s="77" t="str">
        <f>Sayfa1!AK7</f>
        <v xml:space="preserve"> </v>
      </c>
      <c r="AQ21" s="77" t="str">
        <f>Sayfa1!AL7</f>
        <v xml:space="preserve"> </v>
      </c>
      <c r="AR21" s="77" t="str">
        <f>Sayfa1!AM7</f>
        <v xml:space="preserve"> </v>
      </c>
      <c r="AS21" s="77" t="str">
        <f>Sayfa1!AN7</f>
        <v xml:space="preserve"> </v>
      </c>
      <c r="AT21" s="77" t="str">
        <f>Sayfa1!AO7</f>
        <v xml:space="preserve"> </v>
      </c>
      <c r="AU21" s="77" t="str">
        <f>Sayfa1!AP7</f>
        <v xml:space="preserve"> </v>
      </c>
      <c r="AV21" s="77" t="str">
        <f>Sayfa1!AQ7</f>
        <v xml:space="preserve"> </v>
      </c>
      <c r="AW21" s="77" t="str">
        <f>Sayfa1!AR7</f>
        <v xml:space="preserve"> </v>
      </c>
      <c r="AX21" s="77" t="str">
        <f>Sayfa1!AS7</f>
        <v xml:space="preserve"> </v>
      </c>
      <c r="AY21" s="77"/>
      <c r="AZ21" s="77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</row>
    <row r="22" spans="1:89">
      <c r="A22" s="31" t="s">
        <v>30</v>
      </c>
      <c r="B22" s="186" t="s">
        <v>31</v>
      </c>
      <c r="C22" s="187"/>
      <c r="D22" s="187"/>
      <c r="E22" s="188"/>
      <c r="F22" s="76" t="str">
        <f>Sayfa1!A8</f>
        <v xml:space="preserve"> </v>
      </c>
      <c r="G22" s="76" t="str">
        <f>Sayfa1!B8</f>
        <v xml:space="preserve"> </v>
      </c>
      <c r="H22" s="76" t="str">
        <f>Sayfa1!C8</f>
        <v xml:space="preserve"> </v>
      </c>
      <c r="I22" s="76" t="str">
        <f>Sayfa1!D8</f>
        <v xml:space="preserve"> </v>
      </c>
      <c r="J22" s="76" t="str">
        <f>Sayfa1!E8</f>
        <v xml:space="preserve"> </v>
      </c>
      <c r="K22" s="76" t="str">
        <f>Sayfa1!F8</f>
        <v xml:space="preserve"> </v>
      </c>
      <c r="L22" s="76" t="str">
        <f>Sayfa1!G8</f>
        <v xml:space="preserve"> </v>
      </c>
      <c r="M22" s="76" t="str">
        <f>Sayfa1!H8</f>
        <v xml:space="preserve"> </v>
      </c>
      <c r="N22" s="76" t="str">
        <f>Sayfa1!I8</f>
        <v xml:space="preserve"> </v>
      </c>
      <c r="O22" s="76" t="str">
        <f>Sayfa1!J8</f>
        <v xml:space="preserve"> </v>
      </c>
      <c r="P22" s="76" t="str">
        <f>Sayfa1!K8</f>
        <v xml:space="preserve"> </v>
      </c>
      <c r="Q22" s="76" t="str">
        <f>Sayfa1!L8</f>
        <v xml:space="preserve"> </v>
      </c>
      <c r="R22" s="76" t="str">
        <f>Sayfa1!M8</f>
        <v xml:space="preserve"> </v>
      </c>
      <c r="S22" s="76" t="str">
        <f>Sayfa1!N8</f>
        <v xml:space="preserve"> </v>
      </c>
      <c r="T22" s="76" t="str">
        <f>Sayfa1!O8</f>
        <v xml:space="preserve"> </v>
      </c>
      <c r="U22" s="76" t="str">
        <f>Sayfa1!P8</f>
        <v xml:space="preserve"> </v>
      </c>
      <c r="V22" s="76" t="str">
        <f>Sayfa1!Q8</f>
        <v xml:space="preserve"> </v>
      </c>
      <c r="W22" s="76" t="str">
        <f>Sayfa1!R8</f>
        <v xml:space="preserve"> </v>
      </c>
      <c r="X22" s="76" t="str">
        <f>Sayfa1!S8</f>
        <v xml:space="preserve"> </v>
      </c>
      <c r="Y22" s="76" t="str">
        <f>Sayfa1!T8</f>
        <v xml:space="preserve"> </v>
      </c>
      <c r="Z22" s="76" t="str">
        <f>Sayfa1!U8</f>
        <v xml:space="preserve"> </v>
      </c>
      <c r="AA22" s="76" t="str">
        <f>Sayfa1!V8</f>
        <v xml:space="preserve"> </v>
      </c>
      <c r="AB22" s="76" t="str">
        <f>Sayfa1!W8</f>
        <v xml:space="preserve"> </v>
      </c>
      <c r="AC22" s="76" t="str">
        <f>Sayfa1!X8</f>
        <v xml:space="preserve"> </v>
      </c>
      <c r="AD22" s="76" t="str">
        <f>Sayfa1!Y8</f>
        <v xml:space="preserve"> </v>
      </c>
      <c r="AE22" s="76" t="str">
        <f>Sayfa1!Z8</f>
        <v xml:space="preserve"> </v>
      </c>
      <c r="AF22" s="76" t="str">
        <f>Sayfa1!AA8</f>
        <v xml:space="preserve"> </v>
      </c>
      <c r="AG22" s="76" t="str">
        <f>Sayfa1!AB8</f>
        <v xml:space="preserve"> </v>
      </c>
      <c r="AH22" s="76" t="str">
        <f>Sayfa1!AC8</f>
        <v xml:space="preserve"> </v>
      </c>
      <c r="AI22" s="76" t="str">
        <f>Sayfa1!AD8</f>
        <v xml:space="preserve"> </v>
      </c>
      <c r="AJ22" s="76" t="str">
        <f>Sayfa1!AE8</f>
        <v xml:space="preserve"> </v>
      </c>
      <c r="AK22" s="76" t="str">
        <f>Sayfa1!AF8</f>
        <v xml:space="preserve"> </v>
      </c>
      <c r="AL22" s="76" t="str">
        <f>Sayfa1!AG8</f>
        <v xml:space="preserve"> </v>
      </c>
      <c r="AM22" s="76" t="str">
        <f>Sayfa1!AH8</f>
        <v xml:space="preserve"> </v>
      </c>
      <c r="AN22" s="76" t="str">
        <f>Sayfa1!AI8</f>
        <v xml:space="preserve"> </v>
      </c>
      <c r="AO22" s="76" t="str">
        <f>Sayfa1!AJ8</f>
        <v xml:space="preserve"> </v>
      </c>
      <c r="AP22" s="76" t="str">
        <f>Sayfa1!AK8</f>
        <v xml:space="preserve"> </v>
      </c>
      <c r="AQ22" s="76" t="str">
        <f>Sayfa1!AL8</f>
        <v xml:space="preserve"> </v>
      </c>
      <c r="AR22" s="76" t="str">
        <f>Sayfa1!AM8</f>
        <v xml:space="preserve"> </v>
      </c>
      <c r="AS22" s="76" t="str">
        <f>Sayfa1!AN8</f>
        <v xml:space="preserve"> </v>
      </c>
      <c r="AT22" s="76" t="str">
        <f>Sayfa1!AO8</f>
        <v xml:space="preserve"> </v>
      </c>
      <c r="AU22" s="76" t="str">
        <f>Sayfa1!AP8</f>
        <v xml:space="preserve"> </v>
      </c>
      <c r="AV22" s="76" t="str">
        <f>Sayfa1!AQ8</f>
        <v xml:space="preserve"> </v>
      </c>
      <c r="AW22" s="76" t="str">
        <f>Sayfa1!AR8</f>
        <v xml:space="preserve"> </v>
      </c>
      <c r="AX22" s="76" t="str">
        <f>Sayfa1!AS8</f>
        <v xml:space="preserve"> </v>
      </c>
      <c r="AY22" s="76"/>
      <c r="AZ22" s="76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</row>
    <row r="23" spans="1:89" s="33" customFormat="1">
      <c r="A23" s="32" t="s">
        <v>32</v>
      </c>
      <c r="B23" s="191" t="s">
        <v>33</v>
      </c>
      <c r="C23" s="192"/>
      <c r="D23" s="192"/>
      <c r="E23" s="193"/>
      <c r="F23" s="77" t="str">
        <f>Sayfa1!A9</f>
        <v xml:space="preserve"> </v>
      </c>
      <c r="G23" s="77" t="str">
        <f>Sayfa1!B9</f>
        <v xml:space="preserve"> </v>
      </c>
      <c r="H23" s="77" t="str">
        <f>Sayfa1!C9</f>
        <v xml:space="preserve"> </v>
      </c>
      <c r="I23" s="77" t="str">
        <f>Sayfa1!D9</f>
        <v xml:space="preserve"> </v>
      </c>
      <c r="J23" s="77" t="str">
        <f>Sayfa1!E9</f>
        <v xml:space="preserve"> </v>
      </c>
      <c r="K23" s="77" t="str">
        <f>Sayfa1!F9</f>
        <v xml:space="preserve"> </v>
      </c>
      <c r="L23" s="77" t="str">
        <f>Sayfa1!G9</f>
        <v xml:space="preserve"> </v>
      </c>
      <c r="M23" s="77" t="str">
        <f>Sayfa1!H9</f>
        <v xml:space="preserve"> </v>
      </c>
      <c r="N23" s="77" t="str">
        <f>Sayfa1!I9</f>
        <v xml:space="preserve"> </v>
      </c>
      <c r="O23" s="77" t="str">
        <f>Sayfa1!J9</f>
        <v xml:space="preserve"> </v>
      </c>
      <c r="P23" s="77" t="str">
        <f>Sayfa1!K9</f>
        <v xml:space="preserve"> </v>
      </c>
      <c r="Q23" s="77" t="str">
        <f>Sayfa1!L9</f>
        <v xml:space="preserve"> </v>
      </c>
      <c r="R23" s="77" t="str">
        <f>Sayfa1!M9</f>
        <v xml:space="preserve"> </v>
      </c>
      <c r="S23" s="77" t="str">
        <f>Sayfa1!N9</f>
        <v xml:space="preserve"> </v>
      </c>
      <c r="T23" s="77" t="str">
        <f>Sayfa1!O9</f>
        <v xml:space="preserve"> </v>
      </c>
      <c r="U23" s="77" t="str">
        <f>Sayfa1!P9</f>
        <v xml:space="preserve"> </v>
      </c>
      <c r="V23" s="77" t="str">
        <f>Sayfa1!Q9</f>
        <v xml:space="preserve"> </v>
      </c>
      <c r="W23" s="77" t="str">
        <f>Sayfa1!R9</f>
        <v xml:space="preserve"> </v>
      </c>
      <c r="X23" s="77" t="str">
        <f>Sayfa1!S9</f>
        <v xml:space="preserve"> </v>
      </c>
      <c r="Y23" s="77" t="str">
        <f>Sayfa1!T9</f>
        <v xml:space="preserve"> </v>
      </c>
      <c r="Z23" s="77" t="str">
        <f>Sayfa1!U9</f>
        <v xml:space="preserve"> </v>
      </c>
      <c r="AA23" s="77" t="str">
        <f>Sayfa1!V9</f>
        <v xml:space="preserve"> </v>
      </c>
      <c r="AB23" s="77" t="str">
        <f>Sayfa1!W9</f>
        <v xml:space="preserve"> </v>
      </c>
      <c r="AC23" s="77" t="str">
        <f>Sayfa1!X9</f>
        <v xml:space="preserve"> </v>
      </c>
      <c r="AD23" s="77" t="str">
        <f>Sayfa1!Y9</f>
        <v xml:space="preserve"> </v>
      </c>
      <c r="AE23" s="77" t="str">
        <f>Sayfa1!Z9</f>
        <v xml:space="preserve"> </v>
      </c>
      <c r="AF23" s="77" t="str">
        <f>Sayfa1!AA9</f>
        <v xml:space="preserve"> </v>
      </c>
      <c r="AG23" s="77" t="str">
        <f>Sayfa1!AB9</f>
        <v xml:space="preserve"> </v>
      </c>
      <c r="AH23" s="77" t="str">
        <f>Sayfa1!AC9</f>
        <v xml:space="preserve"> </v>
      </c>
      <c r="AI23" s="77" t="str">
        <f>Sayfa1!AD9</f>
        <v xml:space="preserve"> </v>
      </c>
      <c r="AJ23" s="77" t="str">
        <f>Sayfa1!AE9</f>
        <v xml:space="preserve"> </v>
      </c>
      <c r="AK23" s="77" t="str">
        <f>Sayfa1!AF9</f>
        <v xml:space="preserve"> </v>
      </c>
      <c r="AL23" s="77" t="str">
        <f>Sayfa1!AG9</f>
        <v xml:space="preserve"> </v>
      </c>
      <c r="AM23" s="77" t="str">
        <f>Sayfa1!AH9</f>
        <v xml:space="preserve"> </v>
      </c>
      <c r="AN23" s="77" t="str">
        <f>Sayfa1!AI9</f>
        <v xml:space="preserve"> </v>
      </c>
      <c r="AO23" s="77" t="str">
        <f>Sayfa1!AJ9</f>
        <v xml:space="preserve"> </v>
      </c>
      <c r="AP23" s="77" t="str">
        <f>Sayfa1!AK9</f>
        <v xml:space="preserve"> </v>
      </c>
      <c r="AQ23" s="77" t="str">
        <f>Sayfa1!AL9</f>
        <v xml:space="preserve"> </v>
      </c>
      <c r="AR23" s="77" t="str">
        <f>Sayfa1!AM9</f>
        <v xml:space="preserve"> </v>
      </c>
      <c r="AS23" s="77" t="str">
        <f>Sayfa1!AN9</f>
        <v xml:space="preserve"> </v>
      </c>
      <c r="AT23" s="77" t="str">
        <f>Sayfa1!AO9</f>
        <v xml:space="preserve"> </v>
      </c>
      <c r="AU23" s="77" t="str">
        <f>Sayfa1!AP9</f>
        <v xml:space="preserve"> </v>
      </c>
      <c r="AV23" s="77" t="str">
        <f>Sayfa1!AQ9</f>
        <v xml:space="preserve"> </v>
      </c>
      <c r="AW23" s="77" t="str">
        <f>Sayfa1!AR9</f>
        <v xml:space="preserve"> </v>
      </c>
      <c r="AX23" s="77" t="str">
        <f>Sayfa1!AS9</f>
        <v xml:space="preserve"> </v>
      </c>
      <c r="AY23" s="77"/>
      <c r="AZ23" s="77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</row>
    <row r="24" spans="1:89">
      <c r="A24" s="31" t="s">
        <v>34</v>
      </c>
      <c r="B24" s="186" t="s">
        <v>35</v>
      </c>
      <c r="C24" s="187"/>
      <c r="D24" s="187"/>
      <c r="E24" s="188"/>
      <c r="F24" s="76" t="str">
        <f>Sayfa1!A10</f>
        <v xml:space="preserve"> </v>
      </c>
      <c r="G24" s="76" t="str">
        <f>Sayfa1!B10</f>
        <v xml:space="preserve"> </v>
      </c>
      <c r="H24" s="76" t="str">
        <f>Sayfa1!C10</f>
        <v xml:space="preserve"> </v>
      </c>
      <c r="I24" s="76" t="str">
        <f>Sayfa1!D10</f>
        <v xml:space="preserve"> </v>
      </c>
      <c r="J24" s="76" t="str">
        <f>Sayfa1!E10</f>
        <v xml:space="preserve"> </v>
      </c>
      <c r="K24" s="76" t="str">
        <f>Sayfa1!F10</f>
        <v xml:space="preserve"> </v>
      </c>
      <c r="L24" s="76" t="str">
        <f>Sayfa1!G10</f>
        <v xml:space="preserve"> </v>
      </c>
      <c r="M24" s="76" t="str">
        <f>Sayfa1!H10</f>
        <v xml:space="preserve"> </v>
      </c>
      <c r="N24" s="76" t="str">
        <f>Sayfa1!I10</f>
        <v xml:space="preserve"> </v>
      </c>
      <c r="O24" s="76" t="str">
        <f>Sayfa1!J10</f>
        <v xml:space="preserve"> </v>
      </c>
      <c r="P24" s="76" t="str">
        <f>Sayfa1!K10</f>
        <v xml:space="preserve"> </v>
      </c>
      <c r="Q24" s="76" t="str">
        <f>Sayfa1!L10</f>
        <v xml:space="preserve"> </v>
      </c>
      <c r="R24" s="76" t="str">
        <f>Sayfa1!M10</f>
        <v xml:space="preserve"> </v>
      </c>
      <c r="S24" s="76" t="str">
        <f>Sayfa1!N10</f>
        <v xml:space="preserve"> </v>
      </c>
      <c r="T24" s="76" t="str">
        <f>Sayfa1!O10</f>
        <v xml:space="preserve"> </v>
      </c>
      <c r="U24" s="76" t="str">
        <f>Sayfa1!P10</f>
        <v xml:space="preserve"> </v>
      </c>
      <c r="V24" s="76" t="str">
        <f>Sayfa1!Q10</f>
        <v xml:space="preserve"> </v>
      </c>
      <c r="W24" s="76" t="str">
        <f>Sayfa1!R10</f>
        <v xml:space="preserve"> </v>
      </c>
      <c r="X24" s="76" t="str">
        <f>Sayfa1!S10</f>
        <v xml:space="preserve"> </v>
      </c>
      <c r="Y24" s="76" t="str">
        <f>Sayfa1!T10</f>
        <v xml:space="preserve"> </v>
      </c>
      <c r="Z24" s="76" t="str">
        <f>Sayfa1!U10</f>
        <v xml:space="preserve"> </v>
      </c>
      <c r="AA24" s="76" t="str">
        <f>Sayfa1!V10</f>
        <v xml:space="preserve"> </v>
      </c>
      <c r="AB24" s="76" t="str">
        <f>Sayfa1!W10</f>
        <v xml:space="preserve"> </v>
      </c>
      <c r="AC24" s="76" t="str">
        <f>Sayfa1!X10</f>
        <v xml:space="preserve"> </v>
      </c>
      <c r="AD24" s="76" t="str">
        <f>Sayfa1!Y10</f>
        <v xml:space="preserve"> </v>
      </c>
      <c r="AE24" s="76" t="str">
        <f>Sayfa1!Z10</f>
        <v xml:space="preserve"> </v>
      </c>
      <c r="AF24" s="76" t="str">
        <f>Sayfa1!AA10</f>
        <v xml:space="preserve"> </v>
      </c>
      <c r="AG24" s="76" t="str">
        <f>Sayfa1!AB10</f>
        <v xml:space="preserve"> </v>
      </c>
      <c r="AH24" s="76" t="str">
        <f>Sayfa1!AC10</f>
        <v xml:space="preserve"> </v>
      </c>
      <c r="AI24" s="76" t="str">
        <f>Sayfa1!AD10</f>
        <v xml:space="preserve"> </v>
      </c>
      <c r="AJ24" s="76" t="str">
        <f>Sayfa1!AE10</f>
        <v xml:space="preserve"> </v>
      </c>
      <c r="AK24" s="76" t="str">
        <f>Sayfa1!AF10</f>
        <v xml:space="preserve"> </v>
      </c>
      <c r="AL24" s="76" t="str">
        <f>Sayfa1!AG10</f>
        <v xml:space="preserve"> </v>
      </c>
      <c r="AM24" s="76" t="str">
        <f>Sayfa1!AH10</f>
        <v xml:space="preserve"> </v>
      </c>
      <c r="AN24" s="76" t="str">
        <f>Sayfa1!AI10</f>
        <v xml:space="preserve"> </v>
      </c>
      <c r="AO24" s="76" t="str">
        <f>Sayfa1!AJ10</f>
        <v xml:space="preserve"> </v>
      </c>
      <c r="AP24" s="76" t="str">
        <f>Sayfa1!AK10</f>
        <v xml:space="preserve"> </v>
      </c>
      <c r="AQ24" s="76" t="str">
        <f>Sayfa1!AL10</f>
        <v xml:space="preserve"> </v>
      </c>
      <c r="AR24" s="76" t="str">
        <f>Sayfa1!AM10</f>
        <v xml:space="preserve"> </v>
      </c>
      <c r="AS24" s="76" t="str">
        <f>Sayfa1!AN10</f>
        <v xml:space="preserve"> </v>
      </c>
      <c r="AT24" s="76" t="str">
        <f>Sayfa1!AO10</f>
        <v xml:space="preserve"> </v>
      </c>
      <c r="AU24" s="76" t="str">
        <f>Sayfa1!AP10</f>
        <v xml:space="preserve"> </v>
      </c>
      <c r="AV24" s="76" t="str">
        <f>Sayfa1!AQ10</f>
        <v xml:space="preserve"> </v>
      </c>
      <c r="AW24" s="76" t="str">
        <f>Sayfa1!AR10</f>
        <v xml:space="preserve"> </v>
      </c>
      <c r="AX24" s="76" t="str">
        <f>Sayfa1!AS10</f>
        <v xml:space="preserve"> </v>
      </c>
      <c r="AY24" s="76"/>
      <c r="AZ24" s="76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</row>
    <row r="25" spans="1:89" s="33" customFormat="1">
      <c r="A25" s="32" t="s">
        <v>36</v>
      </c>
      <c r="B25" s="191" t="s">
        <v>37</v>
      </c>
      <c r="C25" s="192"/>
      <c r="D25" s="192"/>
      <c r="E25" s="193"/>
      <c r="F25" s="77" t="str">
        <f>Sayfa1!A11</f>
        <v xml:space="preserve"> </v>
      </c>
      <c r="G25" s="77" t="str">
        <f>Sayfa1!B11</f>
        <v xml:space="preserve"> </v>
      </c>
      <c r="H25" s="77" t="str">
        <f>Sayfa1!C11</f>
        <v xml:space="preserve"> </v>
      </c>
      <c r="I25" s="77" t="str">
        <f>Sayfa1!D11</f>
        <v xml:space="preserve"> </v>
      </c>
      <c r="J25" s="77" t="str">
        <f>Sayfa1!E11</f>
        <v xml:space="preserve"> </v>
      </c>
      <c r="K25" s="77" t="str">
        <f>Sayfa1!F11</f>
        <v xml:space="preserve"> </v>
      </c>
      <c r="L25" s="77" t="str">
        <f>Sayfa1!G11</f>
        <v xml:space="preserve"> </v>
      </c>
      <c r="M25" s="77" t="str">
        <f>Sayfa1!H11</f>
        <v xml:space="preserve"> </v>
      </c>
      <c r="N25" s="77" t="str">
        <f>Sayfa1!I11</f>
        <v xml:space="preserve"> </v>
      </c>
      <c r="O25" s="77" t="str">
        <f>Sayfa1!J11</f>
        <v xml:space="preserve"> </v>
      </c>
      <c r="P25" s="77" t="str">
        <f>Sayfa1!K11</f>
        <v xml:space="preserve"> </v>
      </c>
      <c r="Q25" s="77" t="str">
        <f>Sayfa1!L11</f>
        <v xml:space="preserve"> </v>
      </c>
      <c r="R25" s="77" t="str">
        <f>Sayfa1!M11</f>
        <v xml:space="preserve"> </v>
      </c>
      <c r="S25" s="77" t="str">
        <f>Sayfa1!N11</f>
        <v xml:space="preserve"> </v>
      </c>
      <c r="T25" s="77" t="str">
        <f>Sayfa1!O11</f>
        <v xml:space="preserve"> </v>
      </c>
      <c r="U25" s="77" t="str">
        <f>Sayfa1!P11</f>
        <v xml:space="preserve"> </v>
      </c>
      <c r="V25" s="77" t="str">
        <f>Sayfa1!Q11</f>
        <v xml:space="preserve"> </v>
      </c>
      <c r="W25" s="77" t="str">
        <f>Sayfa1!R11</f>
        <v xml:space="preserve"> </v>
      </c>
      <c r="X25" s="77" t="str">
        <f>Sayfa1!S11</f>
        <v xml:space="preserve"> </v>
      </c>
      <c r="Y25" s="77" t="str">
        <f>Sayfa1!T11</f>
        <v xml:space="preserve"> </v>
      </c>
      <c r="Z25" s="77" t="str">
        <f>Sayfa1!U11</f>
        <v xml:space="preserve"> </v>
      </c>
      <c r="AA25" s="77" t="str">
        <f>Sayfa1!V11</f>
        <v xml:space="preserve"> </v>
      </c>
      <c r="AB25" s="77" t="str">
        <f>Sayfa1!W11</f>
        <v xml:space="preserve"> </v>
      </c>
      <c r="AC25" s="77" t="str">
        <f>Sayfa1!X11</f>
        <v xml:space="preserve"> </v>
      </c>
      <c r="AD25" s="77" t="str">
        <f>Sayfa1!Y11</f>
        <v xml:space="preserve"> </v>
      </c>
      <c r="AE25" s="77" t="str">
        <f>Sayfa1!Z11</f>
        <v xml:space="preserve"> </v>
      </c>
      <c r="AF25" s="77" t="str">
        <f>Sayfa1!AA11</f>
        <v xml:space="preserve"> </v>
      </c>
      <c r="AG25" s="77" t="str">
        <f>Sayfa1!AB11</f>
        <v xml:space="preserve"> </v>
      </c>
      <c r="AH25" s="77" t="str">
        <f>Sayfa1!AC11</f>
        <v xml:space="preserve"> </v>
      </c>
      <c r="AI25" s="77" t="str">
        <f>Sayfa1!AD11</f>
        <v xml:space="preserve"> </v>
      </c>
      <c r="AJ25" s="77" t="str">
        <f>Sayfa1!AE11</f>
        <v xml:space="preserve"> </v>
      </c>
      <c r="AK25" s="77" t="str">
        <f>Sayfa1!AF11</f>
        <v xml:space="preserve"> </v>
      </c>
      <c r="AL25" s="77" t="str">
        <f>Sayfa1!AG11</f>
        <v xml:space="preserve"> </v>
      </c>
      <c r="AM25" s="77" t="str">
        <f>Sayfa1!AH11</f>
        <v xml:space="preserve"> </v>
      </c>
      <c r="AN25" s="77" t="str">
        <f>Sayfa1!AI11</f>
        <v xml:space="preserve"> </v>
      </c>
      <c r="AO25" s="77" t="str">
        <f>Sayfa1!AJ11</f>
        <v xml:space="preserve"> </v>
      </c>
      <c r="AP25" s="77" t="str">
        <f>Sayfa1!AK11</f>
        <v xml:space="preserve"> </v>
      </c>
      <c r="AQ25" s="77" t="str">
        <f>Sayfa1!AL11</f>
        <v xml:space="preserve"> </v>
      </c>
      <c r="AR25" s="77" t="str">
        <f>Sayfa1!AM11</f>
        <v xml:space="preserve"> </v>
      </c>
      <c r="AS25" s="77" t="str">
        <f>Sayfa1!AN11</f>
        <v xml:space="preserve"> </v>
      </c>
      <c r="AT25" s="77" t="str">
        <f>Sayfa1!AO11</f>
        <v xml:space="preserve"> </v>
      </c>
      <c r="AU25" s="77" t="str">
        <f>Sayfa1!AP11</f>
        <v xml:space="preserve"> </v>
      </c>
      <c r="AV25" s="77" t="str">
        <f>Sayfa1!AQ11</f>
        <v xml:space="preserve"> </v>
      </c>
      <c r="AW25" s="77" t="str">
        <f>Sayfa1!AR11</f>
        <v xml:space="preserve"> </v>
      </c>
      <c r="AX25" s="77" t="str">
        <f>Sayfa1!AS11</f>
        <v xml:space="preserve"> </v>
      </c>
      <c r="AY25" s="77"/>
      <c r="AZ25" s="77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</row>
    <row r="26" spans="1:89">
      <c r="A26" s="31" t="s">
        <v>38</v>
      </c>
      <c r="B26" s="186" t="s">
        <v>39</v>
      </c>
      <c r="C26" s="187"/>
      <c r="D26" s="187"/>
      <c r="E26" s="188"/>
      <c r="F26" s="61" t="str">
        <f>Sayfa1!A12</f>
        <v xml:space="preserve"> </v>
      </c>
      <c r="G26" s="61" t="str">
        <f>Sayfa1!B12</f>
        <v xml:space="preserve"> </v>
      </c>
      <c r="H26" s="61" t="str">
        <f>Sayfa1!C12</f>
        <v xml:space="preserve"> </v>
      </c>
      <c r="I26" s="61" t="str">
        <f>Sayfa1!D12</f>
        <v xml:space="preserve"> </v>
      </c>
      <c r="J26" s="61" t="str">
        <f>Sayfa1!E12</f>
        <v xml:space="preserve"> </v>
      </c>
      <c r="K26" s="61" t="str">
        <f>Sayfa1!F12</f>
        <v xml:space="preserve"> </v>
      </c>
      <c r="L26" s="61" t="str">
        <f>Sayfa1!G12</f>
        <v xml:space="preserve"> </v>
      </c>
      <c r="M26" s="61" t="str">
        <f>Sayfa1!H12</f>
        <v xml:space="preserve"> </v>
      </c>
      <c r="N26" s="61" t="str">
        <f>Sayfa1!I12</f>
        <v xml:space="preserve"> </v>
      </c>
      <c r="O26" s="61" t="str">
        <f>Sayfa1!J12</f>
        <v xml:space="preserve"> </v>
      </c>
      <c r="P26" s="61" t="str">
        <f>Sayfa1!K12</f>
        <v xml:space="preserve"> </v>
      </c>
      <c r="Q26" s="61" t="str">
        <f>Sayfa1!L12</f>
        <v xml:space="preserve"> </v>
      </c>
      <c r="R26" s="61" t="str">
        <f>Sayfa1!M12</f>
        <v xml:space="preserve"> </v>
      </c>
      <c r="S26" s="61" t="str">
        <f>Sayfa1!N12</f>
        <v xml:space="preserve"> </v>
      </c>
      <c r="T26" s="61" t="str">
        <f>Sayfa1!O12</f>
        <v xml:space="preserve"> </v>
      </c>
      <c r="U26" s="61" t="str">
        <f>Sayfa1!P12</f>
        <v xml:space="preserve"> </v>
      </c>
      <c r="V26" s="61" t="str">
        <f>Sayfa1!Q12</f>
        <v xml:space="preserve"> </v>
      </c>
      <c r="W26" s="61" t="str">
        <f>Sayfa1!R12</f>
        <v xml:space="preserve"> </v>
      </c>
      <c r="X26" s="61" t="str">
        <f>Sayfa1!S12</f>
        <v xml:space="preserve"> </v>
      </c>
      <c r="Y26" s="61" t="str">
        <f>Sayfa1!T12</f>
        <v xml:space="preserve"> </v>
      </c>
      <c r="Z26" s="61" t="str">
        <f>Sayfa1!U12</f>
        <v xml:space="preserve"> </v>
      </c>
      <c r="AA26" s="61" t="str">
        <f>Sayfa1!V12</f>
        <v xml:space="preserve"> </v>
      </c>
      <c r="AB26" s="61" t="str">
        <f>Sayfa1!W12</f>
        <v xml:space="preserve"> </v>
      </c>
      <c r="AC26" s="61" t="str">
        <f>Sayfa1!X12</f>
        <v xml:space="preserve"> </v>
      </c>
      <c r="AD26" s="61" t="str">
        <f>Sayfa1!Y12</f>
        <v xml:space="preserve"> </v>
      </c>
      <c r="AE26" s="61" t="str">
        <f>Sayfa1!Z12</f>
        <v xml:space="preserve"> </v>
      </c>
      <c r="AF26" s="61" t="str">
        <f>Sayfa1!AA12</f>
        <v xml:space="preserve"> </v>
      </c>
      <c r="AG26" s="61" t="str">
        <f>Sayfa1!AB12</f>
        <v xml:space="preserve"> </v>
      </c>
      <c r="AH26" s="61" t="str">
        <f>Sayfa1!AC12</f>
        <v xml:space="preserve"> </v>
      </c>
      <c r="AI26" s="61" t="str">
        <f>Sayfa1!AD12</f>
        <v xml:space="preserve"> </v>
      </c>
      <c r="AJ26" s="61" t="str">
        <f>Sayfa1!AE12</f>
        <v xml:space="preserve"> </v>
      </c>
      <c r="AK26" s="61" t="str">
        <f>Sayfa1!AF12</f>
        <v xml:space="preserve"> </v>
      </c>
      <c r="AL26" s="61" t="str">
        <f>Sayfa1!AG12</f>
        <v xml:space="preserve"> </v>
      </c>
      <c r="AM26" s="61" t="str">
        <f>Sayfa1!AH12</f>
        <v xml:space="preserve"> </v>
      </c>
      <c r="AN26" s="61" t="str">
        <f>Sayfa1!AI12</f>
        <v xml:space="preserve"> </v>
      </c>
      <c r="AO26" s="61" t="str">
        <f>Sayfa1!AJ12</f>
        <v xml:space="preserve"> </v>
      </c>
      <c r="AP26" s="61" t="str">
        <f>Sayfa1!AK12</f>
        <v xml:space="preserve"> </v>
      </c>
      <c r="AQ26" s="61" t="str">
        <f>Sayfa1!AL12</f>
        <v xml:space="preserve"> </v>
      </c>
      <c r="AR26" s="61" t="str">
        <f>Sayfa1!AM12</f>
        <v xml:space="preserve"> </v>
      </c>
      <c r="AS26" s="61" t="str">
        <f>Sayfa1!AN12</f>
        <v xml:space="preserve"> </v>
      </c>
      <c r="AT26" s="61" t="str">
        <f>Sayfa1!AO12</f>
        <v xml:space="preserve"> </v>
      </c>
      <c r="AU26" s="61" t="str">
        <f>Sayfa1!AP12</f>
        <v xml:space="preserve"> </v>
      </c>
      <c r="AV26" s="61" t="str">
        <f>Sayfa1!AQ12</f>
        <v xml:space="preserve"> </v>
      </c>
      <c r="AW26" s="61" t="str">
        <f>Sayfa1!AR12</f>
        <v xml:space="preserve"> </v>
      </c>
      <c r="AX26" s="61" t="str">
        <f>Sayfa1!AS12</f>
        <v xml:space="preserve"> </v>
      </c>
      <c r="AY26" s="61"/>
      <c r="AZ26" s="61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</row>
    <row r="27" spans="1:89">
      <c r="A27" s="200" t="s">
        <v>40</v>
      </c>
      <c r="B27" s="201"/>
      <c r="C27" s="201"/>
      <c r="D27" s="201"/>
      <c r="E27" s="201"/>
      <c r="F27" s="68">
        <f>Sayfa1!A13</f>
        <v>0</v>
      </c>
      <c r="G27" s="68">
        <f>Sayfa1!B13</f>
        <v>0</v>
      </c>
      <c r="H27" s="68">
        <f>Sayfa1!C13</f>
        <v>0</v>
      </c>
      <c r="I27" s="68">
        <f>Sayfa1!D13</f>
        <v>0</v>
      </c>
      <c r="J27" s="68">
        <f>Sayfa1!E13</f>
        <v>0</v>
      </c>
      <c r="K27" s="68">
        <f>Sayfa1!F13</f>
        <v>0</v>
      </c>
      <c r="L27" s="68">
        <f>Sayfa1!G13</f>
        <v>0</v>
      </c>
      <c r="M27" s="68">
        <f>Sayfa1!H13</f>
        <v>0</v>
      </c>
      <c r="N27" s="68">
        <f>Sayfa1!I13</f>
        <v>0</v>
      </c>
      <c r="O27" s="68">
        <f>Sayfa1!J13</f>
        <v>0</v>
      </c>
      <c r="P27" s="68">
        <f>Sayfa1!K13</f>
        <v>0</v>
      </c>
      <c r="Q27" s="68">
        <f>Sayfa1!L13</f>
        <v>0</v>
      </c>
      <c r="R27" s="68">
        <f>Sayfa1!M13</f>
        <v>0</v>
      </c>
      <c r="S27" s="68">
        <f>Sayfa1!N13</f>
        <v>0</v>
      </c>
      <c r="T27" s="68">
        <f>Sayfa1!O13</f>
        <v>0</v>
      </c>
      <c r="U27" s="68">
        <f>Sayfa1!P13</f>
        <v>0</v>
      </c>
      <c r="V27" s="68">
        <f>Sayfa1!Q13</f>
        <v>0</v>
      </c>
      <c r="W27" s="68">
        <f>Sayfa1!R13</f>
        <v>0</v>
      </c>
      <c r="X27" s="68">
        <f>Sayfa1!S13</f>
        <v>0</v>
      </c>
      <c r="Y27" s="68">
        <f>Sayfa1!T13</f>
        <v>0</v>
      </c>
      <c r="Z27" s="68">
        <f>Sayfa1!U13</f>
        <v>0</v>
      </c>
      <c r="AA27" s="68">
        <f>Sayfa1!V13</f>
        <v>0</v>
      </c>
      <c r="AB27" s="68">
        <f>Sayfa1!W13</f>
        <v>0</v>
      </c>
      <c r="AC27" s="68">
        <f>Sayfa1!X13</f>
        <v>0</v>
      </c>
      <c r="AD27" s="68">
        <f>Sayfa1!Y13</f>
        <v>0</v>
      </c>
      <c r="AE27" s="68">
        <f>Sayfa1!Z13</f>
        <v>0</v>
      </c>
      <c r="AF27" s="68">
        <f>Sayfa1!AA13</f>
        <v>0</v>
      </c>
      <c r="AG27" s="68">
        <f>Sayfa1!AB13</f>
        <v>0</v>
      </c>
      <c r="AH27" s="68">
        <f>Sayfa1!AC13</f>
        <v>0</v>
      </c>
      <c r="AI27" s="68">
        <f>Sayfa1!AD13</f>
        <v>0</v>
      </c>
      <c r="AJ27" s="68">
        <f>Sayfa1!AE13</f>
        <v>0</v>
      </c>
      <c r="AK27" s="68">
        <f>Sayfa1!AF13</f>
        <v>0</v>
      </c>
      <c r="AL27" s="68">
        <f>Sayfa1!AG13</f>
        <v>0</v>
      </c>
      <c r="AM27" s="68">
        <f>Sayfa1!AH13</f>
        <v>0</v>
      </c>
      <c r="AN27" s="68">
        <f>Sayfa1!AI13</f>
        <v>0</v>
      </c>
      <c r="AO27" s="68">
        <f>Sayfa1!AJ13</f>
        <v>0</v>
      </c>
      <c r="AP27" s="68">
        <f>Sayfa1!AK13</f>
        <v>0</v>
      </c>
      <c r="AQ27" s="68">
        <f>Sayfa1!AL13</f>
        <v>0</v>
      </c>
      <c r="AR27" s="68">
        <f>Sayfa1!AM13</f>
        <v>0</v>
      </c>
      <c r="AS27" s="68">
        <f>Sayfa1!AN13</f>
        <v>0</v>
      </c>
      <c r="AT27" s="68">
        <f>Sayfa1!AO13</f>
        <v>0</v>
      </c>
      <c r="AU27" s="68">
        <f>Sayfa1!AP13</f>
        <v>0</v>
      </c>
      <c r="AV27" s="68">
        <f>Sayfa1!AQ13</f>
        <v>0</v>
      </c>
      <c r="AW27" s="68">
        <f>Sayfa1!AR13</f>
        <v>0</v>
      </c>
      <c r="AX27" s="68">
        <f>Sayfa1!AS13</f>
        <v>0</v>
      </c>
      <c r="AY27" s="68"/>
      <c r="AZ27" s="69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</row>
    <row r="28" spans="1:89">
      <c r="A28" s="34" t="s">
        <v>41</v>
      </c>
      <c r="B28" s="186" t="s">
        <v>42</v>
      </c>
      <c r="C28" s="187"/>
      <c r="D28" s="187"/>
      <c r="E28" s="188"/>
      <c r="F28" s="76" t="str">
        <f>Sayfa1!A14</f>
        <v xml:space="preserve"> </v>
      </c>
      <c r="G28" s="76" t="str">
        <f>Sayfa1!B14</f>
        <v xml:space="preserve"> </v>
      </c>
      <c r="H28" s="76" t="str">
        <f>Sayfa1!C14</f>
        <v xml:space="preserve"> </v>
      </c>
      <c r="I28" s="76" t="str">
        <f>Sayfa1!D14</f>
        <v xml:space="preserve"> </v>
      </c>
      <c r="J28" s="76" t="str">
        <f>Sayfa1!E14</f>
        <v xml:space="preserve"> </v>
      </c>
      <c r="K28" s="76" t="str">
        <f>Sayfa1!F14</f>
        <v xml:space="preserve"> </v>
      </c>
      <c r="L28" s="76" t="str">
        <f>Sayfa1!G14</f>
        <v xml:space="preserve"> </v>
      </c>
      <c r="M28" s="76" t="str">
        <f>Sayfa1!H14</f>
        <v xml:space="preserve"> </v>
      </c>
      <c r="N28" s="76" t="str">
        <f>Sayfa1!I14</f>
        <v xml:space="preserve"> </v>
      </c>
      <c r="O28" s="76" t="str">
        <f>Sayfa1!J14</f>
        <v xml:space="preserve"> </v>
      </c>
      <c r="P28" s="76" t="str">
        <f>Sayfa1!K14</f>
        <v xml:space="preserve"> </v>
      </c>
      <c r="Q28" s="76" t="str">
        <f>Sayfa1!L14</f>
        <v xml:space="preserve"> </v>
      </c>
      <c r="R28" s="76" t="str">
        <f>Sayfa1!M14</f>
        <v xml:space="preserve"> </v>
      </c>
      <c r="S28" s="76" t="str">
        <f>Sayfa1!N14</f>
        <v xml:space="preserve"> </v>
      </c>
      <c r="T28" s="76" t="str">
        <f>Sayfa1!O14</f>
        <v xml:space="preserve"> </v>
      </c>
      <c r="U28" s="76" t="str">
        <f>Sayfa1!P14</f>
        <v xml:space="preserve"> </v>
      </c>
      <c r="V28" s="76" t="str">
        <f>Sayfa1!Q14</f>
        <v xml:space="preserve"> </v>
      </c>
      <c r="W28" s="76" t="str">
        <f>Sayfa1!R14</f>
        <v xml:space="preserve"> </v>
      </c>
      <c r="X28" s="76" t="str">
        <f>Sayfa1!S14</f>
        <v xml:space="preserve"> </v>
      </c>
      <c r="Y28" s="76" t="str">
        <f>Sayfa1!T14</f>
        <v xml:space="preserve"> </v>
      </c>
      <c r="Z28" s="76" t="str">
        <f>Sayfa1!U14</f>
        <v xml:space="preserve"> </v>
      </c>
      <c r="AA28" s="76" t="str">
        <f>Sayfa1!V14</f>
        <v xml:space="preserve"> </v>
      </c>
      <c r="AB28" s="76" t="str">
        <f>Sayfa1!W14</f>
        <v xml:space="preserve"> </v>
      </c>
      <c r="AC28" s="76" t="str">
        <f>Sayfa1!X14</f>
        <v xml:space="preserve"> </v>
      </c>
      <c r="AD28" s="76" t="str">
        <f>Sayfa1!Y14</f>
        <v xml:space="preserve"> </v>
      </c>
      <c r="AE28" s="76" t="str">
        <f>Sayfa1!Z14</f>
        <v xml:space="preserve"> </v>
      </c>
      <c r="AF28" s="76" t="str">
        <f>Sayfa1!AA14</f>
        <v xml:space="preserve"> </v>
      </c>
      <c r="AG28" s="76" t="str">
        <f>Sayfa1!AB14</f>
        <v xml:space="preserve"> </v>
      </c>
      <c r="AH28" s="76" t="str">
        <f>Sayfa1!AC14</f>
        <v xml:space="preserve"> </v>
      </c>
      <c r="AI28" s="76" t="str">
        <f>Sayfa1!AD14</f>
        <v xml:space="preserve"> </v>
      </c>
      <c r="AJ28" s="76" t="str">
        <f>Sayfa1!AE14</f>
        <v xml:space="preserve"> </v>
      </c>
      <c r="AK28" s="76" t="str">
        <f>Sayfa1!AF14</f>
        <v xml:space="preserve"> </v>
      </c>
      <c r="AL28" s="76" t="str">
        <f>Sayfa1!AG14</f>
        <v xml:space="preserve"> </v>
      </c>
      <c r="AM28" s="76" t="str">
        <f>Sayfa1!AH14</f>
        <v xml:space="preserve"> </v>
      </c>
      <c r="AN28" s="76" t="str">
        <f>Sayfa1!AI14</f>
        <v xml:space="preserve"> </v>
      </c>
      <c r="AO28" s="76" t="str">
        <f>Sayfa1!AJ14</f>
        <v xml:space="preserve"> </v>
      </c>
      <c r="AP28" s="76" t="str">
        <f>Sayfa1!AK14</f>
        <v xml:space="preserve"> </v>
      </c>
      <c r="AQ28" s="76" t="str">
        <f>Sayfa1!AL14</f>
        <v xml:space="preserve"> </v>
      </c>
      <c r="AR28" s="76" t="str">
        <f>Sayfa1!AM14</f>
        <v xml:space="preserve"> </v>
      </c>
      <c r="AS28" s="76" t="str">
        <f>Sayfa1!AN14</f>
        <v xml:space="preserve"> </v>
      </c>
      <c r="AT28" s="76" t="str">
        <f>Sayfa1!AO14</f>
        <v xml:space="preserve"> </v>
      </c>
      <c r="AU28" s="76" t="str">
        <f>Sayfa1!AP14</f>
        <v xml:space="preserve"> </v>
      </c>
      <c r="AV28" s="76" t="str">
        <f>Sayfa1!AQ14</f>
        <v xml:space="preserve"> </v>
      </c>
      <c r="AW28" s="76" t="str">
        <f>Sayfa1!AR14</f>
        <v xml:space="preserve"> </v>
      </c>
      <c r="AX28" s="76" t="str">
        <f>Sayfa1!AS14</f>
        <v xml:space="preserve"> </v>
      </c>
      <c r="AY28" s="76"/>
      <c r="AZ28" s="76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</row>
    <row r="29" spans="1:89" s="33" customFormat="1">
      <c r="A29" s="35" t="s">
        <v>43</v>
      </c>
      <c r="B29" s="191" t="s">
        <v>44</v>
      </c>
      <c r="C29" s="192"/>
      <c r="D29" s="192"/>
      <c r="E29" s="193"/>
      <c r="F29" s="77" t="str">
        <f>Sayfa1!A15</f>
        <v xml:space="preserve"> </v>
      </c>
      <c r="G29" s="77" t="str">
        <f>Sayfa1!B15</f>
        <v xml:space="preserve"> </v>
      </c>
      <c r="H29" s="77" t="str">
        <f>Sayfa1!C15</f>
        <v xml:space="preserve"> </v>
      </c>
      <c r="I29" s="77" t="str">
        <f>Sayfa1!D15</f>
        <v xml:space="preserve"> </v>
      </c>
      <c r="J29" s="77" t="str">
        <f>Sayfa1!E15</f>
        <v xml:space="preserve"> </v>
      </c>
      <c r="K29" s="77" t="str">
        <f>Sayfa1!F15</f>
        <v xml:space="preserve"> </v>
      </c>
      <c r="L29" s="77" t="str">
        <f>Sayfa1!G15</f>
        <v xml:space="preserve"> </v>
      </c>
      <c r="M29" s="77" t="str">
        <f>Sayfa1!H15</f>
        <v xml:space="preserve"> </v>
      </c>
      <c r="N29" s="77" t="str">
        <f>Sayfa1!I15</f>
        <v xml:space="preserve"> </v>
      </c>
      <c r="O29" s="77" t="str">
        <f>Sayfa1!J15</f>
        <v xml:space="preserve"> </v>
      </c>
      <c r="P29" s="77" t="str">
        <f>Sayfa1!K15</f>
        <v xml:space="preserve"> </v>
      </c>
      <c r="Q29" s="77" t="str">
        <f>Sayfa1!L15</f>
        <v xml:space="preserve"> </v>
      </c>
      <c r="R29" s="77" t="str">
        <f>Sayfa1!M15</f>
        <v xml:space="preserve"> </v>
      </c>
      <c r="S29" s="77" t="str">
        <f>Sayfa1!N15</f>
        <v xml:space="preserve"> </v>
      </c>
      <c r="T29" s="77" t="str">
        <f>Sayfa1!O15</f>
        <v xml:space="preserve"> </v>
      </c>
      <c r="U29" s="77" t="str">
        <f>Sayfa1!P15</f>
        <v xml:space="preserve"> </v>
      </c>
      <c r="V29" s="77" t="str">
        <f>Sayfa1!Q15</f>
        <v xml:space="preserve"> </v>
      </c>
      <c r="W29" s="77" t="str">
        <f>Sayfa1!R15</f>
        <v xml:space="preserve"> </v>
      </c>
      <c r="X29" s="77" t="str">
        <f>Sayfa1!S15</f>
        <v xml:space="preserve"> </v>
      </c>
      <c r="Y29" s="77" t="str">
        <f>Sayfa1!T15</f>
        <v xml:space="preserve"> </v>
      </c>
      <c r="Z29" s="77" t="str">
        <f>Sayfa1!U15</f>
        <v xml:space="preserve"> </v>
      </c>
      <c r="AA29" s="77" t="str">
        <f>Sayfa1!V15</f>
        <v xml:space="preserve"> </v>
      </c>
      <c r="AB29" s="77" t="str">
        <f>Sayfa1!W15</f>
        <v xml:space="preserve"> </v>
      </c>
      <c r="AC29" s="77" t="str">
        <f>Sayfa1!X15</f>
        <v xml:space="preserve"> </v>
      </c>
      <c r="AD29" s="77" t="str">
        <f>Sayfa1!Y15</f>
        <v xml:space="preserve"> </v>
      </c>
      <c r="AE29" s="77" t="str">
        <f>Sayfa1!Z15</f>
        <v xml:space="preserve"> </v>
      </c>
      <c r="AF29" s="77" t="str">
        <f>Sayfa1!AA15</f>
        <v xml:space="preserve"> </v>
      </c>
      <c r="AG29" s="77" t="str">
        <f>Sayfa1!AB15</f>
        <v xml:space="preserve"> </v>
      </c>
      <c r="AH29" s="77" t="str">
        <f>Sayfa1!AC15</f>
        <v xml:space="preserve"> </v>
      </c>
      <c r="AI29" s="77" t="str">
        <f>Sayfa1!AD15</f>
        <v xml:space="preserve"> </v>
      </c>
      <c r="AJ29" s="77" t="str">
        <f>Sayfa1!AE15</f>
        <v xml:space="preserve"> </v>
      </c>
      <c r="AK29" s="77" t="str">
        <f>Sayfa1!AF15</f>
        <v xml:space="preserve"> </v>
      </c>
      <c r="AL29" s="77" t="str">
        <f>Sayfa1!AG15</f>
        <v xml:space="preserve"> </v>
      </c>
      <c r="AM29" s="77" t="str">
        <f>Sayfa1!AH15</f>
        <v xml:space="preserve"> </v>
      </c>
      <c r="AN29" s="77" t="str">
        <f>Sayfa1!AI15</f>
        <v xml:space="preserve"> </v>
      </c>
      <c r="AO29" s="77" t="str">
        <f>Sayfa1!AJ15</f>
        <v xml:space="preserve"> </v>
      </c>
      <c r="AP29" s="77" t="str">
        <f>Sayfa1!AK15</f>
        <v xml:space="preserve"> </v>
      </c>
      <c r="AQ29" s="77" t="str">
        <f>Sayfa1!AL15</f>
        <v xml:space="preserve"> </v>
      </c>
      <c r="AR29" s="77" t="str">
        <f>Sayfa1!AM15</f>
        <v xml:space="preserve"> </v>
      </c>
      <c r="AS29" s="77" t="str">
        <f>Sayfa1!AN15</f>
        <v xml:space="preserve"> </v>
      </c>
      <c r="AT29" s="77" t="str">
        <f>Sayfa1!AO15</f>
        <v xml:space="preserve"> </v>
      </c>
      <c r="AU29" s="77" t="str">
        <f>Sayfa1!AP15</f>
        <v xml:space="preserve"> </v>
      </c>
      <c r="AV29" s="77" t="str">
        <f>Sayfa1!AQ15</f>
        <v xml:space="preserve"> </v>
      </c>
      <c r="AW29" s="77" t="str">
        <f>Sayfa1!AR15</f>
        <v xml:space="preserve"> </v>
      </c>
      <c r="AX29" s="77" t="str">
        <f>Sayfa1!AS15</f>
        <v xml:space="preserve"> </v>
      </c>
      <c r="AY29" s="77"/>
      <c r="AZ29" s="77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</row>
    <row r="30" spans="1:89">
      <c r="A30" s="34" t="s">
        <v>45</v>
      </c>
      <c r="B30" s="186" t="s">
        <v>46</v>
      </c>
      <c r="C30" s="187"/>
      <c r="D30" s="187"/>
      <c r="E30" s="188"/>
      <c r="F30" s="76" t="str">
        <f>Sayfa1!A16</f>
        <v xml:space="preserve"> </v>
      </c>
      <c r="G30" s="76" t="str">
        <f>Sayfa1!B16</f>
        <v xml:space="preserve"> </v>
      </c>
      <c r="H30" s="76" t="str">
        <f>Sayfa1!C16</f>
        <v xml:space="preserve"> </v>
      </c>
      <c r="I30" s="76" t="str">
        <f>Sayfa1!D16</f>
        <v xml:space="preserve"> </v>
      </c>
      <c r="J30" s="76" t="str">
        <f>Sayfa1!E16</f>
        <v xml:space="preserve"> </v>
      </c>
      <c r="K30" s="76" t="str">
        <f>Sayfa1!F16</f>
        <v xml:space="preserve"> </v>
      </c>
      <c r="L30" s="76" t="str">
        <f>Sayfa1!G16</f>
        <v xml:space="preserve"> </v>
      </c>
      <c r="M30" s="76" t="str">
        <f>Sayfa1!H16</f>
        <v xml:space="preserve"> </v>
      </c>
      <c r="N30" s="76" t="str">
        <f>Sayfa1!I16</f>
        <v xml:space="preserve"> </v>
      </c>
      <c r="O30" s="76" t="str">
        <f>Sayfa1!J16</f>
        <v xml:space="preserve"> </v>
      </c>
      <c r="P30" s="76" t="str">
        <f>Sayfa1!K16</f>
        <v xml:space="preserve"> </v>
      </c>
      <c r="Q30" s="76" t="str">
        <f>Sayfa1!L16</f>
        <v xml:space="preserve"> </v>
      </c>
      <c r="R30" s="76" t="str">
        <f>Sayfa1!M16</f>
        <v xml:space="preserve"> </v>
      </c>
      <c r="S30" s="76" t="str">
        <f>Sayfa1!N16</f>
        <v xml:space="preserve"> </v>
      </c>
      <c r="T30" s="76" t="str">
        <f>Sayfa1!O16</f>
        <v xml:space="preserve"> </v>
      </c>
      <c r="U30" s="76" t="str">
        <f>Sayfa1!P16</f>
        <v xml:space="preserve"> </v>
      </c>
      <c r="V30" s="76" t="str">
        <f>Sayfa1!Q16</f>
        <v xml:space="preserve"> </v>
      </c>
      <c r="W30" s="76" t="str">
        <f>Sayfa1!R16</f>
        <v xml:space="preserve"> </v>
      </c>
      <c r="X30" s="76" t="str">
        <f>Sayfa1!S16</f>
        <v xml:space="preserve"> </v>
      </c>
      <c r="Y30" s="76" t="str">
        <f>Sayfa1!T16</f>
        <v xml:space="preserve"> </v>
      </c>
      <c r="Z30" s="76" t="str">
        <f>Sayfa1!U16</f>
        <v xml:space="preserve"> </v>
      </c>
      <c r="AA30" s="76" t="str">
        <f>Sayfa1!V16</f>
        <v xml:space="preserve"> </v>
      </c>
      <c r="AB30" s="76" t="str">
        <f>Sayfa1!W16</f>
        <v xml:space="preserve"> </v>
      </c>
      <c r="AC30" s="76" t="str">
        <f>Sayfa1!X16</f>
        <v xml:space="preserve"> </v>
      </c>
      <c r="AD30" s="76" t="str">
        <f>Sayfa1!Y16</f>
        <v xml:space="preserve"> </v>
      </c>
      <c r="AE30" s="76" t="str">
        <f>Sayfa1!Z16</f>
        <v xml:space="preserve"> </v>
      </c>
      <c r="AF30" s="76" t="str">
        <f>Sayfa1!AA16</f>
        <v xml:space="preserve"> </v>
      </c>
      <c r="AG30" s="76" t="str">
        <f>Sayfa1!AB16</f>
        <v xml:space="preserve"> </v>
      </c>
      <c r="AH30" s="76" t="str">
        <f>Sayfa1!AC16</f>
        <v xml:space="preserve"> </v>
      </c>
      <c r="AI30" s="76" t="str">
        <f>Sayfa1!AD16</f>
        <v xml:space="preserve"> </v>
      </c>
      <c r="AJ30" s="76" t="str">
        <f>Sayfa1!AE16</f>
        <v xml:space="preserve"> </v>
      </c>
      <c r="AK30" s="76" t="str">
        <f>Sayfa1!AF16</f>
        <v xml:space="preserve"> </v>
      </c>
      <c r="AL30" s="76" t="str">
        <f>Sayfa1!AG16</f>
        <v xml:space="preserve"> </v>
      </c>
      <c r="AM30" s="76" t="str">
        <f>Sayfa1!AH16</f>
        <v xml:space="preserve"> </v>
      </c>
      <c r="AN30" s="76" t="str">
        <f>Sayfa1!AI16</f>
        <v xml:space="preserve"> </v>
      </c>
      <c r="AO30" s="76" t="str">
        <f>Sayfa1!AJ16</f>
        <v xml:space="preserve"> </v>
      </c>
      <c r="AP30" s="76" t="str">
        <f>Sayfa1!AK16</f>
        <v xml:space="preserve"> </v>
      </c>
      <c r="AQ30" s="76" t="str">
        <f>Sayfa1!AL16</f>
        <v xml:space="preserve"> </v>
      </c>
      <c r="AR30" s="76" t="str">
        <f>Sayfa1!AM16</f>
        <v xml:space="preserve"> </v>
      </c>
      <c r="AS30" s="76" t="str">
        <f>Sayfa1!AN16</f>
        <v xml:space="preserve"> </v>
      </c>
      <c r="AT30" s="76" t="str">
        <f>Sayfa1!AO16</f>
        <v xml:space="preserve"> </v>
      </c>
      <c r="AU30" s="76" t="str">
        <f>Sayfa1!AP16</f>
        <v xml:space="preserve"> </v>
      </c>
      <c r="AV30" s="76" t="str">
        <f>Sayfa1!AQ16</f>
        <v xml:space="preserve"> </v>
      </c>
      <c r="AW30" s="76" t="str">
        <f>Sayfa1!AR16</f>
        <v xml:space="preserve"> </v>
      </c>
      <c r="AX30" s="76" t="str">
        <f>Sayfa1!AS16</f>
        <v xml:space="preserve"> </v>
      </c>
      <c r="AY30" s="76"/>
      <c r="AZ30" s="76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</row>
    <row r="31" spans="1:89" s="33" customFormat="1">
      <c r="A31" s="35" t="s">
        <v>47</v>
      </c>
      <c r="B31" s="191" t="s">
        <v>48</v>
      </c>
      <c r="C31" s="192"/>
      <c r="D31" s="192"/>
      <c r="E31" s="193"/>
      <c r="F31" s="77" t="str">
        <f>Sayfa1!A17</f>
        <v xml:space="preserve"> </v>
      </c>
      <c r="G31" s="77" t="str">
        <f>Sayfa1!B17</f>
        <v xml:space="preserve"> </v>
      </c>
      <c r="H31" s="77" t="str">
        <f>Sayfa1!C17</f>
        <v xml:space="preserve"> </v>
      </c>
      <c r="I31" s="77" t="str">
        <f>Sayfa1!D17</f>
        <v xml:space="preserve"> </v>
      </c>
      <c r="J31" s="77" t="str">
        <f>Sayfa1!E17</f>
        <v xml:space="preserve"> </v>
      </c>
      <c r="K31" s="77" t="str">
        <f>Sayfa1!F17</f>
        <v xml:space="preserve"> </v>
      </c>
      <c r="L31" s="77" t="str">
        <f>Sayfa1!G17</f>
        <v xml:space="preserve"> </v>
      </c>
      <c r="M31" s="77" t="str">
        <f>Sayfa1!H17</f>
        <v xml:space="preserve"> </v>
      </c>
      <c r="N31" s="77" t="str">
        <f>Sayfa1!I17</f>
        <v xml:space="preserve"> </v>
      </c>
      <c r="O31" s="77" t="str">
        <f>Sayfa1!J17</f>
        <v xml:space="preserve"> </v>
      </c>
      <c r="P31" s="77" t="str">
        <f>Sayfa1!K17</f>
        <v xml:space="preserve"> </v>
      </c>
      <c r="Q31" s="77" t="str">
        <f>Sayfa1!L17</f>
        <v xml:space="preserve"> </v>
      </c>
      <c r="R31" s="77" t="str">
        <f>Sayfa1!M17</f>
        <v xml:space="preserve"> </v>
      </c>
      <c r="S31" s="77" t="str">
        <f>Sayfa1!N17</f>
        <v xml:space="preserve"> </v>
      </c>
      <c r="T31" s="77" t="str">
        <f>Sayfa1!O17</f>
        <v xml:space="preserve"> </v>
      </c>
      <c r="U31" s="77" t="str">
        <f>Sayfa1!P17</f>
        <v xml:space="preserve"> </v>
      </c>
      <c r="V31" s="77" t="str">
        <f>Sayfa1!Q17</f>
        <v xml:space="preserve"> </v>
      </c>
      <c r="W31" s="77" t="str">
        <f>Sayfa1!R17</f>
        <v xml:space="preserve"> </v>
      </c>
      <c r="X31" s="77" t="str">
        <f>Sayfa1!S17</f>
        <v xml:space="preserve"> </v>
      </c>
      <c r="Y31" s="77" t="str">
        <f>Sayfa1!T17</f>
        <v xml:space="preserve"> </v>
      </c>
      <c r="Z31" s="77" t="str">
        <f>Sayfa1!U17</f>
        <v xml:space="preserve"> </v>
      </c>
      <c r="AA31" s="77" t="str">
        <f>Sayfa1!V17</f>
        <v xml:space="preserve"> </v>
      </c>
      <c r="AB31" s="77" t="str">
        <f>Sayfa1!W17</f>
        <v xml:space="preserve"> </v>
      </c>
      <c r="AC31" s="77" t="str">
        <f>Sayfa1!X17</f>
        <v xml:space="preserve"> </v>
      </c>
      <c r="AD31" s="77" t="str">
        <f>Sayfa1!Y17</f>
        <v xml:space="preserve"> </v>
      </c>
      <c r="AE31" s="77" t="str">
        <f>Sayfa1!Z17</f>
        <v xml:space="preserve"> </v>
      </c>
      <c r="AF31" s="77" t="str">
        <f>Sayfa1!AA17</f>
        <v xml:space="preserve"> </v>
      </c>
      <c r="AG31" s="77" t="str">
        <f>Sayfa1!AB17</f>
        <v xml:space="preserve"> </v>
      </c>
      <c r="AH31" s="77" t="str">
        <f>Sayfa1!AC17</f>
        <v xml:space="preserve"> </v>
      </c>
      <c r="AI31" s="77" t="str">
        <f>Sayfa1!AD17</f>
        <v xml:space="preserve"> </v>
      </c>
      <c r="AJ31" s="77" t="str">
        <f>Sayfa1!AE17</f>
        <v xml:space="preserve"> </v>
      </c>
      <c r="AK31" s="77" t="str">
        <f>Sayfa1!AF17</f>
        <v xml:space="preserve"> </v>
      </c>
      <c r="AL31" s="77" t="str">
        <f>Sayfa1!AG17</f>
        <v xml:space="preserve"> </v>
      </c>
      <c r="AM31" s="77" t="str">
        <f>Sayfa1!AH17</f>
        <v xml:space="preserve"> </v>
      </c>
      <c r="AN31" s="77" t="str">
        <f>Sayfa1!AI17</f>
        <v xml:space="preserve"> </v>
      </c>
      <c r="AO31" s="77" t="str">
        <f>Sayfa1!AJ17</f>
        <v xml:space="preserve"> </v>
      </c>
      <c r="AP31" s="77" t="str">
        <f>Sayfa1!AK17</f>
        <v xml:space="preserve"> </v>
      </c>
      <c r="AQ31" s="77" t="str">
        <f>Sayfa1!AL17</f>
        <v xml:space="preserve"> </v>
      </c>
      <c r="AR31" s="77" t="str">
        <f>Sayfa1!AM17</f>
        <v xml:space="preserve"> </v>
      </c>
      <c r="AS31" s="77" t="str">
        <f>Sayfa1!AN17</f>
        <v xml:space="preserve"> </v>
      </c>
      <c r="AT31" s="77" t="str">
        <f>Sayfa1!AO17</f>
        <v xml:space="preserve"> </v>
      </c>
      <c r="AU31" s="77" t="str">
        <f>Sayfa1!AP17</f>
        <v xml:space="preserve"> </v>
      </c>
      <c r="AV31" s="77" t="str">
        <f>Sayfa1!AQ17</f>
        <v xml:space="preserve"> </v>
      </c>
      <c r="AW31" s="77" t="str">
        <f>Sayfa1!AR17</f>
        <v xml:space="preserve"> </v>
      </c>
      <c r="AX31" s="77" t="str">
        <f>Sayfa1!AS17</f>
        <v xml:space="preserve"> </v>
      </c>
      <c r="AY31" s="77"/>
      <c r="AZ31" s="77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</row>
    <row r="32" spans="1:89">
      <c r="A32" s="34" t="s">
        <v>49</v>
      </c>
      <c r="B32" s="186" t="s">
        <v>50</v>
      </c>
      <c r="C32" s="187"/>
      <c r="D32" s="187"/>
      <c r="E32" s="188"/>
      <c r="F32" s="76" t="str">
        <f>Sayfa1!A18</f>
        <v xml:space="preserve"> </v>
      </c>
      <c r="G32" s="76" t="str">
        <f>Sayfa1!B18</f>
        <v xml:space="preserve"> </v>
      </c>
      <c r="H32" s="76" t="str">
        <f>Sayfa1!C18</f>
        <v xml:space="preserve"> </v>
      </c>
      <c r="I32" s="76" t="str">
        <f>Sayfa1!D18</f>
        <v xml:space="preserve"> </v>
      </c>
      <c r="J32" s="76" t="str">
        <f>Sayfa1!E18</f>
        <v xml:space="preserve"> </v>
      </c>
      <c r="K32" s="76" t="str">
        <f>Sayfa1!F18</f>
        <v xml:space="preserve"> </v>
      </c>
      <c r="L32" s="76" t="str">
        <f>Sayfa1!G18</f>
        <v xml:space="preserve"> </v>
      </c>
      <c r="M32" s="76" t="str">
        <f>Sayfa1!H18</f>
        <v xml:space="preserve"> </v>
      </c>
      <c r="N32" s="76" t="str">
        <f>Sayfa1!I18</f>
        <v xml:space="preserve"> </v>
      </c>
      <c r="O32" s="76" t="str">
        <f>Sayfa1!J18</f>
        <v xml:space="preserve"> </v>
      </c>
      <c r="P32" s="76" t="str">
        <f>Sayfa1!K18</f>
        <v xml:space="preserve"> </v>
      </c>
      <c r="Q32" s="76" t="str">
        <f>Sayfa1!L18</f>
        <v xml:space="preserve"> </v>
      </c>
      <c r="R32" s="76" t="str">
        <f>Sayfa1!M18</f>
        <v xml:space="preserve"> </v>
      </c>
      <c r="S32" s="76" t="str">
        <f>Sayfa1!N18</f>
        <v xml:space="preserve"> </v>
      </c>
      <c r="T32" s="76" t="str">
        <f>Sayfa1!O18</f>
        <v xml:space="preserve"> </v>
      </c>
      <c r="U32" s="76" t="str">
        <f>Sayfa1!P18</f>
        <v xml:space="preserve"> </v>
      </c>
      <c r="V32" s="76" t="str">
        <f>Sayfa1!Q18</f>
        <v xml:space="preserve"> </v>
      </c>
      <c r="W32" s="76" t="str">
        <f>Sayfa1!R18</f>
        <v xml:space="preserve"> </v>
      </c>
      <c r="X32" s="76" t="str">
        <f>Sayfa1!S18</f>
        <v xml:space="preserve"> </v>
      </c>
      <c r="Y32" s="76" t="str">
        <f>Sayfa1!T18</f>
        <v xml:space="preserve"> </v>
      </c>
      <c r="Z32" s="76" t="str">
        <f>Sayfa1!U18</f>
        <v xml:space="preserve"> </v>
      </c>
      <c r="AA32" s="76" t="str">
        <f>Sayfa1!V18</f>
        <v xml:space="preserve"> </v>
      </c>
      <c r="AB32" s="76" t="str">
        <f>Sayfa1!W18</f>
        <v xml:space="preserve"> </v>
      </c>
      <c r="AC32" s="76" t="str">
        <f>Sayfa1!X18</f>
        <v xml:space="preserve"> </v>
      </c>
      <c r="AD32" s="76" t="str">
        <f>Sayfa1!Y18</f>
        <v xml:space="preserve"> </v>
      </c>
      <c r="AE32" s="76" t="str">
        <f>Sayfa1!Z18</f>
        <v xml:space="preserve"> </v>
      </c>
      <c r="AF32" s="76" t="str">
        <f>Sayfa1!AA18</f>
        <v xml:space="preserve"> </v>
      </c>
      <c r="AG32" s="76" t="str">
        <f>Sayfa1!AB18</f>
        <v xml:space="preserve"> </v>
      </c>
      <c r="AH32" s="76" t="str">
        <f>Sayfa1!AC18</f>
        <v xml:space="preserve"> </v>
      </c>
      <c r="AI32" s="76" t="str">
        <f>Sayfa1!AD18</f>
        <v xml:space="preserve"> </v>
      </c>
      <c r="AJ32" s="76" t="str">
        <f>Sayfa1!AE18</f>
        <v xml:space="preserve"> </v>
      </c>
      <c r="AK32" s="76" t="str">
        <f>Sayfa1!AF18</f>
        <v xml:space="preserve"> </v>
      </c>
      <c r="AL32" s="76" t="str">
        <f>Sayfa1!AG18</f>
        <v xml:space="preserve"> </v>
      </c>
      <c r="AM32" s="76" t="str">
        <f>Sayfa1!AH18</f>
        <v xml:space="preserve"> </v>
      </c>
      <c r="AN32" s="76" t="str">
        <f>Sayfa1!AI18</f>
        <v xml:space="preserve"> </v>
      </c>
      <c r="AO32" s="76" t="str">
        <f>Sayfa1!AJ18</f>
        <v xml:space="preserve"> </v>
      </c>
      <c r="AP32" s="76" t="str">
        <f>Sayfa1!AK18</f>
        <v xml:space="preserve"> </v>
      </c>
      <c r="AQ32" s="76" t="str">
        <f>Sayfa1!AL18</f>
        <v xml:space="preserve"> </v>
      </c>
      <c r="AR32" s="76" t="str">
        <f>Sayfa1!AM18</f>
        <v xml:space="preserve"> </v>
      </c>
      <c r="AS32" s="76" t="str">
        <f>Sayfa1!AN18</f>
        <v xml:space="preserve"> </v>
      </c>
      <c r="AT32" s="76" t="str">
        <f>Sayfa1!AO18</f>
        <v xml:space="preserve"> </v>
      </c>
      <c r="AU32" s="76" t="str">
        <f>Sayfa1!AP18</f>
        <v xml:space="preserve"> </v>
      </c>
      <c r="AV32" s="76" t="str">
        <f>Sayfa1!AQ18</f>
        <v xml:space="preserve"> </v>
      </c>
      <c r="AW32" s="76" t="str">
        <f>Sayfa1!AR18</f>
        <v xml:space="preserve"> </v>
      </c>
      <c r="AX32" s="76" t="str">
        <f>Sayfa1!AS18</f>
        <v xml:space="preserve"> </v>
      </c>
      <c r="AY32" s="76"/>
      <c r="AZ32" s="76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</row>
    <row r="33" spans="1:89" s="33" customFormat="1">
      <c r="A33" s="35" t="s">
        <v>51</v>
      </c>
      <c r="B33" s="191" t="s">
        <v>52</v>
      </c>
      <c r="C33" s="192"/>
      <c r="D33" s="192"/>
      <c r="E33" s="193"/>
      <c r="F33" s="77" t="str">
        <f>Sayfa1!A19</f>
        <v xml:space="preserve"> </v>
      </c>
      <c r="G33" s="77" t="str">
        <f>Sayfa1!B19</f>
        <v xml:space="preserve"> </v>
      </c>
      <c r="H33" s="77" t="str">
        <f>Sayfa1!C19</f>
        <v xml:space="preserve"> </v>
      </c>
      <c r="I33" s="77" t="str">
        <f>Sayfa1!D19</f>
        <v xml:space="preserve"> </v>
      </c>
      <c r="J33" s="77" t="str">
        <f>Sayfa1!E19</f>
        <v xml:space="preserve"> </v>
      </c>
      <c r="K33" s="77" t="str">
        <f>Sayfa1!F19</f>
        <v xml:space="preserve"> </v>
      </c>
      <c r="L33" s="77" t="str">
        <f>Sayfa1!G19</f>
        <v xml:space="preserve"> </v>
      </c>
      <c r="M33" s="77" t="str">
        <f>Sayfa1!H19</f>
        <v xml:space="preserve"> </v>
      </c>
      <c r="N33" s="77" t="str">
        <f>Sayfa1!I19</f>
        <v xml:space="preserve"> </v>
      </c>
      <c r="O33" s="77" t="str">
        <f>Sayfa1!J19</f>
        <v xml:space="preserve"> </v>
      </c>
      <c r="P33" s="77" t="str">
        <f>Sayfa1!K19</f>
        <v xml:space="preserve"> </v>
      </c>
      <c r="Q33" s="77" t="str">
        <f>Sayfa1!L19</f>
        <v xml:space="preserve"> </v>
      </c>
      <c r="R33" s="77" t="str">
        <f>Sayfa1!M19</f>
        <v xml:space="preserve"> </v>
      </c>
      <c r="S33" s="77" t="str">
        <f>Sayfa1!N19</f>
        <v xml:space="preserve"> </v>
      </c>
      <c r="T33" s="77" t="str">
        <f>Sayfa1!O19</f>
        <v xml:space="preserve"> </v>
      </c>
      <c r="U33" s="77" t="str">
        <f>Sayfa1!P19</f>
        <v xml:space="preserve"> </v>
      </c>
      <c r="V33" s="77" t="str">
        <f>Sayfa1!Q19</f>
        <v xml:space="preserve"> </v>
      </c>
      <c r="W33" s="77" t="str">
        <f>Sayfa1!R19</f>
        <v xml:space="preserve"> </v>
      </c>
      <c r="X33" s="77" t="str">
        <f>Sayfa1!S19</f>
        <v xml:space="preserve"> </v>
      </c>
      <c r="Y33" s="77" t="str">
        <f>Sayfa1!T19</f>
        <v xml:space="preserve"> </v>
      </c>
      <c r="Z33" s="77" t="str">
        <f>Sayfa1!U19</f>
        <v xml:space="preserve"> </v>
      </c>
      <c r="AA33" s="77" t="str">
        <f>Sayfa1!V19</f>
        <v xml:space="preserve"> </v>
      </c>
      <c r="AB33" s="77" t="str">
        <f>Sayfa1!W19</f>
        <v xml:space="preserve"> </v>
      </c>
      <c r="AC33" s="77" t="str">
        <f>Sayfa1!X19</f>
        <v xml:space="preserve"> </v>
      </c>
      <c r="AD33" s="77" t="str">
        <f>Sayfa1!Y19</f>
        <v xml:space="preserve"> </v>
      </c>
      <c r="AE33" s="77" t="str">
        <f>Sayfa1!Z19</f>
        <v xml:space="preserve"> </v>
      </c>
      <c r="AF33" s="77" t="str">
        <f>Sayfa1!AA19</f>
        <v xml:space="preserve"> </v>
      </c>
      <c r="AG33" s="77" t="str">
        <f>Sayfa1!AB19</f>
        <v xml:space="preserve"> </v>
      </c>
      <c r="AH33" s="77" t="str">
        <f>Sayfa1!AC19</f>
        <v xml:space="preserve"> </v>
      </c>
      <c r="AI33" s="77" t="str">
        <f>Sayfa1!AD19</f>
        <v xml:space="preserve"> </v>
      </c>
      <c r="AJ33" s="77" t="str">
        <f>Sayfa1!AE19</f>
        <v xml:space="preserve"> </v>
      </c>
      <c r="AK33" s="77" t="str">
        <f>Sayfa1!AF19</f>
        <v xml:space="preserve"> </v>
      </c>
      <c r="AL33" s="77" t="str">
        <f>Sayfa1!AG19</f>
        <v xml:space="preserve"> </v>
      </c>
      <c r="AM33" s="77" t="str">
        <f>Sayfa1!AH19</f>
        <v xml:space="preserve"> </v>
      </c>
      <c r="AN33" s="77" t="str">
        <f>Sayfa1!AI19</f>
        <v xml:space="preserve"> </v>
      </c>
      <c r="AO33" s="77" t="str">
        <f>Sayfa1!AJ19</f>
        <v xml:space="preserve"> </v>
      </c>
      <c r="AP33" s="77" t="str">
        <f>Sayfa1!AK19</f>
        <v xml:space="preserve"> </v>
      </c>
      <c r="AQ33" s="77" t="str">
        <f>Sayfa1!AL19</f>
        <v xml:space="preserve"> </v>
      </c>
      <c r="AR33" s="77" t="str">
        <f>Sayfa1!AM19</f>
        <v xml:space="preserve"> </v>
      </c>
      <c r="AS33" s="77" t="str">
        <f>Sayfa1!AN19</f>
        <v xml:space="preserve"> </v>
      </c>
      <c r="AT33" s="77" t="str">
        <f>Sayfa1!AO19</f>
        <v xml:space="preserve"> </v>
      </c>
      <c r="AU33" s="77" t="str">
        <f>Sayfa1!AP19</f>
        <v xml:space="preserve"> </v>
      </c>
      <c r="AV33" s="77" t="str">
        <f>Sayfa1!AQ19</f>
        <v xml:space="preserve"> </v>
      </c>
      <c r="AW33" s="77" t="str">
        <f>Sayfa1!AR19</f>
        <v xml:space="preserve"> </v>
      </c>
      <c r="AX33" s="77" t="str">
        <f>Sayfa1!AS19</f>
        <v xml:space="preserve"> </v>
      </c>
      <c r="AY33" s="77"/>
      <c r="AZ33" s="77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</row>
    <row r="34" spans="1:89">
      <c r="A34" s="34" t="s">
        <v>53</v>
      </c>
      <c r="B34" s="186" t="s">
        <v>54</v>
      </c>
      <c r="C34" s="187"/>
      <c r="D34" s="187"/>
      <c r="E34" s="188"/>
      <c r="F34" s="76" t="str">
        <f>Sayfa1!A20</f>
        <v xml:space="preserve"> </v>
      </c>
      <c r="G34" s="76" t="str">
        <f>Sayfa1!B20</f>
        <v xml:space="preserve"> </v>
      </c>
      <c r="H34" s="76" t="str">
        <f>Sayfa1!C20</f>
        <v xml:space="preserve"> </v>
      </c>
      <c r="I34" s="76" t="str">
        <f>Sayfa1!D20</f>
        <v xml:space="preserve"> </v>
      </c>
      <c r="J34" s="76" t="str">
        <f>Sayfa1!E20</f>
        <v xml:space="preserve"> </v>
      </c>
      <c r="K34" s="76" t="str">
        <f>Sayfa1!F20</f>
        <v xml:space="preserve"> </v>
      </c>
      <c r="L34" s="76" t="str">
        <f>Sayfa1!G20</f>
        <v xml:space="preserve"> </v>
      </c>
      <c r="M34" s="76" t="str">
        <f>Sayfa1!H20</f>
        <v xml:space="preserve"> </v>
      </c>
      <c r="N34" s="76" t="str">
        <f>Sayfa1!I20</f>
        <v xml:space="preserve"> </v>
      </c>
      <c r="O34" s="76" t="str">
        <f>Sayfa1!J20</f>
        <v xml:space="preserve"> </v>
      </c>
      <c r="P34" s="76" t="str">
        <f>Sayfa1!K20</f>
        <v xml:space="preserve"> </v>
      </c>
      <c r="Q34" s="76" t="str">
        <f>Sayfa1!L20</f>
        <v xml:space="preserve"> </v>
      </c>
      <c r="R34" s="76" t="str">
        <f>Sayfa1!M20</f>
        <v xml:space="preserve"> </v>
      </c>
      <c r="S34" s="76" t="str">
        <f>Sayfa1!N20</f>
        <v xml:space="preserve"> </v>
      </c>
      <c r="T34" s="76" t="str">
        <f>Sayfa1!O20</f>
        <v xml:space="preserve"> </v>
      </c>
      <c r="U34" s="76" t="str">
        <f>Sayfa1!P20</f>
        <v xml:space="preserve"> </v>
      </c>
      <c r="V34" s="76" t="str">
        <f>Sayfa1!Q20</f>
        <v xml:space="preserve"> </v>
      </c>
      <c r="W34" s="76" t="str">
        <f>Sayfa1!R20</f>
        <v xml:space="preserve"> </v>
      </c>
      <c r="X34" s="76" t="str">
        <f>Sayfa1!S20</f>
        <v xml:space="preserve"> </v>
      </c>
      <c r="Y34" s="76" t="str">
        <f>Sayfa1!T20</f>
        <v xml:space="preserve"> </v>
      </c>
      <c r="Z34" s="76" t="str">
        <f>Sayfa1!U20</f>
        <v xml:space="preserve"> </v>
      </c>
      <c r="AA34" s="76" t="str">
        <f>Sayfa1!V20</f>
        <v xml:space="preserve"> </v>
      </c>
      <c r="AB34" s="76" t="str">
        <f>Sayfa1!W20</f>
        <v xml:space="preserve"> </v>
      </c>
      <c r="AC34" s="76" t="str">
        <f>Sayfa1!X20</f>
        <v xml:space="preserve"> </v>
      </c>
      <c r="AD34" s="76" t="str">
        <f>Sayfa1!Y20</f>
        <v xml:space="preserve"> </v>
      </c>
      <c r="AE34" s="76" t="str">
        <f>Sayfa1!Z20</f>
        <v xml:space="preserve"> </v>
      </c>
      <c r="AF34" s="76" t="str">
        <f>Sayfa1!AA20</f>
        <v xml:space="preserve"> </v>
      </c>
      <c r="AG34" s="76" t="str">
        <f>Sayfa1!AB20</f>
        <v xml:space="preserve"> </v>
      </c>
      <c r="AH34" s="76" t="str">
        <f>Sayfa1!AC20</f>
        <v xml:space="preserve"> </v>
      </c>
      <c r="AI34" s="76" t="str">
        <f>Sayfa1!AD20</f>
        <v xml:space="preserve"> </v>
      </c>
      <c r="AJ34" s="76" t="str">
        <f>Sayfa1!AE20</f>
        <v xml:space="preserve"> </v>
      </c>
      <c r="AK34" s="76" t="str">
        <f>Sayfa1!AF20</f>
        <v xml:space="preserve"> </v>
      </c>
      <c r="AL34" s="76" t="str">
        <f>Sayfa1!AG20</f>
        <v xml:space="preserve"> </v>
      </c>
      <c r="AM34" s="76" t="str">
        <f>Sayfa1!AH20</f>
        <v xml:space="preserve"> </v>
      </c>
      <c r="AN34" s="76" t="str">
        <f>Sayfa1!AI20</f>
        <v xml:space="preserve"> </v>
      </c>
      <c r="AO34" s="76" t="str">
        <f>Sayfa1!AJ20</f>
        <v xml:space="preserve"> </v>
      </c>
      <c r="AP34" s="76" t="str">
        <f>Sayfa1!AK20</f>
        <v xml:space="preserve"> </v>
      </c>
      <c r="AQ34" s="76" t="str">
        <f>Sayfa1!AL20</f>
        <v xml:space="preserve"> </v>
      </c>
      <c r="AR34" s="76" t="str">
        <f>Sayfa1!AM20</f>
        <v xml:space="preserve"> </v>
      </c>
      <c r="AS34" s="76" t="str">
        <f>Sayfa1!AN20</f>
        <v xml:space="preserve"> </v>
      </c>
      <c r="AT34" s="76" t="str">
        <f>Sayfa1!AO20</f>
        <v xml:space="preserve"> </v>
      </c>
      <c r="AU34" s="76" t="str">
        <f>Sayfa1!AP20</f>
        <v xml:space="preserve"> </v>
      </c>
      <c r="AV34" s="76" t="str">
        <f>Sayfa1!AQ20</f>
        <v xml:space="preserve"> </v>
      </c>
      <c r="AW34" s="76" t="str">
        <f>Sayfa1!AR20</f>
        <v xml:space="preserve"> </v>
      </c>
      <c r="AX34" s="76" t="str">
        <f>Sayfa1!AS20</f>
        <v xml:space="preserve"> </v>
      </c>
      <c r="AY34" s="76"/>
      <c r="AZ34" s="76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</row>
    <row r="35" spans="1:89" s="33" customFormat="1">
      <c r="A35" s="35" t="s">
        <v>55</v>
      </c>
      <c r="B35" s="191" t="s">
        <v>56</v>
      </c>
      <c r="C35" s="192"/>
      <c r="D35" s="192"/>
      <c r="E35" s="193"/>
      <c r="F35" s="77" t="str">
        <f>Sayfa1!A21</f>
        <v xml:space="preserve"> </v>
      </c>
      <c r="G35" s="77" t="str">
        <f>Sayfa1!B21</f>
        <v xml:space="preserve"> </v>
      </c>
      <c r="H35" s="77" t="str">
        <f>Sayfa1!C21</f>
        <v xml:space="preserve"> </v>
      </c>
      <c r="I35" s="77" t="str">
        <f>Sayfa1!D21</f>
        <v xml:space="preserve"> </v>
      </c>
      <c r="J35" s="77" t="str">
        <f>Sayfa1!E21</f>
        <v xml:space="preserve"> </v>
      </c>
      <c r="K35" s="77" t="str">
        <f>Sayfa1!F21</f>
        <v xml:space="preserve"> </v>
      </c>
      <c r="L35" s="77" t="str">
        <f>Sayfa1!G21</f>
        <v xml:space="preserve"> </v>
      </c>
      <c r="M35" s="77" t="str">
        <f>Sayfa1!H21</f>
        <v xml:space="preserve"> </v>
      </c>
      <c r="N35" s="77" t="str">
        <f>Sayfa1!I21</f>
        <v xml:space="preserve"> </v>
      </c>
      <c r="O35" s="77" t="str">
        <f>Sayfa1!J21</f>
        <v xml:space="preserve"> </v>
      </c>
      <c r="P35" s="77" t="str">
        <f>Sayfa1!K21</f>
        <v xml:space="preserve"> </v>
      </c>
      <c r="Q35" s="77" t="str">
        <f>Sayfa1!L21</f>
        <v xml:space="preserve"> </v>
      </c>
      <c r="R35" s="77" t="str">
        <f>Sayfa1!M21</f>
        <v xml:space="preserve"> </v>
      </c>
      <c r="S35" s="77" t="str">
        <f>Sayfa1!N21</f>
        <v xml:space="preserve"> </v>
      </c>
      <c r="T35" s="77" t="str">
        <f>Sayfa1!O21</f>
        <v xml:space="preserve"> </v>
      </c>
      <c r="U35" s="77" t="str">
        <f>Sayfa1!P21</f>
        <v xml:space="preserve"> </v>
      </c>
      <c r="V35" s="77" t="str">
        <f>Sayfa1!Q21</f>
        <v xml:space="preserve"> </v>
      </c>
      <c r="W35" s="77" t="str">
        <f>Sayfa1!R21</f>
        <v xml:space="preserve"> </v>
      </c>
      <c r="X35" s="77" t="str">
        <f>Sayfa1!S21</f>
        <v xml:space="preserve"> </v>
      </c>
      <c r="Y35" s="77" t="str">
        <f>Sayfa1!T21</f>
        <v xml:space="preserve"> </v>
      </c>
      <c r="Z35" s="77" t="str">
        <f>Sayfa1!U21</f>
        <v xml:space="preserve"> </v>
      </c>
      <c r="AA35" s="77" t="str">
        <f>Sayfa1!V21</f>
        <v xml:space="preserve"> </v>
      </c>
      <c r="AB35" s="77" t="str">
        <f>Sayfa1!W21</f>
        <v xml:space="preserve"> </v>
      </c>
      <c r="AC35" s="77" t="str">
        <f>Sayfa1!X21</f>
        <v xml:space="preserve"> </v>
      </c>
      <c r="AD35" s="77" t="str">
        <f>Sayfa1!Y21</f>
        <v xml:space="preserve"> </v>
      </c>
      <c r="AE35" s="77" t="str">
        <f>Sayfa1!Z21</f>
        <v xml:space="preserve"> </v>
      </c>
      <c r="AF35" s="77" t="str">
        <f>Sayfa1!AA21</f>
        <v xml:space="preserve"> </v>
      </c>
      <c r="AG35" s="77" t="str">
        <f>Sayfa1!AB21</f>
        <v xml:space="preserve"> </v>
      </c>
      <c r="AH35" s="77" t="str">
        <f>Sayfa1!AC21</f>
        <v xml:space="preserve"> </v>
      </c>
      <c r="AI35" s="77" t="str">
        <f>Sayfa1!AD21</f>
        <v xml:space="preserve"> </v>
      </c>
      <c r="AJ35" s="77" t="str">
        <f>Sayfa1!AE21</f>
        <v xml:space="preserve"> </v>
      </c>
      <c r="AK35" s="77" t="str">
        <f>Sayfa1!AF21</f>
        <v xml:space="preserve"> </v>
      </c>
      <c r="AL35" s="77" t="str">
        <f>Sayfa1!AG21</f>
        <v xml:space="preserve"> </v>
      </c>
      <c r="AM35" s="77" t="str">
        <f>Sayfa1!AH21</f>
        <v xml:space="preserve"> </v>
      </c>
      <c r="AN35" s="77" t="str">
        <f>Sayfa1!AI21</f>
        <v xml:space="preserve"> </v>
      </c>
      <c r="AO35" s="77" t="str">
        <f>Sayfa1!AJ21</f>
        <v xml:space="preserve"> </v>
      </c>
      <c r="AP35" s="77" t="str">
        <f>Sayfa1!AK21</f>
        <v xml:space="preserve"> </v>
      </c>
      <c r="AQ35" s="77" t="str">
        <f>Sayfa1!AL21</f>
        <v xml:space="preserve"> </v>
      </c>
      <c r="AR35" s="77" t="str">
        <f>Sayfa1!AM21</f>
        <v xml:space="preserve"> </v>
      </c>
      <c r="AS35" s="77" t="str">
        <f>Sayfa1!AN21</f>
        <v xml:space="preserve"> </v>
      </c>
      <c r="AT35" s="77" t="str">
        <f>Sayfa1!AO21</f>
        <v xml:space="preserve"> </v>
      </c>
      <c r="AU35" s="77" t="str">
        <f>Sayfa1!AP21</f>
        <v xml:space="preserve"> </v>
      </c>
      <c r="AV35" s="77" t="str">
        <f>Sayfa1!AQ21</f>
        <v xml:space="preserve"> </v>
      </c>
      <c r="AW35" s="77" t="str">
        <f>Sayfa1!AR21</f>
        <v xml:space="preserve"> </v>
      </c>
      <c r="AX35" s="77" t="str">
        <f>Sayfa1!AS21</f>
        <v xml:space="preserve"> </v>
      </c>
      <c r="AY35" s="77"/>
      <c r="AZ35" s="77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</row>
    <row r="36" spans="1:89">
      <c r="A36" s="34" t="s">
        <v>57</v>
      </c>
      <c r="B36" s="186" t="s">
        <v>58</v>
      </c>
      <c r="C36" s="187"/>
      <c r="D36" s="187"/>
      <c r="E36" s="188"/>
      <c r="F36" s="76" t="str">
        <f>Sayfa1!A22</f>
        <v xml:space="preserve"> </v>
      </c>
      <c r="G36" s="76" t="str">
        <f>Sayfa1!B22</f>
        <v xml:space="preserve"> </v>
      </c>
      <c r="H36" s="76" t="str">
        <f>Sayfa1!C22</f>
        <v xml:space="preserve"> </v>
      </c>
      <c r="I36" s="76" t="str">
        <f>Sayfa1!D22</f>
        <v xml:space="preserve"> </v>
      </c>
      <c r="J36" s="76" t="str">
        <f>Sayfa1!E22</f>
        <v xml:space="preserve"> </v>
      </c>
      <c r="K36" s="76" t="str">
        <f>Sayfa1!F22</f>
        <v xml:space="preserve"> </v>
      </c>
      <c r="L36" s="76" t="str">
        <f>Sayfa1!G22</f>
        <v xml:space="preserve"> </v>
      </c>
      <c r="M36" s="76" t="str">
        <f>Sayfa1!H22</f>
        <v xml:space="preserve"> </v>
      </c>
      <c r="N36" s="76" t="str">
        <f>Sayfa1!I22</f>
        <v xml:space="preserve"> </v>
      </c>
      <c r="O36" s="76" t="str">
        <f>Sayfa1!J22</f>
        <v xml:space="preserve"> </v>
      </c>
      <c r="P36" s="76" t="str">
        <f>Sayfa1!K22</f>
        <v xml:space="preserve"> </v>
      </c>
      <c r="Q36" s="76" t="str">
        <f>Sayfa1!L22</f>
        <v xml:space="preserve"> </v>
      </c>
      <c r="R36" s="76" t="str">
        <f>Sayfa1!M22</f>
        <v xml:space="preserve"> </v>
      </c>
      <c r="S36" s="76" t="str">
        <f>Sayfa1!N22</f>
        <v xml:space="preserve"> </v>
      </c>
      <c r="T36" s="76" t="str">
        <f>Sayfa1!O22</f>
        <v xml:space="preserve"> </v>
      </c>
      <c r="U36" s="76" t="str">
        <f>Sayfa1!P22</f>
        <v xml:space="preserve"> </v>
      </c>
      <c r="V36" s="76" t="str">
        <f>Sayfa1!Q22</f>
        <v xml:space="preserve"> </v>
      </c>
      <c r="W36" s="76" t="str">
        <f>Sayfa1!R22</f>
        <v xml:space="preserve"> </v>
      </c>
      <c r="X36" s="76" t="str">
        <f>Sayfa1!S22</f>
        <v xml:space="preserve"> </v>
      </c>
      <c r="Y36" s="76" t="str">
        <f>Sayfa1!T22</f>
        <v xml:space="preserve"> </v>
      </c>
      <c r="Z36" s="76" t="str">
        <f>Sayfa1!U22</f>
        <v xml:space="preserve"> </v>
      </c>
      <c r="AA36" s="76" t="str">
        <f>Sayfa1!V22</f>
        <v xml:space="preserve"> </v>
      </c>
      <c r="AB36" s="76" t="str">
        <f>Sayfa1!W22</f>
        <v xml:space="preserve"> </v>
      </c>
      <c r="AC36" s="76" t="str">
        <f>Sayfa1!X22</f>
        <v xml:space="preserve"> </v>
      </c>
      <c r="AD36" s="76" t="str">
        <f>Sayfa1!Y22</f>
        <v xml:space="preserve"> </v>
      </c>
      <c r="AE36" s="76" t="str">
        <f>Sayfa1!Z22</f>
        <v xml:space="preserve"> </v>
      </c>
      <c r="AF36" s="76" t="str">
        <f>Sayfa1!AA22</f>
        <v xml:space="preserve"> </v>
      </c>
      <c r="AG36" s="76" t="str">
        <f>Sayfa1!AB22</f>
        <v xml:space="preserve"> </v>
      </c>
      <c r="AH36" s="76" t="str">
        <f>Sayfa1!AC22</f>
        <v xml:space="preserve"> </v>
      </c>
      <c r="AI36" s="76" t="str">
        <f>Sayfa1!AD22</f>
        <v xml:space="preserve"> </v>
      </c>
      <c r="AJ36" s="76" t="str">
        <f>Sayfa1!AE22</f>
        <v xml:space="preserve"> </v>
      </c>
      <c r="AK36" s="76" t="str">
        <f>Sayfa1!AF22</f>
        <v xml:space="preserve"> </v>
      </c>
      <c r="AL36" s="76" t="str">
        <f>Sayfa1!AG22</f>
        <v xml:space="preserve"> </v>
      </c>
      <c r="AM36" s="76" t="str">
        <f>Sayfa1!AH22</f>
        <v xml:space="preserve"> </v>
      </c>
      <c r="AN36" s="76" t="str">
        <f>Sayfa1!AI22</f>
        <v xml:space="preserve"> </v>
      </c>
      <c r="AO36" s="76" t="str">
        <f>Sayfa1!AJ22</f>
        <v xml:space="preserve"> </v>
      </c>
      <c r="AP36" s="76" t="str">
        <f>Sayfa1!AK22</f>
        <v xml:space="preserve"> </v>
      </c>
      <c r="AQ36" s="76" t="str">
        <f>Sayfa1!AL22</f>
        <v xml:space="preserve"> </v>
      </c>
      <c r="AR36" s="76" t="str">
        <f>Sayfa1!AM22</f>
        <v xml:space="preserve"> </v>
      </c>
      <c r="AS36" s="76" t="str">
        <f>Sayfa1!AN22</f>
        <v xml:space="preserve"> </v>
      </c>
      <c r="AT36" s="76" t="str">
        <f>Sayfa1!AO22</f>
        <v xml:space="preserve"> </v>
      </c>
      <c r="AU36" s="76" t="str">
        <f>Sayfa1!AP22</f>
        <v xml:space="preserve"> </v>
      </c>
      <c r="AV36" s="76" t="str">
        <f>Sayfa1!AQ22</f>
        <v xml:space="preserve"> </v>
      </c>
      <c r="AW36" s="76" t="str">
        <f>Sayfa1!AR22</f>
        <v xml:space="preserve"> </v>
      </c>
      <c r="AX36" s="76" t="str">
        <f>Sayfa1!AS22</f>
        <v xml:space="preserve"> </v>
      </c>
      <c r="AY36" s="76"/>
      <c r="AZ36" s="76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</row>
    <row r="37" spans="1:89" s="33" customFormat="1">
      <c r="A37" s="35" t="s">
        <v>59</v>
      </c>
      <c r="B37" s="191" t="s">
        <v>60</v>
      </c>
      <c r="C37" s="192"/>
      <c r="D37" s="192"/>
      <c r="E37" s="193"/>
      <c r="F37" s="77" t="str">
        <f>Sayfa1!A23</f>
        <v xml:space="preserve"> </v>
      </c>
      <c r="G37" s="77" t="str">
        <f>Sayfa1!B23</f>
        <v xml:space="preserve"> </v>
      </c>
      <c r="H37" s="77" t="str">
        <f>Sayfa1!C23</f>
        <v xml:space="preserve"> </v>
      </c>
      <c r="I37" s="77" t="str">
        <f>Sayfa1!D23</f>
        <v xml:space="preserve"> </v>
      </c>
      <c r="J37" s="77" t="str">
        <f>Sayfa1!E23</f>
        <v xml:space="preserve"> </v>
      </c>
      <c r="K37" s="77" t="str">
        <f>Sayfa1!F23</f>
        <v xml:space="preserve"> </v>
      </c>
      <c r="L37" s="77" t="str">
        <f>Sayfa1!G23</f>
        <v xml:space="preserve"> </v>
      </c>
      <c r="M37" s="77" t="str">
        <f>Sayfa1!H23</f>
        <v xml:space="preserve"> </v>
      </c>
      <c r="N37" s="77" t="str">
        <f>Sayfa1!I23</f>
        <v xml:space="preserve"> </v>
      </c>
      <c r="O37" s="77" t="str">
        <f>Sayfa1!J23</f>
        <v xml:space="preserve"> </v>
      </c>
      <c r="P37" s="77" t="str">
        <f>Sayfa1!K23</f>
        <v xml:space="preserve"> </v>
      </c>
      <c r="Q37" s="77" t="str">
        <f>Sayfa1!L23</f>
        <v xml:space="preserve"> </v>
      </c>
      <c r="R37" s="77" t="str">
        <f>Sayfa1!M23</f>
        <v xml:space="preserve"> </v>
      </c>
      <c r="S37" s="77" t="str">
        <f>Sayfa1!N23</f>
        <v xml:space="preserve"> </v>
      </c>
      <c r="T37" s="77" t="str">
        <f>Sayfa1!O23</f>
        <v xml:space="preserve"> </v>
      </c>
      <c r="U37" s="77" t="str">
        <f>Sayfa1!P23</f>
        <v xml:space="preserve"> </v>
      </c>
      <c r="V37" s="77" t="str">
        <f>Sayfa1!Q23</f>
        <v xml:space="preserve"> </v>
      </c>
      <c r="W37" s="77" t="str">
        <f>Sayfa1!R23</f>
        <v xml:space="preserve"> </v>
      </c>
      <c r="X37" s="77" t="str">
        <f>Sayfa1!S23</f>
        <v xml:space="preserve"> </v>
      </c>
      <c r="Y37" s="77" t="str">
        <f>Sayfa1!T23</f>
        <v xml:space="preserve"> </v>
      </c>
      <c r="Z37" s="77" t="str">
        <f>Sayfa1!U23</f>
        <v xml:space="preserve"> </v>
      </c>
      <c r="AA37" s="77" t="str">
        <f>Sayfa1!V23</f>
        <v xml:space="preserve"> </v>
      </c>
      <c r="AB37" s="77" t="str">
        <f>Sayfa1!W23</f>
        <v xml:space="preserve"> </v>
      </c>
      <c r="AC37" s="77" t="str">
        <f>Sayfa1!X23</f>
        <v xml:space="preserve"> </v>
      </c>
      <c r="AD37" s="77" t="str">
        <f>Sayfa1!Y23</f>
        <v xml:space="preserve"> </v>
      </c>
      <c r="AE37" s="77" t="str">
        <f>Sayfa1!Z23</f>
        <v xml:space="preserve"> </v>
      </c>
      <c r="AF37" s="77" t="str">
        <f>Sayfa1!AA23</f>
        <v xml:space="preserve"> </v>
      </c>
      <c r="AG37" s="77" t="str">
        <f>Sayfa1!AB23</f>
        <v xml:space="preserve"> </v>
      </c>
      <c r="AH37" s="77" t="str">
        <f>Sayfa1!AC23</f>
        <v xml:space="preserve"> </v>
      </c>
      <c r="AI37" s="77" t="str">
        <f>Sayfa1!AD23</f>
        <v xml:space="preserve"> </v>
      </c>
      <c r="AJ37" s="77" t="str">
        <f>Sayfa1!AE23</f>
        <v xml:space="preserve"> </v>
      </c>
      <c r="AK37" s="77" t="str">
        <f>Sayfa1!AF23</f>
        <v xml:space="preserve"> </v>
      </c>
      <c r="AL37" s="77" t="str">
        <f>Sayfa1!AG23</f>
        <v xml:space="preserve"> </v>
      </c>
      <c r="AM37" s="77" t="str">
        <f>Sayfa1!AH23</f>
        <v xml:space="preserve"> </v>
      </c>
      <c r="AN37" s="77" t="str">
        <f>Sayfa1!AI23</f>
        <v xml:space="preserve"> </v>
      </c>
      <c r="AO37" s="77" t="str">
        <f>Sayfa1!AJ23</f>
        <v xml:space="preserve"> </v>
      </c>
      <c r="AP37" s="77" t="str">
        <f>Sayfa1!AK23</f>
        <v xml:space="preserve"> </v>
      </c>
      <c r="AQ37" s="77" t="str">
        <f>Sayfa1!AL23</f>
        <v xml:space="preserve"> </v>
      </c>
      <c r="AR37" s="77" t="str">
        <f>Sayfa1!AM23</f>
        <v xml:space="preserve"> </v>
      </c>
      <c r="AS37" s="77" t="str">
        <f>Sayfa1!AN23</f>
        <v xml:space="preserve"> </v>
      </c>
      <c r="AT37" s="77" t="str">
        <f>Sayfa1!AO23</f>
        <v xml:space="preserve"> </v>
      </c>
      <c r="AU37" s="77" t="str">
        <f>Sayfa1!AP23</f>
        <v xml:space="preserve"> </v>
      </c>
      <c r="AV37" s="77" t="str">
        <f>Sayfa1!AQ23</f>
        <v xml:space="preserve"> </v>
      </c>
      <c r="AW37" s="77" t="str">
        <f>Sayfa1!AR23</f>
        <v xml:space="preserve"> </v>
      </c>
      <c r="AX37" s="77" t="str">
        <f>Sayfa1!AS23</f>
        <v xml:space="preserve"> </v>
      </c>
      <c r="AY37" s="77"/>
      <c r="AZ37" s="77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</row>
    <row r="38" spans="1:89">
      <c r="A38" s="34" t="s">
        <v>61</v>
      </c>
      <c r="B38" s="186" t="s">
        <v>62</v>
      </c>
      <c r="C38" s="187"/>
      <c r="D38" s="187"/>
      <c r="E38" s="188"/>
      <c r="F38" s="76" t="str">
        <f>Sayfa1!A24</f>
        <v xml:space="preserve"> </v>
      </c>
      <c r="G38" s="76" t="str">
        <f>Sayfa1!B24</f>
        <v xml:space="preserve"> </v>
      </c>
      <c r="H38" s="76" t="str">
        <f>Sayfa1!C24</f>
        <v xml:space="preserve"> </v>
      </c>
      <c r="I38" s="76" t="str">
        <f>Sayfa1!D24</f>
        <v xml:space="preserve"> </v>
      </c>
      <c r="J38" s="76" t="str">
        <f>Sayfa1!E24</f>
        <v xml:space="preserve"> </v>
      </c>
      <c r="K38" s="76" t="str">
        <f>Sayfa1!F24</f>
        <v xml:space="preserve"> </v>
      </c>
      <c r="L38" s="76" t="str">
        <f>Sayfa1!G24</f>
        <v xml:space="preserve"> </v>
      </c>
      <c r="M38" s="76" t="str">
        <f>Sayfa1!H24</f>
        <v xml:space="preserve"> </v>
      </c>
      <c r="N38" s="76" t="str">
        <f>Sayfa1!I24</f>
        <v xml:space="preserve"> </v>
      </c>
      <c r="O38" s="76" t="str">
        <f>Sayfa1!J24</f>
        <v xml:space="preserve"> </v>
      </c>
      <c r="P38" s="76" t="str">
        <f>Sayfa1!K24</f>
        <v xml:space="preserve"> </v>
      </c>
      <c r="Q38" s="76" t="str">
        <f>Sayfa1!L24</f>
        <v xml:space="preserve"> </v>
      </c>
      <c r="R38" s="76" t="str">
        <f>Sayfa1!M24</f>
        <v xml:space="preserve"> </v>
      </c>
      <c r="S38" s="76" t="str">
        <f>Sayfa1!N24</f>
        <v xml:space="preserve"> </v>
      </c>
      <c r="T38" s="76" t="str">
        <f>Sayfa1!O24</f>
        <v xml:space="preserve"> </v>
      </c>
      <c r="U38" s="76" t="str">
        <f>Sayfa1!P24</f>
        <v xml:space="preserve"> </v>
      </c>
      <c r="V38" s="76" t="str">
        <f>Sayfa1!Q24</f>
        <v xml:space="preserve"> </v>
      </c>
      <c r="W38" s="76" t="str">
        <f>Sayfa1!R24</f>
        <v xml:space="preserve"> </v>
      </c>
      <c r="X38" s="76" t="str">
        <f>Sayfa1!S24</f>
        <v xml:space="preserve"> </v>
      </c>
      <c r="Y38" s="76" t="str">
        <f>Sayfa1!T24</f>
        <v xml:space="preserve"> </v>
      </c>
      <c r="Z38" s="76" t="str">
        <f>Sayfa1!U24</f>
        <v xml:space="preserve"> </v>
      </c>
      <c r="AA38" s="76" t="str">
        <f>Sayfa1!V24</f>
        <v xml:space="preserve"> </v>
      </c>
      <c r="AB38" s="76" t="str">
        <f>Sayfa1!W24</f>
        <v xml:space="preserve"> </v>
      </c>
      <c r="AC38" s="76" t="str">
        <f>Sayfa1!X24</f>
        <v xml:space="preserve"> </v>
      </c>
      <c r="AD38" s="76" t="str">
        <f>Sayfa1!Y24</f>
        <v xml:space="preserve"> </v>
      </c>
      <c r="AE38" s="76" t="str">
        <f>Sayfa1!Z24</f>
        <v xml:space="preserve"> </v>
      </c>
      <c r="AF38" s="76" t="str">
        <f>Sayfa1!AA24</f>
        <v xml:space="preserve"> </v>
      </c>
      <c r="AG38" s="76" t="str">
        <f>Sayfa1!AB24</f>
        <v xml:space="preserve"> </v>
      </c>
      <c r="AH38" s="76" t="str">
        <f>Sayfa1!AC24</f>
        <v xml:space="preserve"> </v>
      </c>
      <c r="AI38" s="76" t="str">
        <f>Sayfa1!AD24</f>
        <v xml:space="preserve"> </v>
      </c>
      <c r="AJ38" s="76" t="str">
        <f>Sayfa1!AE24</f>
        <v xml:space="preserve"> </v>
      </c>
      <c r="AK38" s="76" t="str">
        <f>Sayfa1!AF24</f>
        <v xml:space="preserve"> </v>
      </c>
      <c r="AL38" s="76" t="str">
        <f>Sayfa1!AG24</f>
        <v xml:space="preserve"> </v>
      </c>
      <c r="AM38" s="76" t="str">
        <f>Sayfa1!AH24</f>
        <v xml:space="preserve"> </v>
      </c>
      <c r="AN38" s="76" t="str">
        <f>Sayfa1!AI24</f>
        <v xml:space="preserve"> </v>
      </c>
      <c r="AO38" s="76" t="str">
        <f>Sayfa1!AJ24</f>
        <v xml:space="preserve"> </v>
      </c>
      <c r="AP38" s="76" t="str">
        <f>Sayfa1!AK24</f>
        <v xml:space="preserve"> </v>
      </c>
      <c r="AQ38" s="76" t="str">
        <f>Sayfa1!AL24</f>
        <v xml:space="preserve"> </v>
      </c>
      <c r="AR38" s="76" t="str">
        <f>Sayfa1!AM24</f>
        <v xml:space="preserve"> </v>
      </c>
      <c r="AS38" s="76" t="str">
        <f>Sayfa1!AN24</f>
        <v xml:space="preserve"> </v>
      </c>
      <c r="AT38" s="76" t="str">
        <f>Sayfa1!AO24</f>
        <v xml:space="preserve"> </v>
      </c>
      <c r="AU38" s="76" t="str">
        <f>Sayfa1!AP24</f>
        <v xml:space="preserve"> </v>
      </c>
      <c r="AV38" s="76" t="str">
        <f>Sayfa1!AQ24</f>
        <v xml:space="preserve"> </v>
      </c>
      <c r="AW38" s="76" t="str">
        <f>Sayfa1!AR24</f>
        <v xml:space="preserve"> </v>
      </c>
      <c r="AX38" s="76" t="str">
        <f>Sayfa1!AS24</f>
        <v xml:space="preserve"> </v>
      </c>
      <c r="AY38" s="76"/>
      <c r="AZ38" s="76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</row>
    <row r="39" spans="1:89" s="33" customFormat="1">
      <c r="A39" s="35" t="s">
        <v>63</v>
      </c>
      <c r="B39" s="191" t="s">
        <v>64</v>
      </c>
      <c r="C39" s="192"/>
      <c r="D39" s="192"/>
      <c r="E39" s="193"/>
      <c r="F39" s="77" t="str">
        <f>Sayfa1!A25</f>
        <v xml:space="preserve"> </v>
      </c>
      <c r="G39" s="77" t="str">
        <f>Sayfa1!B25</f>
        <v xml:space="preserve"> </v>
      </c>
      <c r="H39" s="77" t="str">
        <f>Sayfa1!C25</f>
        <v xml:space="preserve"> </v>
      </c>
      <c r="I39" s="77" t="str">
        <f>Sayfa1!D25</f>
        <v xml:space="preserve"> </v>
      </c>
      <c r="J39" s="77" t="str">
        <f>Sayfa1!E25</f>
        <v xml:space="preserve"> </v>
      </c>
      <c r="K39" s="77" t="str">
        <f>Sayfa1!F25</f>
        <v xml:space="preserve"> </v>
      </c>
      <c r="L39" s="77" t="str">
        <f>Sayfa1!G25</f>
        <v xml:space="preserve"> </v>
      </c>
      <c r="M39" s="77" t="str">
        <f>Sayfa1!H25</f>
        <v xml:space="preserve"> </v>
      </c>
      <c r="N39" s="77" t="str">
        <f>Sayfa1!I25</f>
        <v xml:space="preserve"> </v>
      </c>
      <c r="O39" s="77" t="str">
        <f>Sayfa1!J25</f>
        <v xml:space="preserve"> </v>
      </c>
      <c r="P39" s="77" t="str">
        <f>Sayfa1!K25</f>
        <v xml:space="preserve"> </v>
      </c>
      <c r="Q39" s="77" t="str">
        <f>Sayfa1!L25</f>
        <v xml:space="preserve"> </v>
      </c>
      <c r="R39" s="77" t="str">
        <f>Sayfa1!M25</f>
        <v xml:space="preserve"> </v>
      </c>
      <c r="S39" s="77" t="str">
        <f>Sayfa1!N25</f>
        <v xml:space="preserve"> </v>
      </c>
      <c r="T39" s="77" t="str">
        <f>Sayfa1!O25</f>
        <v xml:space="preserve"> </v>
      </c>
      <c r="U39" s="77" t="str">
        <f>Sayfa1!P25</f>
        <v xml:space="preserve"> </v>
      </c>
      <c r="V39" s="77" t="str">
        <f>Sayfa1!Q25</f>
        <v xml:space="preserve"> </v>
      </c>
      <c r="W39" s="77" t="str">
        <f>Sayfa1!R25</f>
        <v xml:space="preserve"> </v>
      </c>
      <c r="X39" s="77" t="str">
        <f>Sayfa1!S25</f>
        <v xml:space="preserve"> </v>
      </c>
      <c r="Y39" s="77" t="str">
        <f>Sayfa1!T25</f>
        <v xml:space="preserve"> </v>
      </c>
      <c r="Z39" s="77" t="str">
        <f>Sayfa1!U25</f>
        <v xml:space="preserve"> </v>
      </c>
      <c r="AA39" s="77" t="str">
        <f>Sayfa1!V25</f>
        <v xml:space="preserve"> </v>
      </c>
      <c r="AB39" s="77" t="str">
        <f>Sayfa1!W25</f>
        <v xml:space="preserve"> </v>
      </c>
      <c r="AC39" s="77" t="str">
        <f>Sayfa1!X25</f>
        <v xml:space="preserve"> </v>
      </c>
      <c r="AD39" s="77" t="str">
        <f>Sayfa1!Y25</f>
        <v xml:space="preserve"> </v>
      </c>
      <c r="AE39" s="77" t="str">
        <f>Sayfa1!Z25</f>
        <v xml:space="preserve"> </v>
      </c>
      <c r="AF39" s="77" t="str">
        <f>Sayfa1!AA25</f>
        <v xml:space="preserve"> </v>
      </c>
      <c r="AG39" s="77" t="str">
        <f>Sayfa1!AB25</f>
        <v xml:space="preserve"> </v>
      </c>
      <c r="AH39" s="77" t="str">
        <f>Sayfa1!AC25</f>
        <v xml:space="preserve"> </v>
      </c>
      <c r="AI39" s="77" t="str">
        <f>Sayfa1!AD25</f>
        <v xml:space="preserve"> </v>
      </c>
      <c r="AJ39" s="77" t="str">
        <f>Sayfa1!AE25</f>
        <v xml:space="preserve"> </v>
      </c>
      <c r="AK39" s="77" t="str">
        <f>Sayfa1!AF25</f>
        <v xml:space="preserve"> </v>
      </c>
      <c r="AL39" s="77" t="str">
        <f>Sayfa1!AG25</f>
        <v xml:space="preserve"> </v>
      </c>
      <c r="AM39" s="77" t="str">
        <f>Sayfa1!AH25</f>
        <v xml:space="preserve"> </v>
      </c>
      <c r="AN39" s="77" t="str">
        <f>Sayfa1!AI25</f>
        <v xml:space="preserve"> </v>
      </c>
      <c r="AO39" s="77" t="str">
        <f>Sayfa1!AJ25</f>
        <v xml:space="preserve"> </v>
      </c>
      <c r="AP39" s="77" t="str">
        <f>Sayfa1!AK25</f>
        <v xml:space="preserve"> </v>
      </c>
      <c r="AQ39" s="77" t="str">
        <f>Sayfa1!AL25</f>
        <v xml:space="preserve"> </v>
      </c>
      <c r="AR39" s="77" t="str">
        <f>Sayfa1!AM25</f>
        <v xml:space="preserve"> </v>
      </c>
      <c r="AS39" s="77" t="str">
        <f>Sayfa1!AN25</f>
        <v xml:space="preserve"> </v>
      </c>
      <c r="AT39" s="77" t="str">
        <f>Sayfa1!AO25</f>
        <v xml:space="preserve"> </v>
      </c>
      <c r="AU39" s="77" t="str">
        <f>Sayfa1!AP25</f>
        <v xml:space="preserve"> </v>
      </c>
      <c r="AV39" s="77" t="str">
        <f>Sayfa1!AQ25</f>
        <v xml:space="preserve"> </v>
      </c>
      <c r="AW39" s="77" t="str">
        <f>Sayfa1!AR25</f>
        <v xml:space="preserve"> </v>
      </c>
      <c r="AX39" s="77" t="str">
        <f>Sayfa1!AS25</f>
        <v xml:space="preserve"> </v>
      </c>
      <c r="AY39" s="77"/>
      <c r="AZ39" s="77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</row>
    <row r="40" spans="1:89">
      <c r="A40" s="34" t="s">
        <v>65</v>
      </c>
      <c r="B40" s="194" t="s">
        <v>66</v>
      </c>
      <c r="C40" s="194"/>
      <c r="D40" s="194"/>
      <c r="E40" s="194"/>
      <c r="F40" s="76" t="str">
        <f>Sayfa1!A26</f>
        <v xml:space="preserve"> </v>
      </c>
      <c r="G40" s="76" t="str">
        <f>Sayfa1!B26</f>
        <v xml:space="preserve"> </v>
      </c>
      <c r="H40" s="76" t="str">
        <f>Sayfa1!C26</f>
        <v xml:space="preserve"> </v>
      </c>
      <c r="I40" s="76" t="str">
        <f>Sayfa1!D26</f>
        <v xml:space="preserve"> </v>
      </c>
      <c r="J40" s="76" t="str">
        <f>Sayfa1!E26</f>
        <v xml:space="preserve"> </v>
      </c>
      <c r="K40" s="76" t="str">
        <f>Sayfa1!F26</f>
        <v xml:space="preserve"> </v>
      </c>
      <c r="L40" s="76" t="str">
        <f>Sayfa1!G26</f>
        <v xml:space="preserve"> </v>
      </c>
      <c r="M40" s="76" t="str">
        <f>Sayfa1!H26</f>
        <v xml:space="preserve"> </v>
      </c>
      <c r="N40" s="76" t="str">
        <f>Sayfa1!I26</f>
        <v xml:space="preserve"> </v>
      </c>
      <c r="O40" s="76" t="str">
        <f>Sayfa1!J26</f>
        <v xml:space="preserve"> </v>
      </c>
      <c r="P40" s="76" t="str">
        <f>Sayfa1!K26</f>
        <v xml:space="preserve"> </v>
      </c>
      <c r="Q40" s="76" t="str">
        <f>Sayfa1!L26</f>
        <v xml:space="preserve"> </v>
      </c>
      <c r="R40" s="76" t="str">
        <f>Sayfa1!M26</f>
        <v xml:space="preserve"> </v>
      </c>
      <c r="S40" s="76" t="str">
        <f>Sayfa1!N26</f>
        <v xml:space="preserve"> </v>
      </c>
      <c r="T40" s="76" t="str">
        <f>Sayfa1!O26</f>
        <v xml:space="preserve"> </v>
      </c>
      <c r="U40" s="76" t="str">
        <f>Sayfa1!P26</f>
        <v xml:space="preserve"> </v>
      </c>
      <c r="V40" s="76" t="str">
        <f>Sayfa1!Q26</f>
        <v xml:space="preserve"> </v>
      </c>
      <c r="W40" s="76" t="str">
        <f>Sayfa1!R26</f>
        <v xml:space="preserve"> </v>
      </c>
      <c r="X40" s="76" t="str">
        <f>Sayfa1!S26</f>
        <v xml:space="preserve"> </v>
      </c>
      <c r="Y40" s="76" t="str">
        <f>Sayfa1!T26</f>
        <v xml:space="preserve"> </v>
      </c>
      <c r="Z40" s="76" t="str">
        <f>Sayfa1!U26</f>
        <v xml:space="preserve"> </v>
      </c>
      <c r="AA40" s="76" t="str">
        <f>Sayfa1!V26</f>
        <v xml:space="preserve"> </v>
      </c>
      <c r="AB40" s="76" t="str">
        <f>Sayfa1!W26</f>
        <v xml:space="preserve"> </v>
      </c>
      <c r="AC40" s="76" t="str">
        <f>Sayfa1!X26</f>
        <v xml:space="preserve"> </v>
      </c>
      <c r="AD40" s="76" t="str">
        <f>Sayfa1!Y26</f>
        <v xml:space="preserve"> </v>
      </c>
      <c r="AE40" s="76" t="str">
        <f>Sayfa1!Z26</f>
        <v xml:space="preserve"> </v>
      </c>
      <c r="AF40" s="76" t="str">
        <f>Sayfa1!AA26</f>
        <v xml:space="preserve"> </v>
      </c>
      <c r="AG40" s="76" t="str">
        <f>Sayfa1!AB26</f>
        <v xml:space="preserve"> </v>
      </c>
      <c r="AH40" s="76" t="str">
        <f>Sayfa1!AC26</f>
        <v xml:space="preserve"> </v>
      </c>
      <c r="AI40" s="76" t="str">
        <f>Sayfa1!AD26</f>
        <v xml:space="preserve"> </v>
      </c>
      <c r="AJ40" s="76" t="str">
        <f>Sayfa1!AE26</f>
        <v xml:space="preserve"> </v>
      </c>
      <c r="AK40" s="76" t="str">
        <f>Sayfa1!AF26</f>
        <v xml:space="preserve"> </v>
      </c>
      <c r="AL40" s="76" t="str">
        <f>Sayfa1!AG26</f>
        <v xml:space="preserve"> </v>
      </c>
      <c r="AM40" s="76" t="str">
        <f>Sayfa1!AH26</f>
        <v xml:space="preserve"> </v>
      </c>
      <c r="AN40" s="76" t="str">
        <f>Sayfa1!AI26</f>
        <v xml:space="preserve"> </v>
      </c>
      <c r="AO40" s="76" t="str">
        <f>Sayfa1!AJ26</f>
        <v xml:space="preserve"> </v>
      </c>
      <c r="AP40" s="76" t="str">
        <f>Sayfa1!AK26</f>
        <v xml:space="preserve"> </v>
      </c>
      <c r="AQ40" s="76" t="str">
        <f>Sayfa1!AL26</f>
        <v xml:space="preserve"> </v>
      </c>
      <c r="AR40" s="76" t="str">
        <f>Sayfa1!AM26</f>
        <v xml:space="preserve"> </v>
      </c>
      <c r="AS40" s="76" t="str">
        <f>Sayfa1!AN26</f>
        <v xml:space="preserve"> </v>
      </c>
      <c r="AT40" s="76" t="str">
        <f>Sayfa1!AO26</f>
        <v xml:space="preserve"> </v>
      </c>
      <c r="AU40" s="76" t="str">
        <f>Sayfa1!AP26</f>
        <v xml:space="preserve"> </v>
      </c>
      <c r="AV40" s="76" t="str">
        <f>Sayfa1!AQ26</f>
        <v xml:space="preserve"> </v>
      </c>
      <c r="AW40" s="76" t="str">
        <f>Sayfa1!AR26</f>
        <v xml:space="preserve"> </v>
      </c>
      <c r="AX40" s="76" t="str">
        <f>Sayfa1!AS26</f>
        <v xml:space="preserve"> </v>
      </c>
      <c r="AY40" s="76"/>
      <c r="AZ40" s="76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</row>
    <row r="41" spans="1:89">
      <c r="A41" s="36"/>
      <c r="B41" s="37"/>
      <c r="C41" s="37"/>
      <c r="D41" s="195" t="s">
        <v>67</v>
      </c>
      <c r="E41" s="196"/>
      <c r="F41" s="189">
        <f>GİRİŞ!$D$5</f>
        <v>0</v>
      </c>
      <c r="G41" s="189">
        <f>GİRİŞ!$D$6</f>
        <v>0</v>
      </c>
      <c r="H41" s="189">
        <f>GİRİŞ!$D$7</f>
        <v>0</v>
      </c>
      <c r="I41" s="189">
        <f>GİRİŞ!$D$8</f>
        <v>0</v>
      </c>
      <c r="J41" s="189">
        <f>GİRİŞ!$D$9</f>
        <v>0</v>
      </c>
      <c r="K41" s="189">
        <f>GİRİŞ!$D$10</f>
        <v>0</v>
      </c>
      <c r="L41" s="189">
        <f>GİRİŞ!$D$11</f>
        <v>0</v>
      </c>
      <c r="M41" s="189">
        <f>GİRİŞ!$D$12</f>
        <v>0</v>
      </c>
      <c r="N41" s="189">
        <f>GİRİŞ!$D$13</f>
        <v>0</v>
      </c>
      <c r="O41" s="189">
        <f>GİRİŞ!$D$14</f>
        <v>0</v>
      </c>
      <c r="P41" s="189">
        <f>GİRİŞ!$D$15</f>
        <v>0</v>
      </c>
      <c r="Q41" s="189">
        <f>GİRİŞ!$D$16</f>
        <v>0</v>
      </c>
      <c r="R41" s="189">
        <f>GİRİŞ!$D$17</f>
        <v>0</v>
      </c>
      <c r="S41" s="189">
        <f>GİRİŞ!$D$18</f>
        <v>0</v>
      </c>
      <c r="T41" s="189">
        <f>GİRİŞ!$D$19</f>
        <v>0</v>
      </c>
      <c r="U41" s="189">
        <f>GİRİŞ!$D$20</f>
        <v>0</v>
      </c>
      <c r="V41" s="189">
        <f>GİRİŞ!$D$21</f>
        <v>0</v>
      </c>
      <c r="W41" s="189">
        <f>GİRİŞ!$D$22</f>
        <v>0</v>
      </c>
      <c r="X41" s="189">
        <f>GİRİŞ!$D$23</f>
        <v>0</v>
      </c>
      <c r="Y41" s="189">
        <f>GİRİŞ!$D$24</f>
        <v>0</v>
      </c>
      <c r="Z41" s="189">
        <f>GİRİŞ!$D$25</f>
        <v>0</v>
      </c>
      <c r="AA41" s="189">
        <f>GİRİŞ!$D$26</f>
        <v>0</v>
      </c>
      <c r="AB41" s="189">
        <f>GİRİŞ!$D$27</f>
        <v>0</v>
      </c>
      <c r="AC41" s="189">
        <f>GİRİŞ!$D$28</f>
        <v>0</v>
      </c>
      <c r="AD41" s="189">
        <f>GİRİŞ!$D$29</f>
        <v>0</v>
      </c>
      <c r="AE41" s="189">
        <f>GİRİŞ!$D$30</f>
        <v>0</v>
      </c>
      <c r="AF41" s="189">
        <f>GİRİŞ!$D$31</f>
        <v>0</v>
      </c>
      <c r="AG41" s="189">
        <f>GİRİŞ!$D$32</f>
        <v>0</v>
      </c>
      <c r="AH41" s="189">
        <f>GİRİŞ!$D$33</f>
        <v>0</v>
      </c>
      <c r="AI41" s="189">
        <f>GİRİŞ!$D$34</f>
        <v>0</v>
      </c>
      <c r="AJ41" s="189">
        <f>GİRİŞ!$D$35</f>
        <v>0</v>
      </c>
      <c r="AK41" s="189">
        <f>GİRİŞ!$D$36</f>
        <v>0</v>
      </c>
      <c r="AL41" s="189">
        <f>GİRİŞ!$D$37</f>
        <v>0</v>
      </c>
      <c r="AM41" s="189">
        <f>GİRİŞ!$D$38</f>
        <v>0</v>
      </c>
      <c r="AN41" s="189">
        <f>GİRİŞ!$D$39</f>
        <v>0</v>
      </c>
      <c r="AO41" s="189">
        <f>GİRİŞ!$D$40</f>
        <v>0</v>
      </c>
      <c r="AP41" s="189">
        <f>GİRİŞ!$D$41</f>
        <v>0</v>
      </c>
      <c r="AQ41" s="189">
        <f>GİRİŞ!$D$42</f>
        <v>0</v>
      </c>
      <c r="AR41" s="189">
        <f>GİRİŞ!$D$43</f>
        <v>0</v>
      </c>
      <c r="AS41" s="189">
        <f>GİRİŞ!$D$44</f>
        <v>0</v>
      </c>
      <c r="AT41" s="189">
        <f>GİRİŞ!$D$45</f>
        <v>0</v>
      </c>
      <c r="AU41" s="189">
        <f>GİRİŞ!$D$46</f>
        <v>0</v>
      </c>
      <c r="AV41" s="189">
        <f>GİRİŞ!$D$47</f>
        <v>0</v>
      </c>
      <c r="AW41" s="189">
        <f>GİRİŞ!$D$48</f>
        <v>0</v>
      </c>
      <c r="AX41" s="189">
        <f>GİRİŞ!$D$49</f>
        <v>0</v>
      </c>
      <c r="AY41" s="189">
        <f>GİRİŞ!$D$50</f>
        <v>0</v>
      </c>
      <c r="AZ41" s="189">
        <f>GİRİŞ!$D$51</f>
        <v>0</v>
      </c>
      <c r="BA41" s="71"/>
      <c r="BB41" s="71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</row>
    <row r="42" spans="1:89">
      <c r="A42" s="38"/>
      <c r="B42" s="38"/>
      <c r="C42" s="38"/>
      <c r="D42" s="197"/>
      <c r="E42" s="198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0"/>
      <c r="AV42" s="190"/>
      <c r="AW42" s="190"/>
      <c r="AX42" s="190"/>
      <c r="AY42" s="190"/>
      <c r="AZ42" s="190"/>
      <c r="BA42" s="71"/>
      <c r="BB42" s="71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</row>
    <row r="43" spans="1:89" ht="18" customHeight="1">
      <c r="A43" s="39"/>
      <c r="B43" s="39"/>
      <c r="C43" s="39"/>
      <c r="D43" s="40"/>
      <c r="E43" s="40"/>
      <c r="F43" s="62" t="str">
        <f>IF($F$41&gt;0,'PE11'!$F$41,IF('PE11'!$F$41=0," "))</f>
        <v xml:space="preserve"> </v>
      </c>
      <c r="G43" s="62" t="str">
        <f>IF($G$41&gt;0,'PE11'!$G$41,IF('PE11'!$G$41&gt;=0," "))</f>
        <v xml:space="preserve"> </v>
      </c>
      <c r="H43" s="62" t="str">
        <f>IF(H41&gt;0,'PE11'!H41,IF('PE11'!H41&gt;=0," "))</f>
        <v xml:space="preserve"> </v>
      </c>
      <c r="I43" s="62" t="str">
        <f>IF($I$41&gt;0,'PE11'!$I$41,IF('PE11'!$I$41&gt;=0," "))</f>
        <v xml:space="preserve"> </v>
      </c>
      <c r="J43" s="62" t="str">
        <f>IF($J$41&gt;0,'PE11'!$J$41,IF('PE11'!$J$41&gt;=0," "))</f>
        <v xml:space="preserve"> </v>
      </c>
      <c r="K43" s="62" t="str">
        <f>IF($K$41&gt;0,'PE11'!$K$41,IF('PE11'!$K$41&gt;=0," "))</f>
        <v xml:space="preserve"> </v>
      </c>
      <c r="L43" s="62" t="str">
        <f>IF($L$41&gt;0,'PE11'!$L$41,IF('PE11'!$L$41&gt;=0," "))</f>
        <v xml:space="preserve"> </v>
      </c>
      <c r="M43" s="62" t="str">
        <f>IF($M$41&gt;0,'PE11'!$M$41,IF('PE11'!$M$41&gt;=0," "))</f>
        <v xml:space="preserve"> </v>
      </c>
      <c r="N43" s="62" t="str">
        <f>IF($N$41&gt;0,'PE11'!$N$41,IF('PE11'!$N$41&gt;=0," "))</f>
        <v xml:space="preserve"> </v>
      </c>
      <c r="O43" s="62" t="str">
        <f>IF($O$41&gt;0,'PE11'!$O$41,IF('PE11'!$O$41&gt;=0," "))</f>
        <v xml:space="preserve"> </v>
      </c>
      <c r="P43" s="62" t="str">
        <f>IF(P41&gt;0,'PE11'!P41,IF('PE11'!P41&gt;=0," "))</f>
        <v xml:space="preserve"> </v>
      </c>
      <c r="Q43" s="62" t="str">
        <f>IF($Q$41&gt;0,'PE11'!$Q$41,IF('PE11'!$Q$41&gt;=0," "))</f>
        <v xml:space="preserve"> </v>
      </c>
      <c r="R43" s="62" t="str">
        <f>IF($R$41&gt;0,'PE11'!$R$41,IF('PE11'!$R$41&gt;=0," "))</f>
        <v xml:space="preserve"> </v>
      </c>
      <c r="S43" s="62" t="str">
        <f>IF($S$41&gt;0,'PE11'!$S$41,IF('PE11'!$S$41&gt;=0," "))</f>
        <v xml:space="preserve"> </v>
      </c>
      <c r="T43" s="62" t="str">
        <f>IF($T$41&gt;0,'PE11'!$T$41,IF('PE11'!$T$41&gt;=0," "))</f>
        <v xml:space="preserve"> </v>
      </c>
      <c r="U43" s="62" t="str">
        <f>IF($U$41&gt;0,'PE11'!$U$41,IF('PE11'!$U$41&gt;=0," "))</f>
        <v xml:space="preserve"> </v>
      </c>
      <c r="V43" s="62" t="str">
        <f>IF($V$41&gt;0,'PE11'!$V$41,IF($V$41&gt;=0," "))</f>
        <v xml:space="preserve"> </v>
      </c>
      <c r="W43" s="62" t="str">
        <f>IF($W$41&gt;0,'PE11'!$W$41,IF('PE11'!$W$41&gt;=0," "))</f>
        <v xml:space="preserve"> </v>
      </c>
      <c r="X43" s="62" t="str">
        <f>IF($X$41&gt;0,'PE11'!$X$41,IF('PE11'!$X$41&gt;=0," "))</f>
        <v xml:space="preserve"> </v>
      </c>
      <c r="Y43" s="62" t="str">
        <f>IF($Y$41&gt;0,'PE11'!$Y$41,IF('PE11'!$Y$41&gt;=0," "))</f>
        <v xml:space="preserve"> </v>
      </c>
      <c r="Z43" s="62" t="str">
        <f>IF($Z$41&gt;0,'PE11'!$Z$41,IF('PE11'!$Z$41&gt;=0," "))</f>
        <v xml:space="preserve"> </v>
      </c>
      <c r="AA43" s="62" t="str">
        <f>IF($AA$41&gt;0,'PE11'!$AA$41,IF('PE11'!$AA$41&gt;=0," "))</f>
        <v xml:space="preserve"> </v>
      </c>
      <c r="AB43" s="62" t="str">
        <f>IF($AB$41&gt;0,'PE11'!$AB$41,IF('PE11'!$AB$41&gt;=0," "))</f>
        <v xml:space="preserve"> </v>
      </c>
      <c r="AC43" s="62" t="str">
        <f>IF($AC$41&gt;0,'PE11'!$AC$41,IF('PE11'!$AC$41&gt;=0," "))</f>
        <v xml:space="preserve"> </v>
      </c>
      <c r="AD43" s="62" t="str">
        <f>IF($AD$41&gt;0,'PE11'!$AD$41,IF('PE11'!$AD$41&gt;=0," "))</f>
        <v xml:space="preserve"> </v>
      </c>
      <c r="AE43" s="62" t="str">
        <f>IF($AE$41&gt;0,'PE11'!$AE$41,IF('PE11'!$AE$41&gt;=0," "))</f>
        <v xml:space="preserve"> </v>
      </c>
      <c r="AF43" s="62" t="str">
        <f>IF($AF$41&gt;0,'PE11'!$AF$41,IF('PE11'!$AF$41&gt;=0," "))</f>
        <v xml:space="preserve"> </v>
      </c>
      <c r="AG43" s="62" t="str">
        <f>IF($AG$41&gt;0,'PE11'!$AG$41,IF('PE11'!$AG$41&gt;=0," "))</f>
        <v xml:space="preserve"> </v>
      </c>
      <c r="AH43" s="62" t="str">
        <f>IF($AH$41&gt;0,'PE11'!$AH$41,IF('PE11'!$AH$41&gt;=0," "))</f>
        <v xml:space="preserve"> </v>
      </c>
      <c r="AI43" s="62" t="str">
        <f>IF($AI$41&gt;0,'PE11'!$AI$41,IF('PE11'!$AI$41&gt;=0," "))</f>
        <v xml:space="preserve"> </v>
      </c>
      <c r="AJ43" s="62" t="str">
        <f>IF($AJ$41&gt;0,'PE11'!$AJ$41,IF('PE11'!$AJ$41&gt;=0," "))</f>
        <v xml:space="preserve"> </v>
      </c>
      <c r="AK43" s="62" t="str">
        <f>IF($AK$41&gt;0,'PE11'!$AK$41,IF('PE11'!$AK$41=0," "))</f>
        <v xml:space="preserve"> </v>
      </c>
      <c r="AL43" s="62" t="str">
        <f>IF($AL$41&gt;0,'PE11'!$AL$41,IF('PE11'!$AL$41&gt;=0," "))</f>
        <v xml:space="preserve"> </v>
      </c>
      <c r="AM43" s="62" t="str">
        <f>IF($AM$41&gt;0,'PE11'!$AM$41,IF('PE11'!$AM$41&gt;=0," "))</f>
        <v xml:space="preserve"> </v>
      </c>
      <c r="AN43" s="62" t="str">
        <f>IF($AN$41&gt;0,'PE11'!$AN$41,IF('PE11'!$AN$41&gt;=0," "))</f>
        <v xml:space="preserve"> </v>
      </c>
      <c r="AO43" s="62" t="str">
        <f>IF($AO$41&gt;0,'PE11'!$AO$41,IF('PE11'!$AO$41&gt;=0," "))</f>
        <v xml:space="preserve"> </v>
      </c>
      <c r="AP43" s="62" t="str">
        <f>IF($AP$41&gt;0,'PE11'!$AP$41,IF('PE11'!$AP$41&gt;=0," "))</f>
        <v xml:space="preserve"> </v>
      </c>
      <c r="AQ43" s="62" t="str">
        <f>IF($AQ$41&gt;0,'PE11'!$AQ$41,IF('PE11'!$AQ$41&gt;=0," "))</f>
        <v xml:space="preserve"> </v>
      </c>
      <c r="AR43" s="62" t="str">
        <f>IF($AR$41&gt;0,'PE11'!$AR$41,IF('PE11'!$AR$41&gt;=0," "))</f>
        <v xml:space="preserve"> </v>
      </c>
      <c r="AS43" s="62" t="str">
        <f>IF($AS$41&gt;0,'PE11'!$AS$41,IF('PE11'!$AS$41&gt;=0," "))</f>
        <v xml:space="preserve"> </v>
      </c>
      <c r="AT43" s="62" t="str">
        <f>IF($AT$41&gt;0,'PE11'!$AT$41,IF('PE11'!$AT$41&gt;=0," "))</f>
        <v xml:space="preserve"> </v>
      </c>
      <c r="AU43" s="62" t="str">
        <f>IF($AU$41&gt;0,'PE11'!$AU$41,IF('PE11'!$AU$41&gt;=0," "))</f>
        <v xml:space="preserve"> </v>
      </c>
      <c r="AV43" s="62" t="str">
        <f>IF($AV$41&gt;0,'PE11'!$AV$41,IF('PE11'!$AV$41&gt;=0," "))</f>
        <v xml:space="preserve"> </v>
      </c>
      <c r="AW43" s="62" t="str">
        <f>IF($AW$41&gt;0,'PE11'!$AW$41,IF('PE11'!$AW$41&gt;=0," "))</f>
        <v xml:space="preserve"> </v>
      </c>
      <c r="AX43" s="62" t="str">
        <f>IF($AX$41&gt;0,'PE11'!$AX$41,IF('PE11'!$AX$41&gt;=0," "))</f>
        <v xml:space="preserve"> </v>
      </c>
      <c r="AY43" s="62"/>
      <c r="AZ43" s="62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</row>
    <row r="44" spans="1:89">
      <c r="A44" s="39"/>
      <c r="B44" s="39"/>
      <c r="C44" s="39"/>
      <c r="D44" s="40"/>
      <c r="E44" s="40"/>
      <c r="F44" s="41"/>
      <c r="G44" s="41"/>
      <c r="H44" s="41"/>
      <c r="I44" s="41"/>
      <c r="J44" s="41"/>
      <c r="K44" s="41"/>
      <c r="L44" s="41"/>
      <c r="M44" s="40"/>
      <c r="N44" s="40"/>
      <c r="O44" s="40"/>
      <c r="P44" s="40"/>
      <c r="Q44" s="40"/>
      <c r="R44" s="40"/>
      <c r="S44" s="40"/>
      <c r="T44" s="39"/>
      <c r="U44" s="42"/>
      <c r="V44" s="43"/>
      <c r="W44" s="43"/>
      <c r="X44" s="43"/>
      <c r="Y44" s="43"/>
      <c r="Z44" s="43"/>
      <c r="AA44" s="43"/>
      <c r="AB44" s="43"/>
      <c r="AC44" s="43"/>
      <c r="AD44" s="39"/>
      <c r="AE44" s="43"/>
      <c r="AF44" s="43"/>
      <c r="AG44" s="40"/>
      <c r="AH44" s="40"/>
      <c r="AI44" s="40"/>
      <c r="AJ44" s="40"/>
      <c r="AK44" s="40"/>
      <c r="AL44" s="40"/>
      <c r="AM44" s="40"/>
      <c r="AN44" s="40"/>
      <c r="AO44" s="43" t="s">
        <v>68</v>
      </c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</row>
    <row r="45" spans="1:89">
      <c r="A45" s="39"/>
      <c r="B45" s="44" t="s">
        <v>69</v>
      </c>
      <c r="C45" s="45"/>
      <c r="D45" s="40"/>
      <c r="E45" s="40"/>
      <c r="F45" s="41"/>
      <c r="G45" s="41"/>
      <c r="H45" s="41"/>
      <c r="I45" s="41"/>
      <c r="J45" s="41"/>
      <c r="K45" s="41"/>
      <c r="L45" s="41"/>
      <c r="M45" s="40"/>
      <c r="N45" s="40"/>
      <c r="O45" s="40"/>
      <c r="P45" s="40"/>
      <c r="Q45" s="40"/>
      <c r="R45" s="40"/>
      <c r="S45" s="40"/>
      <c r="T45" s="40"/>
      <c r="U45" s="42"/>
      <c r="V45" s="40"/>
      <c r="W45" s="40"/>
      <c r="X45" s="40"/>
      <c r="Y45" s="40"/>
      <c r="Z45" s="40"/>
      <c r="AA45" s="40"/>
      <c r="AB45" s="40"/>
      <c r="AC45" s="40"/>
      <c r="AD45" s="43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3" t="s">
        <v>70</v>
      </c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</row>
    <row r="46" spans="1:89">
      <c r="A46" s="39"/>
      <c r="B46" s="45"/>
      <c r="C46" s="45"/>
      <c r="D46" s="40"/>
      <c r="E46" s="40"/>
      <c r="F46" s="41"/>
      <c r="G46" s="41"/>
      <c r="H46" s="41"/>
      <c r="I46" s="41"/>
      <c r="J46" s="41"/>
      <c r="K46" s="41"/>
      <c r="L46" s="41"/>
      <c r="M46" s="40"/>
      <c r="N46" s="40"/>
      <c r="O46" s="40"/>
      <c r="P46" s="40"/>
      <c r="Q46" s="40"/>
      <c r="R46" s="40"/>
      <c r="S46" s="40"/>
      <c r="T46" s="40"/>
      <c r="U46" s="42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</row>
    <row r="47" spans="1:89">
      <c r="A47" s="39"/>
      <c r="B47" s="199" t="str">
        <f>GİRİŞ!$I$6</f>
        <v>MUSTAFA ÖZDEMİR</v>
      </c>
      <c r="C47" s="199"/>
      <c r="D47" s="199"/>
      <c r="E47" s="199"/>
      <c r="F47" s="199"/>
      <c r="G47" s="199"/>
      <c r="H47" s="41"/>
      <c r="I47" s="41"/>
      <c r="J47" s="41"/>
      <c r="K47" s="41"/>
      <c r="L47" s="41"/>
      <c r="M47" s="40"/>
      <c r="N47" s="40"/>
      <c r="O47" s="40"/>
      <c r="P47" s="40"/>
      <c r="Q47" s="40"/>
      <c r="R47" s="40"/>
      <c r="S47" s="40"/>
      <c r="T47" s="40"/>
      <c r="U47" s="42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214"/>
      <c r="AI47" s="214"/>
      <c r="AJ47" s="214"/>
      <c r="AK47" s="214"/>
      <c r="AL47" s="214"/>
      <c r="AM47" s="214"/>
      <c r="AN47" s="40"/>
      <c r="AO47" s="40"/>
      <c r="AP47" s="40"/>
      <c r="AQ47" s="40"/>
      <c r="AR47" s="213" t="str">
        <f>GİRİŞ!$I$11</f>
        <v>İZZET TEPEKUYU</v>
      </c>
      <c r="AS47" s="213"/>
      <c r="AT47" s="213"/>
      <c r="AU47" s="213"/>
      <c r="AV47" s="213"/>
      <c r="AW47" s="213"/>
      <c r="AX47" s="213"/>
      <c r="AY47" s="213"/>
      <c r="AZ47" s="213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</row>
    <row r="48" spans="1:89">
      <c r="A48" s="39"/>
      <c r="B48" s="211" t="str">
        <f>GİRİŞ!$I$7</f>
        <v>SINIF ÖĞRETMENİ</v>
      </c>
      <c r="C48" s="211"/>
      <c r="D48" s="211"/>
      <c r="E48" s="211"/>
      <c r="F48" s="211"/>
      <c r="G48" s="211"/>
      <c r="H48" s="46"/>
      <c r="I48" s="41"/>
      <c r="J48" s="41"/>
      <c r="K48" s="41"/>
      <c r="L48" s="41"/>
      <c r="M48" s="40"/>
      <c r="N48" s="40"/>
      <c r="O48" s="40"/>
      <c r="P48" s="40"/>
      <c r="Q48" s="40"/>
      <c r="R48" s="40"/>
      <c r="S48" s="40"/>
      <c r="T48" s="40"/>
      <c r="U48" s="42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212" t="str">
        <f>GİRİŞ!$I$12</f>
        <v>OKUL MÜDÜRÜ</v>
      </c>
      <c r="AS48" s="212"/>
      <c r="AT48" s="212"/>
      <c r="AU48" s="212"/>
      <c r="AV48" s="212"/>
      <c r="AW48" s="212"/>
      <c r="AX48" s="212"/>
      <c r="AY48" s="212"/>
      <c r="AZ48" s="212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</row>
    <row r="49" spans="1:89">
      <c r="A49" s="39"/>
      <c r="B49" s="45"/>
      <c r="C49" s="45"/>
      <c r="D49" s="40"/>
      <c r="E49" s="40"/>
      <c r="F49" s="41"/>
      <c r="G49" s="47"/>
      <c r="H49" s="41"/>
      <c r="I49" s="41"/>
      <c r="J49" s="41"/>
      <c r="K49" s="41"/>
      <c r="L49" s="41"/>
      <c r="M49" s="40"/>
      <c r="N49" s="40"/>
      <c r="O49" s="40"/>
      <c r="P49" s="40"/>
      <c r="Q49" s="40"/>
      <c r="R49" s="40"/>
      <c r="S49" s="40"/>
      <c r="T49" s="40"/>
      <c r="U49" s="42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</row>
    <row r="50" spans="1:89"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</row>
    <row r="51" spans="1:89"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</row>
    <row r="52" spans="1:89"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</row>
    <row r="53" spans="1:89"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</row>
    <row r="54" spans="1:89"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</row>
  </sheetData>
  <sheetProtection password="CE28" sheet="1"/>
  <customSheetViews>
    <customSheetView guid="{AB9EED7C-D70B-4FA1-A3DE-FF4D8F57F83B}" showGridLines="0" zeroValues="0" fitToPage="1" topLeftCell="A12">
      <selection activeCell="B20" sqref="B20:E20"/>
      <colBreaks count="1" manualBreakCount="1">
        <brk id="52" max="1048575" man="1"/>
      </colBreaks>
      <pageMargins left="0.19685039370078741" right="0.74803149606299213" top="0.19685039370078741" bottom="0.19685039370078741" header="0.19685039370078741" footer="0.51181102362204722"/>
      <printOptions horizontalCentered="1" verticalCentered="1"/>
      <pageSetup paperSize="9" scale="76" orientation="landscape" blackAndWhite="1" verticalDpi="300" r:id="rId1"/>
      <headerFooter alignWithMargins="0"/>
    </customSheetView>
  </customSheetViews>
  <mergeCells count="194">
    <mergeCell ref="AW9:AW16"/>
    <mergeCell ref="AV17:AV18"/>
    <mergeCell ref="T17:T18"/>
    <mergeCell ref="M17:M18"/>
    <mergeCell ref="P17:P18"/>
    <mergeCell ref="N17:N18"/>
    <mergeCell ref="AM9:AM16"/>
    <mergeCell ref="AI9:AI16"/>
    <mergeCell ref="AK9:AK16"/>
    <mergeCell ref="AL9:AL16"/>
    <mergeCell ref="AN17:AN18"/>
    <mergeCell ref="AA17:AA18"/>
    <mergeCell ref="AB17:AB18"/>
    <mergeCell ref="Q17:Q18"/>
    <mergeCell ref="AP17:AP18"/>
    <mergeCell ref="AQ17:AQ18"/>
    <mergeCell ref="AN9:AN16"/>
    <mergeCell ref="AI17:AI18"/>
    <mergeCell ref="AJ17:AJ18"/>
    <mergeCell ref="AJ9:AJ16"/>
    <mergeCell ref="AE17:AE18"/>
    <mergeCell ref="AV9:AV16"/>
    <mergeCell ref="AH17:AH18"/>
    <mergeCell ref="AK17:AK18"/>
    <mergeCell ref="B48:G48"/>
    <mergeCell ref="AR48:AZ48"/>
    <mergeCell ref="AR47:AZ47"/>
    <mergeCell ref="AY9:AY16"/>
    <mergeCell ref="AZ9:AZ16"/>
    <mergeCell ref="AH47:AM47"/>
    <mergeCell ref="AS9:AS16"/>
    <mergeCell ref="AD9:AD16"/>
    <mergeCell ref="AZ17:AZ18"/>
    <mergeCell ref="AW17:AW18"/>
    <mergeCell ref="AX9:AX16"/>
    <mergeCell ref="AY17:AY18"/>
    <mergeCell ref="AX17:AX18"/>
    <mergeCell ref="I9:I16"/>
    <mergeCell ref="J9:J16"/>
    <mergeCell ref="K9:K16"/>
    <mergeCell ref="L9:L16"/>
    <mergeCell ref="W9:W16"/>
    <mergeCell ref="L17:L18"/>
    <mergeCell ref="P9:P16"/>
    <mergeCell ref="M9:M16"/>
    <mergeCell ref="N9:N16"/>
    <mergeCell ref="V9:V16"/>
    <mergeCell ref="Q9:Q16"/>
    <mergeCell ref="S41:S42"/>
    <mergeCell ref="T41:T42"/>
    <mergeCell ref="U41:U42"/>
    <mergeCell ref="N41:N42"/>
    <mergeCell ref="O41:O42"/>
    <mergeCell ref="P41:P42"/>
    <mergeCell ref="Q41:Q42"/>
    <mergeCell ref="L41:L42"/>
    <mergeCell ref="R41:R42"/>
    <mergeCell ref="B47:G47"/>
    <mergeCell ref="F17:F18"/>
    <mergeCell ref="F9:F16"/>
    <mergeCell ref="G17:G18"/>
    <mergeCell ref="G41:G42"/>
    <mergeCell ref="B35:E35"/>
    <mergeCell ref="B36:E36"/>
    <mergeCell ref="G9:G16"/>
    <mergeCell ref="B25:E25"/>
    <mergeCell ref="B37:E37"/>
    <mergeCell ref="B23:E23"/>
    <mergeCell ref="B24:E24"/>
    <mergeCell ref="B28:E28"/>
    <mergeCell ref="B29:E29"/>
    <mergeCell ref="B30:E30"/>
    <mergeCell ref="A27:E27"/>
    <mergeCell ref="B26:E26"/>
    <mergeCell ref="B33:E33"/>
    <mergeCell ref="B32:E32"/>
    <mergeCell ref="B31:E31"/>
    <mergeCell ref="B20:E20"/>
    <mergeCell ref="B21:E21"/>
    <mergeCell ref="A14:E18"/>
    <mergeCell ref="A19:E19"/>
    <mergeCell ref="AC41:AC42"/>
    <mergeCell ref="V41:V42"/>
    <mergeCell ref="W41:W42"/>
    <mergeCell ref="X41:X42"/>
    <mergeCell ref="Y41:Y42"/>
    <mergeCell ref="Z41:Z42"/>
    <mergeCell ref="AA41:AA42"/>
    <mergeCell ref="AB41:AB42"/>
    <mergeCell ref="AI41:AI42"/>
    <mergeCell ref="AW41:AW42"/>
    <mergeCell ref="AD41:AD42"/>
    <mergeCell ref="AK41:AK42"/>
    <mergeCell ref="AL41:AL42"/>
    <mergeCell ref="AE41:AE42"/>
    <mergeCell ref="AF41:AF42"/>
    <mergeCell ref="AJ41:AJ42"/>
    <mergeCell ref="AZ41:AZ42"/>
    <mergeCell ref="AT41:AT42"/>
    <mergeCell ref="AU41:AU42"/>
    <mergeCell ref="AV41:AV42"/>
    <mergeCell ref="AY41:AY42"/>
    <mergeCell ref="AP41:AP42"/>
    <mergeCell ref="AX41:AX42"/>
    <mergeCell ref="AQ41:AQ42"/>
    <mergeCell ref="AR41:AR42"/>
    <mergeCell ref="AG41:AG42"/>
    <mergeCell ref="AH41:AH42"/>
    <mergeCell ref="AS41:AS42"/>
    <mergeCell ref="AM41:AM42"/>
    <mergeCell ref="AN41:AN42"/>
    <mergeCell ref="AO41:AO42"/>
    <mergeCell ref="H41:H42"/>
    <mergeCell ref="M41:M42"/>
    <mergeCell ref="K41:K42"/>
    <mergeCell ref="B39:E39"/>
    <mergeCell ref="B40:E40"/>
    <mergeCell ref="D41:E42"/>
    <mergeCell ref="I41:I42"/>
    <mergeCell ref="J41:J42"/>
    <mergeCell ref="B34:E34"/>
    <mergeCell ref="B38:E38"/>
    <mergeCell ref="F41:F42"/>
    <mergeCell ref="B22:E22"/>
    <mergeCell ref="O17:O18"/>
    <mergeCell ref="H17:H18"/>
    <mergeCell ref="O9:O16"/>
    <mergeCell ref="K17:K18"/>
    <mergeCell ref="AG17:AG18"/>
    <mergeCell ref="Y17:Y18"/>
    <mergeCell ref="R9:R16"/>
    <mergeCell ref="I17:I18"/>
    <mergeCell ref="J17:J18"/>
    <mergeCell ref="H9:H16"/>
    <mergeCell ref="R17:R18"/>
    <mergeCell ref="S9:S16"/>
    <mergeCell ref="T9:T16"/>
    <mergeCell ref="U9:U16"/>
    <mergeCell ref="U17:U18"/>
    <mergeCell ref="V17:V18"/>
    <mergeCell ref="W17:W18"/>
    <mergeCell ref="X17:X18"/>
    <mergeCell ref="Z17:Z18"/>
    <mergeCell ref="S17:S18"/>
    <mergeCell ref="AC17:AC18"/>
    <mergeCell ref="AD17:AD18"/>
    <mergeCell ref="AF9:AF16"/>
    <mergeCell ref="AL17:AL18"/>
    <mergeCell ref="AQ9:AQ16"/>
    <mergeCell ref="AR9:AR16"/>
    <mergeCell ref="AB9:AB16"/>
    <mergeCell ref="AE9:AE16"/>
    <mergeCell ref="AC9:AC16"/>
    <mergeCell ref="AR17:AR18"/>
    <mergeCell ref="AS17:AS18"/>
    <mergeCell ref="AO17:AO18"/>
    <mergeCell ref="AM17:AM18"/>
    <mergeCell ref="AF17:AF18"/>
    <mergeCell ref="AU17:AU18"/>
    <mergeCell ref="AT17:AT18"/>
    <mergeCell ref="AO9:AO16"/>
    <mergeCell ref="AG9:AG16"/>
    <mergeCell ref="AH9:AH16"/>
    <mergeCell ref="A1:AZ1"/>
    <mergeCell ref="A4:B4"/>
    <mergeCell ref="F4:AZ4"/>
    <mergeCell ref="F5:N5"/>
    <mergeCell ref="O5:X5"/>
    <mergeCell ref="Y5:AH5"/>
    <mergeCell ref="AI5:AR5"/>
    <mergeCell ref="AP9:AP16"/>
    <mergeCell ref="AT9:AT16"/>
    <mergeCell ref="AU9:AU16"/>
    <mergeCell ref="AA9:AA16"/>
    <mergeCell ref="X9:X16"/>
    <mergeCell ref="Z9:Z16"/>
    <mergeCell ref="Y9:Y16"/>
    <mergeCell ref="B3:C3"/>
    <mergeCell ref="D3:E3"/>
    <mergeCell ref="F8:AZ8"/>
    <mergeCell ref="AS6:AZ6"/>
    <mergeCell ref="F7:N7"/>
    <mergeCell ref="O7:X7"/>
    <mergeCell ref="Y7:AH7"/>
    <mergeCell ref="AI7:AR7"/>
    <mergeCell ref="AS7:AZ7"/>
    <mergeCell ref="F6:N6"/>
    <mergeCell ref="O6:X6"/>
    <mergeCell ref="AS5:AZ5"/>
    <mergeCell ref="F3:X3"/>
    <mergeCell ref="AQ3:AZ3"/>
    <mergeCell ref="AN3:AP3"/>
    <mergeCell ref="Y6:AH6"/>
    <mergeCell ref="AI6:AR6"/>
  </mergeCells>
  <phoneticPr fontId="4" type="noConversion"/>
  <printOptions horizontalCentered="1" verticalCentered="1"/>
  <pageMargins left="0.19685039370078741" right="0.27" top="0.19685039370078741" bottom="0.19685039370078741" header="0.19685039370078741" footer="0.38"/>
  <pageSetup paperSize="9" scale="83" orientation="landscape" blackAndWhite="1" verticalDpi="300" r:id="rId2"/>
  <headerFooter alignWithMargins="0"/>
  <colBreaks count="1" manualBreakCount="1">
    <brk id="52" max="1048575" man="1"/>
  </col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8"/>
  </sheetPr>
  <dimension ref="A1:AT29"/>
  <sheetViews>
    <sheetView workbookViewId="0">
      <selection sqref="A1:AS1"/>
    </sheetView>
  </sheetViews>
  <sheetFormatPr defaultColWidth="3.28515625" defaultRowHeight="11.25"/>
  <cols>
    <col min="1" max="16384" width="3.28515625" style="74"/>
  </cols>
  <sheetData>
    <row r="1" spans="1:46">
      <c r="A1" s="74">
        <f>'PE21'!F41</f>
        <v>0</v>
      </c>
      <c r="B1" s="74">
        <f>'PE21'!G41</f>
        <v>0</v>
      </c>
      <c r="C1" s="74">
        <f>'PE21'!H41</f>
        <v>0</v>
      </c>
      <c r="D1" s="74">
        <f>'PE21'!I41</f>
        <v>0</v>
      </c>
      <c r="E1" s="74">
        <f>'PE21'!J41</f>
        <v>0</v>
      </c>
      <c r="F1" s="74">
        <f>'PE21'!K41</f>
        <v>0</v>
      </c>
      <c r="G1" s="74">
        <f>'PE21'!L41</f>
        <v>0</v>
      </c>
      <c r="H1" s="74">
        <f>'PE21'!M41</f>
        <v>0</v>
      </c>
      <c r="I1" s="74">
        <f>'PE21'!N41</f>
        <v>0</v>
      </c>
      <c r="J1" s="74">
        <f>'PE21'!O41</f>
        <v>0</v>
      </c>
      <c r="K1" s="74">
        <f>'PE21'!P41</f>
        <v>0</v>
      </c>
      <c r="L1" s="74">
        <f>'PE21'!Q41</f>
        <v>0</v>
      </c>
      <c r="M1" s="74">
        <f>'PE21'!R41</f>
        <v>0</v>
      </c>
      <c r="N1" s="74">
        <f>'PE21'!S41</f>
        <v>0</v>
      </c>
      <c r="O1" s="74">
        <f>'PE21'!T41</f>
        <v>0</v>
      </c>
      <c r="P1" s="74">
        <f>'PE21'!U41</f>
        <v>0</v>
      </c>
      <c r="Q1" s="74">
        <f>'PE21'!V41</f>
        <v>0</v>
      </c>
      <c r="R1" s="74">
        <f>'PE21'!W41</f>
        <v>0</v>
      </c>
      <c r="S1" s="74">
        <f>'PE21'!X41</f>
        <v>0</v>
      </c>
      <c r="T1" s="74">
        <f>'PE21'!Y41</f>
        <v>0</v>
      </c>
      <c r="U1" s="74">
        <f>'PE21'!Z41</f>
        <v>0</v>
      </c>
      <c r="V1" s="74">
        <f>'PE21'!AA41</f>
        <v>0</v>
      </c>
      <c r="W1" s="74">
        <f>'PE21'!AB41</f>
        <v>0</v>
      </c>
      <c r="X1" s="74">
        <f>'PE21'!AC41</f>
        <v>0</v>
      </c>
      <c r="Y1" s="74">
        <f>'PE21'!AD41</f>
        <v>0</v>
      </c>
      <c r="Z1" s="74">
        <f>'PE21'!AE41</f>
        <v>0</v>
      </c>
      <c r="AA1" s="74">
        <f>'PE21'!AF41</f>
        <v>0</v>
      </c>
      <c r="AB1" s="74">
        <f>'PE21'!AG41</f>
        <v>0</v>
      </c>
      <c r="AC1" s="74">
        <f>'PE21'!AH41</f>
        <v>0</v>
      </c>
      <c r="AD1" s="74">
        <f>'PE21'!AI41</f>
        <v>0</v>
      </c>
      <c r="AE1" s="74">
        <f>'PE21'!AJ41</f>
        <v>0</v>
      </c>
      <c r="AF1" s="74">
        <f>'PE21'!AK41</f>
        <v>0</v>
      </c>
      <c r="AG1" s="74">
        <f>'PE21'!AL41</f>
        <v>0</v>
      </c>
      <c r="AH1" s="74">
        <f>'PE21'!AM41</f>
        <v>0</v>
      </c>
      <c r="AI1" s="74">
        <f>'PE21'!AN41</f>
        <v>0</v>
      </c>
      <c r="AJ1" s="74">
        <f>'PE21'!AO41</f>
        <v>0</v>
      </c>
      <c r="AK1" s="74">
        <f>'PE21'!AP41</f>
        <v>0</v>
      </c>
      <c r="AL1" s="74">
        <f>'PE21'!AQ41</f>
        <v>0</v>
      </c>
      <c r="AM1" s="74">
        <f>'PE21'!AR41</f>
        <v>0</v>
      </c>
      <c r="AN1" s="74">
        <f>'PE21'!AS41</f>
        <v>0</v>
      </c>
      <c r="AO1" s="74">
        <f>'PE21'!AT41</f>
        <v>0</v>
      </c>
      <c r="AP1" s="74">
        <f>'PE21'!AU41</f>
        <v>0</v>
      </c>
      <c r="AQ1" s="74">
        <f>'PE21'!AV41</f>
        <v>0</v>
      </c>
      <c r="AR1" s="74">
        <f>'PE21'!AW41</f>
        <v>0</v>
      </c>
      <c r="AS1" s="74">
        <f>'PE21'!AX41</f>
        <v>0</v>
      </c>
      <c r="AT1" s="75"/>
    </row>
    <row r="2" spans="1:46">
      <c r="A2" s="74" t="str">
        <f>IF(A1=100,"4",IF(A1&gt;80,"4",IF(A1&gt;60,"3",IF(A1&gt;40,"2",IF(A1&gt;20,"1",IF(A1&gt;0,0," "))))))</f>
        <v xml:space="preserve"> </v>
      </c>
      <c r="B2" s="74" t="str">
        <f t="shared" ref="B2:AS2" si="0">IF(B1=100,"4",IF(B1&gt;80,"4",IF(B1&gt;60,"3",IF(B1&gt;40,"2",IF(B1&gt;20,"1",IF(B1&gt;0,0," "))))))</f>
        <v xml:space="preserve"> </v>
      </c>
      <c r="C2" s="74" t="str">
        <f t="shared" si="0"/>
        <v xml:space="preserve"> </v>
      </c>
      <c r="D2" s="74" t="str">
        <f t="shared" si="0"/>
        <v xml:space="preserve"> </v>
      </c>
      <c r="E2" s="74" t="str">
        <f t="shared" si="0"/>
        <v xml:space="preserve"> </v>
      </c>
      <c r="F2" s="74" t="str">
        <f t="shared" si="0"/>
        <v xml:space="preserve"> </v>
      </c>
      <c r="G2" s="74" t="str">
        <f t="shared" si="0"/>
        <v xml:space="preserve"> </v>
      </c>
      <c r="H2" s="74" t="str">
        <f t="shared" si="0"/>
        <v xml:space="preserve"> </v>
      </c>
      <c r="I2" s="74" t="str">
        <f t="shared" si="0"/>
        <v xml:space="preserve"> </v>
      </c>
      <c r="J2" s="74" t="str">
        <f t="shared" si="0"/>
        <v xml:space="preserve"> </v>
      </c>
      <c r="K2" s="74" t="str">
        <f t="shared" si="0"/>
        <v xml:space="preserve"> </v>
      </c>
      <c r="L2" s="74" t="str">
        <f t="shared" si="0"/>
        <v xml:space="preserve"> </v>
      </c>
      <c r="M2" s="74" t="str">
        <f t="shared" si="0"/>
        <v xml:space="preserve"> </v>
      </c>
      <c r="N2" s="74" t="str">
        <f t="shared" si="0"/>
        <v xml:space="preserve"> </v>
      </c>
      <c r="O2" s="74" t="str">
        <f t="shared" si="0"/>
        <v xml:space="preserve"> </v>
      </c>
      <c r="P2" s="74" t="str">
        <f t="shared" si="0"/>
        <v xml:space="preserve"> </v>
      </c>
      <c r="Q2" s="74" t="str">
        <f t="shared" si="0"/>
        <v xml:space="preserve"> </v>
      </c>
      <c r="R2" s="74" t="str">
        <f t="shared" si="0"/>
        <v xml:space="preserve"> </v>
      </c>
      <c r="S2" s="74" t="str">
        <f t="shared" si="0"/>
        <v xml:space="preserve"> </v>
      </c>
      <c r="T2" s="74" t="str">
        <f t="shared" si="0"/>
        <v xml:space="preserve"> </v>
      </c>
      <c r="U2" s="74" t="str">
        <f t="shared" si="0"/>
        <v xml:space="preserve"> </v>
      </c>
      <c r="V2" s="74" t="str">
        <f t="shared" si="0"/>
        <v xml:space="preserve"> </v>
      </c>
      <c r="W2" s="74" t="str">
        <f t="shared" si="0"/>
        <v xml:space="preserve"> </v>
      </c>
      <c r="X2" s="74" t="str">
        <f t="shared" si="0"/>
        <v xml:space="preserve"> </v>
      </c>
      <c r="Y2" s="74" t="str">
        <f t="shared" si="0"/>
        <v xml:space="preserve"> </v>
      </c>
      <c r="Z2" s="74" t="str">
        <f t="shared" si="0"/>
        <v xml:space="preserve"> </v>
      </c>
      <c r="AA2" s="74" t="str">
        <f t="shared" si="0"/>
        <v xml:space="preserve"> </v>
      </c>
      <c r="AB2" s="74" t="str">
        <f t="shared" si="0"/>
        <v xml:space="preserve"> </v>
      </c>
      <c r="AC2" s="74" t="str">
        <f t="shared" si="0"/>
        <v xml:space="preserve"> </v>
      </c>
      <c r="AD2" s="74" t="str">
        <f t="shared" si="0"/>
        <v xml:space="preserve"> </v>
      </c>
      <c r="AE2" s="74" t="str">
        <f t="shared" si="0"/>
        <v xml:space="preserve"> </v>
      </c>
      <c r="AF2" s="74" t="str">
        <f t="shared" si="0"/>
        <v xml:space="preserve"> </v>
      </c>
      <c r="AG2" s="74" t="str">
        <f t="shared" si="0"/>
        <v xml:space="preserve"> </v>
      </c>
      <c r="AH2" s="74" t="str">
        <f t="shared" si="0"/>
        <v xml:space="preserve"> </v>
      </c>
      <c r="AI2" s="74" t="str">
        <f t="shared" si="0"/>
        <v xml:space="preserve"> </v>
      </c>
      <c r="AJ2" s="74" t="str">
        <f t="shared" si="0"/>
        <v xml:space="preserve"> </v>
      </c>
      <c r="AK2" s="74" t="str">
        <f t="shared" si="0"/>
        <v xml:space="preserve"> </v>
      </c>
      <c r="AL2" s="74" t="str">
        <f t="shared" si="0"/>
        <v xml:space="preserve"> </v>
      </c>
      <c r="AM2" s="74" t="str">
        <f t="shared" si="0"/>
        <v xml:space="preserve"> </v>
      </c>
      <c r="AN2" s="74" t="str">
        <f t="shared" si="0"/>
        <v xml:space="preserve"> </v>
      </c>
      <c r="AO2" s="74" t="str">
        <f t="shared" si="0"/>
        <v xml:space="preserve"> </v>
      </c>
      <c r="AP2" s="74" t="str">
        <f t="shared" si="0"/>
        <v xml:space="preserve"> </v>
      </c>
      <c r="AQ2" s="74" t="str">
        <f t="shared" si="0"/>
        <v xml:space="preserve"> </v>
      </c>
      <c r="AR2" s="74" t="str">
        <f t="shared" si="0"/>
        <v xml:space="preserve"> </v>
      </c>
      <c r="AS2" s="74" t="str">
        <f t="shared" si="0"/>
        <v xml:space="preserve"> </v>
      </c>
    </row>
    <row r="3" spans="1:46">
      <c r="A3" s="74" t="b">
        <f>IF(A1=100,20,IF(A1&gt;80,A1-80,IF(A1&gt;60,A1-60,IF(A1&gt;40,A1-40,IF(A1&gt;20,A1-20,IF(A1&gt;0,A1-0))))))</f>
        <v>0</v>
      </c>
      <c r="B3" s="74" t="b">
        <f t="shared" ref="B3:AS3" si="1">IF(B1=100,20,IF(B1&gt;80,B1-80,IF(B1&gt;60,B1-60,IF(B1&gt;40,B1-40,IF(B1&gt;20,B1-20,IF(B1&gt;0,B1-0))))))</f>
        <v>0</v>
      </c>
      <c r="C3" s="74" t="b">
        <f t="shared" si="1"/>
        <v>0</v>
      </c>
      <c r="D3" s="74" t="b">
        <f t="shared" si="1"/>
        <v>0</v>
      </c>
      <c r="E3" s="74" t="b">
        <f t="shared" si="1"/>
        <v>0</v>
      </c>
      <c r="F3" s="74" t="b">
        <f t="shared" si="1"/>
        <v>0</v>
      </c>
      <c r="G3" s="74" t="b">
        <f t="shared" si="1"/>
        <v>0</v>
      </c>
      <c r="H3" s="74" t="b">
        <f t="shared" si="1"/>
        <v>0</v>
      </c>
      <c r="I3" s="74" t="b">
        <f t="shared" si="1"/>
        <v>0</v>
      </c>
      <c r="J3" s="74" t="b">
        <f t="shared" si="1"/>
        <v>0</v>
      </c>
      <c r="K3" s="74" t="b">
        <f t="shared" si="1"/>
        <v>0</v>
      </c>
      <c r="L3" s="74" t="b">
        <f t="shared" si="1"/>
        <v>0</v>
      </c>
      <c r="M3" s="74" t="b">
        <f t="shared" si="1"/>
        <v>0</v>
      </c>
      <c r="N3" s="74" t="b">
        <f t="shared" si="1"/>
        <v>0</v>
      </c>
      <c r="O3" s="74" t="b">
        <f t="shared" si="1"/>
        <v>0</v>
      </c>
      <c r="P3" s="74" t="b">
        <f t="shared" si="1"/>
        <v>0</v>
      </c>
      <c r="Q3" s="74" t="b">
        <f t="shared" si="1"/>
        <v>0</v>
      </c>
      <c r="R3" s="74" t="b">
        <f t="shared" si="1"/>
        <v>0</v>
      </c>
      <c r="S3" s="74" t="b">
        <f t="shared" si="1"/>
        <v>0</v>
      </c>
      <c r="T3" s="74" t="b">
        <f t="shared" si="1"/>
        <v>0</v>
      </c>
      <c r="U3" s="74" t="b">
        <f t="shared" si="1"/>
        <v>0</v>
      </c>
      <c r="V3" s="74" t="b">
        <f t="shared" si="1"/>
        <v>0</v>
      </c>
      <c r="W3" s="74" t="b">
        <f t="shared" si="1"/>
        <v>0</v>
      </c>
      <c r="X3" s="74" t="b">
        <f t="shared" si="1"/>
        <v>0</v>
      </c>
      <c r="Y3" s="74" t="b">
        <f t="shared" si="1"/>
        <v>0</v>
      </c>
      <c r="Z3" s="74" t="b">
        <f t="shared" si="1"/>
        <v>0</v>
      </c>
      <c r="AA3" s="74" t="b">
        <f t="shared" si="1"/>
        <v>0</v>
      </c>
      <c r="AB3" s="74" t="b">
        <f t="shared" si="1"/>
        <v>0</v>
      </c>
      <c r="AC3" s="74" t="b">
        <f t="shared" si="1"/>
        <v>0</v>
      </c>
      <c r="AD3" s="74" t="b">
        <f t="shared" si="1"/>
        <v>0</v>
      </c>
      <c r="AE3" s="74" t="b">
        <f t="shared" si="1"/>
        <v>0</v>
      </c>
      <c r="AF3" s="74" t="b">
        <f t="shared" si="1"/>
        <v>0</v>
      </c>
      <c r="AG3" s="74" t="b">
        <f t="shared" si="1"/>
        <v>0</v>
      </c>
      <c r="AH3" s="74" t="b">
        <f t="shared" si="1"/>
        <v>0</v>
      </c>
      <c r="AI3" s="74" t="b">
        <f t="shared" si="1"/>
        <v>0</v>
      </c>
      <c r="AJ3" s="74" t="b">
        <f t="shared" si="1"/>
        <v>0</v>
      </c>
      <c r="AK3" s="74" t="b">
        <f t="shared" si="1"/>
        <v>0</v>
      </c>
      <c r="AL3" s="74" t="b">
        <f t="shared" si="1"/>
        <v>0</v>
      </c>
      <c r="AM3" s="74" t="b">
        <f t="shared" si="1"/>
        <v>0</v>
      </c>
      <c r="AN3" s="74" t="b">
        <f t="shared" si="1"/>
        <v>0</v>
      </c>
      <c r="AO3" s="74" t="b">
        <f t="shared" si="1"/>
        <v>0</v>
      </c>
      <c r="AP3" s="74" t="b">
        <f t="shared" si="1"/>
        <v>0</v>
      </c>
      <c r="AQ3" s="74" t="b">
        <f t="shared" si="1"/>
        <v>0</v>
      </c>
      <c r="AR3" s="74" t="b">
        <f t="shared" si="1"/>
        <v>0</v>
      </c>
      <c r="AS3" s="74" t="b">
        <f t="shared" si="1"/>
        <v>0</v>
      </c>
    </row>
    <row r="6" spans="1:46">
      <c r="A6" s="74" t="str">
        <f>IF(A3-0&gt;0,A2+1,A2)</f>
        <v xml:space="preserve"> </v>
      </c>
      <c r="B6" s="74" t="str">
        <f t="shared" ref="B6:AS6" si="2">IF(B3-0&gt;0,B2+1,B2)</f>
        <v xml:space="preserve"> </v>
      </c>
      <c r="C6" s="74" t="str">
        <f t="shared" si="2"/>
        <v xml:space="preserve"> </v>
      </c>
      <c r="D6" s="74" t="str">
        <f t="shared" si="2"/>
        <v xml:space="preserve"> </v>
      </c>
      <c r="E6" s="74" t="str">
        <f t="shared" si="2"/>
        <v xml:space="preserve"> </v>
      </c>
      <c r="F6" s="74" t="str">
        <f t="shared" si="2"/>
        <v xml:space="preserve"> </v>
      </c>
      <c r="G6" s="74" t="str">
        <f t="shared" si="2"/>
        <v xml:space="preserve"> </v>
      </c>
      <c r="H6" s="74" t="str">
        <f t="shared" si="2"/>
        <v xml:space="preserve"> </v>
      </c>
      <c r="I6" s="74" t="str">
        <f t="shared" si="2"/>
        <v xml:space="preserve"> </v>
      </c>
      <c r="J6" s="74" t="str">
        <f t="shared" si="2"/>
        <v xml:space="preserve"> </v>
      </c>
      <c r="K6" s="74" t="str">
        <f t="shared" si="2"/>
        <v xml:space="preserve"> </v>
      </c>
      <c r="L6" s="74" t="str">
        <f t="shared" si="2"/>
        <v xml:space="preserve"> </v>
      </c>
      <c r="M6" s="74" t="str">
        <f t="shared" si="2"/>
        <v xml:space="preserve"> </v>
      </c>
      <c r="N6" s="74" t="str">
        <f t="shared" si="2"/>
        <v xml:space="preserve"> </v>
      </c>
      <c r="O6" s="74" t="str">
        <f t="shared" si="2"/>
        <v xml:space="preserve"> </v>
      </c>
      <c r="P6" s="74" t="str">
        <f t="shared" si="2"/>
        <v xml:space="preserve"> </v>
      </c>
      <c r="Q6" s="74" t="str">
        <f t="shared" si="2"/>
        <v xml:space="preserve"> </v>
      </c>
      <c r="R6" s="74" t="str">
        <f t="shared" si="2"/>
        <v xml:space="preserve"> </v>
      </c>
      <c r="S6" s="74" t="str">
        <f t="shared" si="2"/>
        <v xml:space="preserve"> </v>
      </c>
      <c r="T6" s="74" t="str">
        <f t="shared" si="2"/>
        <v xml:space="preserve"> </v>
      </c>
      <c r="U6" s="74" t="str">
        <f t="shared" si="2"/>
        <v xml:space="preserve"> </v>
      </c>
      <c r="V6" s="74" t="str">
        <f t="shared" si="2"/>
        <v xml:space="preserve"> </v>
      </c>
      <c r="W6" s="74" t="str">
        <f t="shared" si="2"/>
        <v xml:space="preserve"> </v>
      </c>
      <c r="X6" s="74" t="str">
        <f t="shared" si="2"/>
        <v xml:space="preserve"> </v>
      </c>
      <c r="Y6" s="74" t="str">
        <f t="shared" si="2"/>
        <v xml:space="preserve"> </v>
      </c>
      <c r="Z6" s="74" t="str">
        <f t="shared" si="2"/>
        <v xml:space="preserve"> </v>
      </c>
      <c r="AA6" s="74" t="str">
        <f t="shared" si="2"/>
        <v xml:space="preserve"> </v>
      </c>
      <c r="AB6" s="74" t="str">
        <f t="shared" si="2"/>
        <v xml:space="preserve"> </v>
      </c>
      <c r="AC6" s="74" t="str">
        <f t="shared" si="2"/>
        <v xml:space="preserve"> </v>
      </c>
      <c r="AD6" s="74" t="str">
        <f t="shared" si="2"/>
        <v xml:space="preserve"> </v>
      </c>
      <c r="AE6" s="74" t="str">
        <f t="shared" si="2"/>
        <v xml:space="preserve"> </v>
      </c>
      <c r="AF6" s="74" t="str">
        <f t="shared" si="2"/>
        <v xml:space="preserve"> </v>
      </c>
      <c r="AG6" s="74" t="str">
        <f t="shared" si="2"/>
        <v xml:space="preserve"> </v>
      </c>
      <c r="AH6" s="74" t="str">
        <f t="shared" si="2"/>
        <v xml:space="preserve"> </v>
      </c>
      <c r="AI6" s="74" t="str">
        <f t="shared" si="2"/>
        <v xml:space="preserve"> </v>
      </c>
      <c r="AJ6" s="74" t="str">
        <f t="shared" si="2"/>
        <v xml:space="preserve"> </v>
      </c>
      <c r="AK6" s="74" t="str">
        <f t="shared" si="2"/>
        <v xml:space="preserve"> </v>
      </c>
      <c r="AL6" s="74" t="str">
        <f t="shared" si="2"/>
        <v xml:space="preserve"> </v>
      </c>
      <c r="AM6" s="74" t="str">
        <f t="shared" si="2"/>
        <v xml:space="preserve"> </v>
      </c>
      <c r="AN6" s="74" t="str">
        <f t="shared" si="2"/>
        <v xml:space="preserve"> </v>
      </c>
      <c r="AO6" s="74" t="str">
        <f t="shared" si="2"/>
        <v xml:space="preserve"> </v>
      </c>
      <c r="AP6" s="74" t="str">
        <f t="shared" si="2"/>
        <v xml:space="preserve"> </v>
      </c>
      <c r="AQ6" s="74" t="str">
        <f t="shared" si="2"/>
        <v xml:space="preserve"> </v>
      </c>
      <c r="AR6" s="74" t="str">
        <f t="shared" si="2"/>
        <v xml:space="preserve"> </v>
      </c>
      <c r="AS6" s="74" t="str">
        <f t="shared" si="2"/>
        <v xml:space="preserve"> </v>
      </c>
    </row>
    <row r="7" spans="1:46">
      <c r="A7" s="74" t="str">
        <f>IF(A3-1&gt;0,A2+1,A2)</f>
        <v xml:space="preserve"> </v>
      </c>
      <c r="B7" s="74" t="str">
        <f t="shared" ref="B7:AS7" si="3">IF(B3-1&gt;0,B2+1,B2)</f>
        <v xml:space="preserve"> </v>
      </c>
      <c r="C7" s="74" t="str">
        <f t="shared" si="3"/>
        <v xml:space="preserve"> </v>
      </c>
      <c r="D7" s="74" t="str">
        <f t="shared" si="3"/>
        <v xml:space="preserve"> </v>
      </c>
      <c r="E7" s="74" t="str">
        <f t="shared" si="3"/>
        <v xml:space="preserve"> </v>
      </c>
      <c r="F7" s="74" t="str">
        <f t="shared" si="3"/>
        <v xml:space="preserve"> </v>
      </c>
      <c r="G7" s="74" t="str">
        <f t="shared" si="3"/>
        <v xml:space="preserve"> </v>
      </c>
      <c r="H7" s="74" t="str">
        <f t="shared" si="3"/>
        <v xml:space="preserve"> </v>
      </c>
      <c r="I7" s="74" t="str">
        <f t="shared" si="3"/>
        <v xml:space="preserve"> </v>
      </c>
      <c r="J7" s="74" t="str">
        <f t="shared" si="3"/>
        <v xml:space="preserve"> </v>
      </c>
      <c r="K7" s="74" t="str">
        <f t="shared" si="3"/>
        <v xml:space="preserve"> </v>
      </c>
      <c r="L7" s="74" t="str">
        <f t="shared" si="3"/>
        <v xml:space="preserve"> </v>
      </c>
      <c r="M7" s="74" t="str">
        <f t="shared" si="3"/>
        <v xml:space="preserve"> </v>
      </c>
      <c r="N7" s="74" t="str">
        <f t="shared" si="3"/>
        <v xml:space="preserve"> </v>
      </c>
      <c r="O7" s="74" t="str">
        <f t="shared" si="3"/>
        <v xml:space="preserve"> </v>
      </c>
      <c r="P7" s="74" t="str">
        <f t="shared" si="3"/>
        <v xml:space="preserve"> </v>
      </c>
      <c r="Q7" s="74" t="str">
        <f t="shared" si="3"/>
        <v xml:space="preserve"> </v>
      </c>
      <c r="R7" s="74" t="str">
        <f t="shared" si="3"/>
        <v xml:space="preserve"> </v>
      </c>
      <c r="S7" s="74" t="str">
        <f t="shared" si="3"/>
        <v xml:space="preserve"> </v>
      </c>
      <c r="T7" s="74" t="str">
        <f t="shared" si="3"/>
        <v xml:space="preserve"> </v>
      </c>
      <c r="U7" s="74" t="str">
        <f t="shared" si="3"/>
        <v xml:space="preserve"> </v>
      </c>
      <c r="V7" s="74" t="str">
        <f t="shared" si="3"/>
        <v xml:space="preserve"> </v>
      </c>
      <c r="W7" s="74" t="str">
        <f t="shared" si="3"/>
        <v xml:space="preserve"> </v>
      </c>
      <c r="X7" s="74" t="str">
        <f t="shared" si="3"/>
        <v xml:space="preserve"> </v>
      </c>
      <c r="Y7" s="74" t="str">
        <f t="shared" si="3"/>
        <v xml:space="preserve"> </v>
      </c>
      <c r="Z7" s="74" t="str">
        <f t="shared" si="3"/>
        <v xml:space="preserve"> </v>
      </c>
      <c r="AA7" s="74" t="str">
        <f t="shared" si="3"/>
        <v xml:space="preserve"> </v>
      </c>
      <c r="AB7" s="74" t="str">
        <f t="shared" si="3"/>
        <v xml:space="preserve"> </v>
      </c>
      <c r="AC7" s="74" t="str">
        <f t="shared" si="3"/>
        <v xml:space="preserve"> </v>
      </c>
      <c r="AD7" s="74" t="str">
        <f t="shared" si="3"/>
        <v xml:space="preserve"> </v>
      </c>
      <c r="AE7" s="74" t="str">
        <f t="shared" si="3"/>
        <v xml:space="preserve"> </v>
      </c>
      <c r="AF7" s="74" t="str">
        <f t="shared" si="3"/>
        <v xml:space="preserve"> </v>
      </c>
      <c r="AG7" s="74" t="str">
        <f t="shared" si="3"/>
        <v xml:space="preserve"> </v>
      </c>
      <c r="AH7" s="74" t="str">
        <f t="shared" si="3"/>
        <v xml:space="preserve"> </v>
      </c>
      <c r="AI7" s="74" t="str">
        <f t="shared" si="3"/>
        <v xml:space="preserve"> </v>
      </c>
      <c r="AJ7" s="74" t="str">
        <f t="shared" si="3"/>
        <v xml:space="preserve"> </v>
      </c>
      <c r="AK7" s="74" t="str">
        <f t="shared" si="3"/>
        <v xml:space="preserve"> </v>
      </c>
      <c r="AL7" s="74" t="str">
        <f t="shared" si="3"/>
        <v xml:space="preserve"> </v>
      </c>
      <c r="AM7" s="74" t="str">
        <f t="shared" si="3"/>
        <v xml:space="preserve"> </v>
      </c>
      <c r="AN7" s="74" t="str">
        <f t="shared" si="3"/>
        <v xml:space="preserve"> </v>
      </c>
      <c r="AO7" s="74" t="str">
        <f t="shared" si="3"/>
        <v xml:space="preserve"> </v>
      </c>
      <c r="AP7" s="74" t="str">
        <f t="shared" si="3"/>
        <v xml:space="preserve"> </v>
      </c>
      <c r="AQ7" s="74" t="str">
        <f t="shared" si="3"/>
        <v xml:space="preserve"> </v>
      </c>
      <c r="AR7" s="74" t="str">
        <f t="shared" si="3"/>
        <v xml:space="preserve"> </v>
      </c>
      <c r="AS7" s="74" t="str">
        <f t="shared" si="3"/>
        <v xml:space="preserve"> </v>
      </c>
    </row>
    <row r="8" spans="1:46">
      <c r="A8" s="74" t="str">
        <f>IF(A3-2&gt;0,A2+1,A2)</f>
        <v xml:space="preserve"> </v>
      </c>
      <c r="B8" s="74" t="str">
        <f t="shared" ref="B8:AS8" si="4">IF(B3-2&gt;0,B2+1,B2)</f>
        <v xml:space="preserve"> </v>
      </c>
      <c r="C8" s="74" t="str">
        <f t="shared" si="4"/>
        <v xml:space="preserve"> </v>
      </c>
      <c r="D8" s="74" t="str">
        <f t="shared" si="4"/>
        <v xml:space="preserve"> </v>
      </c>
      <c r="E8" s="74" t="str">
        <f t="shared" si="4"/>
        <v xml:space="preserve"> </v>
      </c>
      <c r="F8" s="74" t="str">
        <f t="shared" si="4"/>
        <v xml:space="preserve"> </v>
      </c>
      <c r="G8" s="74" t="str">
        <f t="shared" si="4"/>
        <v xml:space="preserve"> </v>
      </c>
      <c r="H8" s="74" t="str">
        <f t="shared" si="4"/>
        <v xml:space="preserve"> </v>
      </c>
      <c r="I8" s="74" t="str">
        <f t="shared" si="4"/>
        <v xml:space="preserve"> </v>
      </c>
      <c r="J8" s="74" t="str">
        <f t="shared" si="4"/>
        <v xml:space="preserve"> </v>
      </c>
      <c r="K8" s="74" t="str">
        <f t="shared" si="4"/>
        <v xml:space="preserve"> </v>
      </c>
      <c r="L8" s="74" t="str">
        <f t="shared" si="4"/>
        <v xml:space="preserve"> </v>
      </c>
      <c r="M8" s="74" t="str">
        <f t="shared" si="4"/>
        <v xml:space="preserve"> </v>
      </c>
      <c r="N8" s="74" t="str">
        <f t="shared" si="4"/>
        <v xml:space="preserve"> </v>
      </c>
      <c r="O8" s="74" t="str">
        <f t="shared" si="4"/>
        <v xml:space="preserve"> </v>
      </c>
      <c r="P8" s="74" t="str">
        <f t="shared" si="4"/>
        <v xml:space="preserve"> </v>
      </c>
      <c r="Q8" s="74" t="str">
        <f t="shared" si="4"/>
        <v xml:space="preserve"> </v>
      </c>
      <c r="R8" s="74" t="str">
        <f t="shared" si="4"/>
        <v xml:space="preserve"> </v>
      </c>
      <c r="S8" s="74" t="str">
        <f t="shared" si="4"/>
        <v xml:space="preserve"> </v>
      </c>
      <c r="T8" s="74" t="str">
        <f t="shared" si="4"/>
        <v xml:space="preserve"> </v>
      </c>
      <c r="U8" s="74" t="str">
        <f t="shared" si="4"/>
        <v xml:space="preserve"> </v>
      </c>
      <c r="V8" s="74" t="str">
        <f t="shared" si="4"/>
        <v xml:space="preserve"> </v>
      </c>
      <c r="W8" s="74" t="str">
        <f t="shared" si="4"/>
        <v xml:space="preserve"> </v>
      </c>
      <c r="X8" s="74" t="str">
        <f t="shared" si="4"/>
        <v xml:space="preserve"> </v>
      </c>
      <c r="Y8" s="74" t="str">
        <f t="shared" si="4"/>
        <v xml:space="preserve"> </v>
      </c>
      <c r="Z8" s="74" t="str">
        <f t="shared" si="4"/>
        <v xml:space="preserve"> </v>
      </c>
      <c r="AA8" s="74" t="str">
        <f t="shared" si="4"/>
        <v xml:space="preserve"> </v>
      </c>
      <c r="AB8" s="74" t="str">
        <f t="shared" si="4"/>
        <v xml:space="preserve"> </v>
      </c>
      <c r="AC8" s="74" t="str">
        <f t="shared" si="4"/>
        <v xml:space="preserve"> </v>
      </c>
      <c r="AD8" s="74" t="str">
        <f t="shared" si="4"/>
        <v xml:space="preserve"> </v>
      </c>
      <c r="AE8" s="74" t="str">
        <f t="shared" si="4"/>
        <v xml:space="preserve"> </v>
      </c>
      <c r="AF8" s="74" t="str">
        <f t="shared" si="4"/>
        <v xml:space="preserve"> </v>
      </c>
      <c r="AG8" s="74" t="str">
        <f t="shared" si="4"/>
        <v xml:space="preserve"> </v>
      </c>
      <c r="AH8" s="74" t="str">
        <f t="shared" si="4"/>
        <v xml:space="preserve"> </v>
      </c>
      <c r="AI8" s="74" t="str">
        <f t="shared" si="4"/>
        <v xml:space="preserve"> </v>
      </c>
      <c r="AJ8" s="74" t="str">
        <f t="shared" si="4"/>
        <v xml:space="preserve"> </v>
      </c>
      <c r="AK8" s="74" t="str">
        <f t="shared" si="4"/>
        <v xml:space="preserve"> </v>
      </c>
      <c r="AL8" s="74" t="str">
        <f t="shared" si="4"/>
        <v xml:space="preserve"> </v>
      </c>
      <c r="AM8" s="74" t="str">
        <f t="shared" si="4"/>
        <v xml:space="preserve"> </v>
      </c>
      <c r="AN8" s="74" t="str">
        <f t="shared" si="4"/>
        <v xml:space="preserve"> </v>
      </c>
      <c r="AO8" s="74" t="str">
        <f t="shared" si="4"/>
        <v xml:space="preserve"> </v>
      </c>
      <c r="AP8" s="74" t="str">
        <f t="shared" si="4"/>
        <v xml:space="preserve"> </v>
      </c>
      <c r="AQ8" s="74" t="str">
        <f t="shared" si="4"/>
        <v xml:space="preserve"> </v>
      </c>
      <c r="AR8" s="74" t="str">
        <f t="shared" si="4"/>
        <v xml:space="preserve"> </v>
      </c>
      <c r="AS8" s="74" t="str">
        <f t="shared" si="4"/>
        <v xml:space="preserve"> </v>
      </c>
    </row>
    <row r="9" spans="1:46">
      <c r="A9" s="74" t="str">
        <f>IF(A3-13&gt;0,A2+1,A2)</f>
        <v xml:space="preserve"> </v>
      </c>
      <c r="B9" s="74" t="str">
        <f t="shared" ref="B9:AS9" si="5">IF(B3-13&gt;0,B2+1,B2)</f>
        <v xml:space="preserve"> </v>
      </c>
      <c r="C9" s="74" t="str">
        <f t="shared" si="5"/>
        <v xml:space="preserve"> </v>
      </c>
      <c r="D9" s="74" t="str">
        <f t="shared" si="5"/>
        <v xml:space="preserve"> </v>
      </c>
      <c r="E9" s="74" t="str">
        <f t="shared" si="5"/>
        <v xml:space="preserve"> </v>
      </c>
      <c r="F9" s="74" t="str">
        <f t="shared" si="5"/>
        <v xml:space="preserve"> </v>
      </c>
      <c r="G9" s="74" t="str">
        <f t="shared" si="5"/>
        <v xml:space="preserve"> </v>
      </c>
      <c r="H9" s="74" t="str">
        <f t="shared" si="5"/>
        <v xml:space="preserve"> </v>
      </c>
      <c r="I9" s="74" t="str">
        <f t="shared" si="5"/>
        <v xml:space="preserve"> </v>
      </c>
      <c r="J9" s="74" t="str">
        <f t="shared" si="5"/>
        <v xml:space="preserve"> </v>
      </c>
      <c r="K9" s="74" t="str">
        <f t="shared" si="5"/>
        <v xml:space="preserve"> </v>
      </c>
      <c r="L9" s="74" t="str">
        <f t="shared" si="5"/>
        <v xml:space="preserve"> </v>
      </c>
      <c r="M9" s="74" t="str">
        <f t="shared" si="5"/>
        <v xml:space="preserve"> </v>
      </c>
      <c r="N9" s="74" t="str">
        <f t="shared" si="5"/>
        <v xml:space="preserve"> </v>
      </c>
      <c r="O9" s="74" t="str">
        <f t="shared" si="5"/>
        <v xml:space="preserve"> </v>
      </c>
      <c r="P9" s="74" t="str">
        <f t="shared" si="5"/>
        <v xml:space="preserve"> </v>
      </c>
      <c r="Q9" s="74" t="str">
        <f t="shared" si="5"/>
        <v xml:space="preserve"> </v>
      </c>
      <c r="R9" s="74" t="str">
        <f t="shared" si="5"/>
        <v xml:space="preserve"> </v>
      </c>
      <c r="S9" s="74" t="str">
        <f t="shared" si="5"/>
        <v xml:space="preserve"> </v>
      </c>
      <c r="T9" s="74" t="str">
        <f t="shared" si="5"/>
        <v xml:space="preserve"> </v>
      </c>
      <c r="U9" s="74" t="str">
        <f t="shared" si="5"/>
        <v xml:space="preserve"> </v>
      </c>
      <c r="V9" s="74" t="str">
        <f t="shared" si="5"/>
        <v xml:space="preserve"> </v>
      </c>
      <c r="W9" s="74" t="str">
        <f t="shared" si="5"/>
        <v xml:space="preserve"> </v>
      </c>
      <c r="X9" s="74" t="str">
        <f t="shared" si="5"/>
        <v xml:space="preserve"> </v>
      </c>
      <c r="Y9" s="74" t="str">
        <f t="shared" si="5"/>
        <v xml:space="preserve"> </v>
      </c>
      <c r="Z9" s="74" t="str">
        <f t="shared" si="5"/>
        <v xml:space="preserve"> </v>
      </c>
      <c r="AA9" s="74" t="str">
        <f t="shared" si="5"/>
        <v xml:space="preserve"> </v>
      </c>
      <c r="AB9" s="74" t="str">
        <f t="shared" si="5"/>
        <v xml:space="preserve"> </v>
      </c>
      <c r="AC9" s="74" t="str">
        <f t="shared" si="5"/>
        <v xml:space="preserve"> </v>
      </c>
      <c r="AD9" s="74" t="str">
        <f t="shared" si="5"/>
        <v xml:space="preserve"> </v>
      </c>
      <c r="AE9" s="74" t="str">
        <f t="shared" si="5"/>
        <v xml:space="preserve"> </v>
      </c>
      <c r="AF9" s="74" t="str">
        <f t="shared" si="5"/>
        <v xml:space="preserve"> </v>
      </c>
      <c r="AG9" s="74" t="str">
        <f t="shared" si="5"/>
        <v xml:space="preserve"> </v>
      </c>
      <c r="AH9" s="74" t="str">
        <f t="shared" si="5"/>
        <v xml:space="preserve"> </v>
      </c>
      <c r="AI9" s="74" t="str">
        <f t="shared" si="5"/>
        <v xml:space="preserve"> </v>
      </c>
      <c r="AJ9" s="74" t="str">
        <f t="shared" si="5"/>
        <v xml:space="preserve"> </v>
      </c>
      <c r="AK9" s="74" t="str">
        <f t="shared" si="5"/>
        <v xml:space="preserve"> </v>
      </c>
      <c r="AL9" s="74" t="str">
        <f t="shared" si="5"/>
        <v xml:space="preserve"> </v>
      </c>
      <c r="AM9" s="74" t="str">
        <f t="shared" si="5"/>
        <v xml:space="preserve"> </v>
      </c>
      <c r="AN9" s="74" t="str">
        <f t="shared" si="5"/>
        <v xml:space="preserve"> </v>
      </c>
      <c r="AO9" s="74" t="str">
        <f t="shared" si="5"/>
        <v xml:space="preserve"> </v>
      </c>
      <c r="AP9" s="74" t="str">
        <f t="shared" si="5"/>
        <v xml:space="preserve"> </v>
      </c>
      <c r="AQ9" s="74" t="str">
        <f t="shared" si="5"/>
        <v xml:space="preserve"> </v>
      </c>
      <c r="AR9" s="74" t="str">
        <f t="shared" si="5"/>
        <v xml:space="preserve"> </v>
      </c>
      <c r="AS9" s="74" t="str">
        <f t="shared" si="5"/>
        <v xml:space="preserve"> </v>
      </c>
    </row>
    <row r="10" spans="1:46">
      <c r="A10" s="74" t="str">
        <f>IF(A3-4&gt;0,A2+1,A2)</f>
        <v xml:space="preserve"> </v>
      </c>
      <c r="B10" s="74" t="str">
        <f t="shared" ref="B10:AS10" si="6">IF(B3-4&gt;0,B2+1,B2)</f>
        <v xml:space="preserve"> </v>
      </c>
      <c r="C10" s="74" t="str">
        <f t="shared" si="6"/>
        <v xml:space="preserve"> </v>
      </c>
      <c r="D10" s="74" t="str">
        <f t="shared" si="6"/>
        <v xml:space="preserve"> </v>
      </c>
      <c r="E10" s="74" t="str">
        <f t="shared" si="6"/>
        <v xml:space="preserve"> </v>
      </c>
      <c r="F10" s="74" t="str">
        <f t="shared" si="6"/>
        <v xml:space="preserve"> </v>
      </c>
      <c r="G10" s="74" t="str">
        <f t="shared" si="6"/>
        <v xml:space="preserve"> </v>
      </c>
      <c r="H10" s="74" t="str">
        <f t="shared" si="6"/>
        <v xml:space="preserve"> </v>
      </c>
      <c r="I10" s="74" t="str">
        <f t="shared" si="6"/>
        <v xml:space="preserve"> </v>
      </c>
      <c r="J10" s="74" t="str">
        <f t="shared" si="6"/>
        <v xml:space="preserve"> </v>
      </c>
      <c r="K10" s="74" t="str">
        <f t="shared" si="6"/>
        <v xml:space="preserve"> </v>
      </c>
      <c r="L10" s="74" t="str">
        <f t="shared" si="6"/>
        <v xml:space="preserve"> </v>
      </c>
      <c r="M10" s="74" t="str">
        <f t="shared" si="6"/>
        <v xml:space="preserve"> </v>
      </c>
      <c r="N10" s="74" t="str">
        <f t="shared" si="6"/>
        <v xml:space="preserve"> </v>
      </c>
      <c r="O10" s="74" t="str">
        <f t="shared" si="6"/>
        <v xml:space="preserve"> </v>
      </c>
      <c r="P10" s="74" t="str">
        <f t="shared" si="6"/>
        <v xml:space="preserve"> </v>
      </c>
      <c r="Q10" s="74" t="str">
        <f t="shared" si="6"/>
        <v xml:space="preserve"> </v>
      </c>
      <c r="R10" s="74" t="str">
        <f t="shared" si="6"/>
        <v xml:space="preserve"> </v>
      </c>
      <c r="S10" s="74" t="str">
        <f t="shared" si="6"/>
        <v xml:space="preserve"> </v>
      </c>
      <c r="T10" s="74" t="str">
        <f t="shared" si="6"/>
        <v xml:space="preserve"> </v>
      </c>
      <c r="U10" s="74" t="str">
        <f t="shared" si="6"/>
        <v xml:space="preserve"> </v>
      </c>
      <c r="V10" s="74" t="str">
        <f t="shared" si="6"/>
        <v xml:space="preserve"> </v>
      </c>
      <c r="W10" s="74" t="str">
        <f t="shared" si="6"/>
        <v xml:space="preserve"> </v>
      </c>
      <c r="X10" s="74" t="str">
        <f t="shared" si="6"/>
        <v xml:space="preserve"> </v>
      </c>
      <c r="Y10" s="74" t="str">
        <f t="shared" si="6"/>
        <v xml:space="preserve"> </v>
      </c>
      <c r="Z10" s="74" t="str">
        <f t="shared" si="6"/>
        <v xml:space="preserve"> </v>
      </c>
      <c r="AA10" s="74" t="str">
        <f t="shared" si="6"/>
        <v xml:space="preserve"> </v>
      </c>
      <c r="AB10" s="74" t="str">
        <f t="shared" si="6"/>
        <v xml:space="preserve"> </v>
      </c>
      <c r="AC10" s="74" t="str">
        <f t="shared" si="6"/>
        <v xml:space="preserve"> </v>
      </c>
      <c r="AD10" s="74" t="str">
        <f t="shared" si="6"/>
        <v xml:space="preserve"> </v>
      </c>
      <c r="AE10" s="74" t="str">
        <f t="shared" si="6"/>
        <v xml:space="preserve"> </v>
      </c>
      <c r="AF10" s="74" t="str">
        <f t="shared" si="6"/>
        <v xml:space="preserve"> </v>
      </c>
      <c r="AG10" s="74" t="str">
        <f t="shared" si="6"/>
        <v xml:space="preserve"> </v>
      </c>
      <c r="AH10" s="74" t="str">
        <f t="shared" si="6"/>
        <v xml:space="preserve"> </v>
      </c>
      <c r="AI10" s="74" t="str">
        <f t="shared" si="6"/>
        <v xml:space="preserve"> </v>
      </c>
      <c r="AJ10" s="74" t="str">
        <f t="shared" si="6"/>
        <v xml:space="preserve"> </v>
      </c>
      <c r="AK10" s="74" t="str">
        <f t="shared" si="6"/>
        <v xml:space="preserve"> </v>
      </c>
      <c r="AL10" s="74" t="str">
        <f t="shared" si="6"/>
        <v xml:space="preserve"> </v>
      </c>
      <c r="AM10" s="74" t="str">
        <f t="shared" si="6"/>
        <v xml:space="preserve"> </v>
      </c>
      <c r="AN10" s="74" t="str">
        <f t="shared" si="6"/>
        <v xml:space="preserve"> </v>
      </c>
      <c r="AO10" s="74" t="str">
        <f t="shared" si="6"/>
        <v xml:space="preserve"> </v>
      </c>
      <c r="AP10" s="74" t="str">
        <f t="shared" si="6"/>
        <v xml:space="preserve"> </v>
      </c>
      <c r="AQ10" s="74" t="str">
        <f t="shared" si="6"/>
        <v xml:space="preserve"> </v>
      </c>
      <c r="AR10" s="74" t="str">
        <f t="shared" si="6"/>
        <v xml:space="preserve"> </v>
      </c>
      <c r="AS10" s="74" t="str">
        <f t="shared" si="6"/>
        <v xml:space="preserve"> </v>
      </c>
    </row>
    <row r="11" spans="1:46">
      <c r="A11" s="74" t="str">
        <f>IF(A3-17&gt;0,A2+1,A2)</f>
        <v xml:space="preserve"> </v>
      </c>
      <c r="B11" s="74" t="str">
        <f t="shared" ref="B11:AS11" si="7">IF(B3-17&gt;0,B2+1,B2)</f>
        <v xml:space="preserve"> </v>
      </c>
      <c r="C11" s="74" t="str">
        <f t="shared" si="7"/>
        <v xml:space="preserve"> </v>
      </c>
      <c r="D11" s="74" t="str">
        <f t="shared" si="7"/>
        <v xml:space="preserve"> </v>
      </c>
      <c r="E11" s="74" t="str">
        <f t="shared" si="7"/>
        <v xml:space="preserve"> </v>
      </c>
      <c r="F11" s="74" t="str">
        <f t="shared" si="7"/>
        <v xml:space="preserve"> </v>
      </c>
      <c r="G11" s="74" t="str">
        <f t="shared" si="7"/>
        <v xml:space="preserve"> </v>
      </c>
      <c r="H11" s="74" t="str">
        <f t="shared" si="7"/>
        <v xml:space="preserve"> </v>
      </c>
      <c r="I11" s="74" t="str">
        <f t="shared" si="7"/>
        <v xml:space="preserve"> </v>
      </c>
      <c r="J11" s="74" t="str">
        <f t="shared" si="7"/>
        <v xml:space="preserve"> </v>
      </c>
      <c r="K11" s="74" t="str">
        <f t="shared" si="7"/>
        <v xml:space="preserve"> </v>
      </c>
      <c r="L11" s="74" t="str">
        <f t="shared" si="7"/>
        <v xml:space="preserve"> </v>
      </c>
      <c r="M11" s="74" t="str">
        <f t="shared" si="7"/>
        <v xml:space="preserve"> </v>
      </c>
      <c r="N11" s="74" t="str">
        <f t="shared" si="7"/>
        <v xml:space="preserve"> </v>
      </c>
      <c r="O11" s="74" t="str">
        <f t="shared" si="7"/>
        <v xml:space="preserve"> </v>
      </c>
      <c r="P11" s="74" t="str">
        <f t="shared" si="7"/>
        <v xml:space="preserve"> </v>
      </c>
      <c r="Q11" s="74" t="str">
        <f t="shared" si="7"/>
        <v xml:space="preserve"> </v>
      </c>
      <c r="R11" s="74" t="str">
        <f t="shared" si="7"/>
        <v xml:space="preserve"> </v>
      </c>
      <c r="S11" s="74" t="str">
        <f t="shared" si="7"/>
        <v xml:space="preserve"> </v>
      </c>
      <c r="T11" s="74" t="str">
        <f t="shared" si="7"/>
        <v xml:space="preserve"> </v>
      </c>
      <c r="U11" s="74" t="str">
        <f t="shared" si="7"/>
        <v xml:space="preserve"> </v>
      </c>
      <c r="V11" s="74" t="str">
        <f t="shared" si="7"/>
        <v xml:space="preserve"> </v>
      </c>
      <c r="W11" s="74" t="str">
        <f t="shared" si="7"/>
        <v xml:space="preserve"> </v>
      </c>
      <c r="X11" s="74" t="str">
        <f t="shared" si="7"/>
        <v xml:space="preserve"> </v>
      </c>
      <c r="Y11" s="74" t="str">
        <f t="shared" si="7"/>
        <v xml:space="preserve"> </v>
      </c>
      <c r="Z11" s="74" t="str">
        <f t="shared" si="7"/>
        <v xml:space="preserve"> </v>
      </c>
      <c r="AA11" s="74" t="str">
        <f t="shared" si="7"/>
        <v xml:space="preserve"> </v>
      </c>
      <c r="AB11" s="74" t="str">
        <f t="shared" si="7"/>
        <v xml:space="preserve"> </v>
      </c>
      <c r="AC11" s="74" t="str">
        <f t="shared" si="7"/>
        <v xml:space="preserve"> </v>
      </c>
      <c r="AD11" s="74" t="str">
        <f t="shared" si="7"/>
        <v xml:space="preserve"> </v>
      </c>
      <c r="AE11" s="74" t="str">
        <f t="shared" si="7"/>
        <v xml:space="preserve"> </v>
      </c>
      <c r="AF11" s="74" t="str">
        <f t="shared" si="7"/>
        <v xml:space="preserve"> </v>
      </c>
      <c r="AG11" s="74" t="str">
        <f t="shared" si="7"/>
        <v xml:space="preserve"> </v>
      </c>
      <c r="AH11" s="74" t="str">
        <f t="shared" si="7"/>
        <v xml:space="preserve"> </v>
      </c>
      <c r="AI11" s="74" t="str">
        <f t="shared" si="7"/>
        <v xml:space="preserve"> </v>
      </c>
      <c r="AJ11" s="74" t="str">
        <f t="shared" si="7"/>
        <v xml:space="preserve"> </v>
      </c>
      <c r="AK11" s="74" t="str">
        <f t="shared" si="7"/>
        <v xml:space="preserve"> </v>
      </c>
      <c r="AL11" s="74" t="str">
        <f t="shared" si="7"/>
        <v xml:space="preserve"> </v>
      </c>
      <c r="AM11" s="74" t="str">
        <f t="shared" si="7"/>
        <v xml:space="preserve"> </v>
      </c>
      <c r="AN11" s="74" t="str">
        <f t="shared" si="7"/>
        <v xml:space="preserve"> </v>
      </c>
      <c r="AO11" s="74" t="str">
        <f t="shared" si="7"/>
        <v xml:space="preserve"> </v>
      </c>
      <c r="AP11" s="74" t="str">
        <f t="shared" si="7"/>
        <v xml:space="preserve"> </v>
      </c>
      <c r="AQ11" s="74" t="str">
        <f t="shared" si="7"/>
        <v xml:space="preserve"> </v>
      </c>
      <c r="AR11" s="74" t="str">
        <f t="shared" si="7"/>
        <v xml:space="preserve"> </v>
      </c>
      <c r="AS11" s="74" t="str">
        <f t="shared" si="7"/>
        <v xml:space="preserve"> </v>
      </c>
    </row>
    <row r="12" spans="1:46">
      <c r="A12" s="74" t="str">
        <f>IF(A3-6&gt;0,A2+1,A2)</f>
        <v xml:space="preserve"> </v>
      </c>
      <c r="B12" s="74" t="str">
        <f t="shared" ref="B12:AS12" si="8">IF(B3-6&gt;0,B2+1,B2)</f>
        <v xml:space="preserve"> </v>
      </c>
      <c r="C12" s="74" t="str">
        <f t="shared" si="8"/>
        <v xml:space="preserve"> </v>
      </c>
      <c r="D12" s="74" t="str">
        <f t="shared" si="8"/>
        <v xml:space="preserve"> </v>
      </c>
      <c r="E12" s="74" t="str">
        <f t="shared" si="8"/>
        <v xml:space="preserve"> </v>
      </c>
      <c r="F12" s="74" t="str">
        <f t="shared" si="8"/>
        <v xml:space="preserve"> </v>
      </c>
      <c r="G12" s="74" t="str">
        <f t="shared" si="8"/>
        <v xml:space="preserve"> </v>
      </c>
      <c r="H12" s="74" t="str">
        <f t="shared" si="8"/>
        <v xml:space="preserve"> </v>
      </c>
      <c r="I12" s="74" t="str">
        <f t="shared" si="8"/>
        <v xml:space="preserve"> </v>
      </c>
      <c r="J12" s="74" t="str">
        <f t="shared" si="8"/>
        <v xml:space="preserve"> </v>
      </c>
      <c r="K12" s="74" t="str">
        <f t="shared" si="8"/>
        <v xml:space="preserve"> </v>
      </c>
      <c r="L12" s="74" t="str">
        <f t="shared" si="8"/>
        <v xml:space="preserve"> </v>
      </c>
      <c r="M12" s="74" t="str">
        <f t="shared" si="8"/>
        <v xml:space="preserve"> </v>
      </c>
      <c r="N12" s="74" t="str">
        <f t="shared" si="8"/>
        <v xml:space="preserve"> </v>
      </c>
      <c r="O12" s="74" t="str">
        <f t="shared" si="8"/>
        <v xml:space="preserve"> </v>
      </c>
      <c r="P12" s="74" t="str">
        <f t="shared" si="8"/>
        <v xml:space="preserve"> </v>
      </c>
      <c r="Q12" s="74" t="str">
        <f t="shared" si="8"/>
        <v xml:space="preserve"> </v>
      </c>
      <c r="R12" s="74" t="str">
        <f t="shared" si="8"/>
        <v xml:space="preserve"> </v>
      </c>
      <c r="S12" s="74" t="str">
        <f t="shared" si="8"/>
        <v xml:space="preserve"> </v>
      </c>
      <c r="T12" s="74" t="str">
        <f t="shared" si="8"/>
        <v xml:space="preserve"> </v>
      </c>
      <c r="U12" s="74" t="str">
        <f t="shared" si="8"/>
        <v xml:space="preserve"> </v>
      </c>
      <c r="V12" s="74" t="str">
        <f t="shared" si="8"/>
        <v xml:space="preserve"> </v>
      </c>
      <c r="W12" s="74" t="str">
        <f t="shared" si="8"/>
        <v xml:space="preserve"> </v>
      </c>
      <c r="X12" s="74" t="str">
        <f t="shared" si="8"/>
        <v xml:space="preserve"> </v>
      </c>
      <c r="Y12" s="74" t="str">
        <f t="shared" si="8"/>
        <v xml:space="preserve"> </v>
      </c>
      <c r="Z12" s="74" t="str">
        <f t="shared" si="8"/>
        <v xml:space="preserve"> </v>
      </c>
      <c r="AA12" s="74" t="str">
        <f t="shared" si="8"/>
        <v xml:space="preserve"> </v>
      </c>
      <c r="AB12" s="74" t="str">
        <f t="shared" si="8"/>
        <v xml:space="preserve"> </v>
      </c>
      <c r="AC12" s="74" t="str">
        <f t="shared" si="8"/>
        <v xml:space="preserve"> </v>
      </c>
      <c r="AD12" s="74" t="str">
        <f t="shared" si="8"/>
        <v xml:space="preserve"> </v>
      </c>
      <c r="AE12" s="74" t="str">
        <f t="shared" si="8"/>
        <v xml:space="preserve"> </v>
      </c>
      <c r="AF12" s="74" t="str">
        <f t="shared" si="8"/>
        <v xml:space="preserve"> </v>
      </c>
      <c r="AG12" s="74" t="str">
        <f t="shared" si="8"/>
        <v xml:space="preserve"> </v>
      </c>
      <c r="AH12" s="74" t="str">
        <f t="shared" si="8"/>
        <v xml:space="preserve"> </v>
      </c>
      <c r="AI12" s="74" t="str">
        <f t="shared" si="8"/>
        <v xml:space="preserve"> </v>
      </c>
      <c r="AJ12" s="74" t="str">
        <f t="shared" si="8"/>
        <v xml:space="preserve"> </v>
      </c>
      <c r="AK12" s="74" t="str">
        <f t="shared" si="8"/>
        <v xml:space="preserve"> </v>
      </c>
      <c r="AL12" s="74" t="str">
        <f t="shared" si="8"/>
        <v xml:space="preserve"> </v>
      </c>
      <c r="AM12" s="74" t="str">
        <f t="shared" si="8"/>
        <v xml:space="preserve"> </v>
      </c>
      <c r="AN12" s="74" t="str">
        <f t="shared" si="8"/>
        <v xml:space="preserve"> </v>
      </c>
      <c r="AO12" s="74" t="str">
        <f t="shared" si="8"/>
        <v xml:space="preserve"> </v>
      </c>
      <c r="AP12" s="74" t="str">
        <f t="shared" si="8"/>
        <v xml:space="preserve"> </v>
      </c>
      <c r="AQ12" s="74" t="str">
        <f t="shared" si="8"/>
        <v xml:space="preserve"> </v>
      </c>
      <c r="AR12" s="74" t="str">
        <f t="shared" si="8"/>
        <v xml:space="preserve"> </v>
      </c>
      <c r="AS12" s="74" t="str">
        <f t="shared" si="8"/>
        <v xml:space="preserve"> </v>
      </c>
    </row>
    <row r="14" spans="1:46">
      <c r="A14" s="74" t="str">
        <f>IF(A3-7&gt;0,A2+1,A2)</f>
        <v xml:space="preserve"> </v>
      </c>
      <c r="B14" s="74" t="str">
        <f t="shared" ref="B14:AS14" si="9">IF(B3-7&gt;0,B2+1,B2)</f>
        <v xml:space="preserve"> </v>
      </c>
      <c r="C14" s="74" t="str">
        <f t="shared" si="9"/>
        <v xml:space="preserve"> </v>
      </c>
      <c r="D14" s="74" t="str">
        <f t="shared" si="9"/>
        <v xml:space="preserve"> </v>
      </c>
      <c r="E14" s="74" t="str">
        <f t="shared" si="9"/>
        <v xml:space="preserve"> </v>
      </c>
      <c r="F14" s="74" t="str">
        <f t="shared" si="9"/>
        <v xml:space="preserve"> </v>
      </c>
      <c r="G14" s="74" t="str">
        <f t="shared" si="9"/>
        <v xml:space="preserve"> </v>
      </c>
      <c r="H14" s="74" t="str">
        <f t="shared" si="9"/>
        <v xml:space="preserve"> </v>
      </c>
      <c r="I14" s="74" t="str">
        <f t="shared" si="9"/>
        <v xml:space="preserve"> </v>
      </c>
      <c r="J14" s="74" t="str">
        <f t="shared" si="9"/>
        <v xml:space="preserve"> </v>
      </c>
      <c r="K14" s="74" t="str">
        <f t="shared" si="9"/>
        <v xml:space="preserve"> </v>
      </c>
      <c r="L14" s="74" t="str">
        <f t="shared" si="9"/>
        <v xml:space="preserve"> </v>
      </c>
      <c r="M14" s="74" t="str">
        <f t="shared" si="9"/>
        <v xml:space="preserve"> </v>
      </c>
      <c r="N14" s="74" t="str">
        <f t="shared" si="9"/>
        <v xml:space="preserve"> </v>
      </c>
      <c r="O14" s="74" t="str">
        <f t="shared" si="9"/>
        <v xml:space="preserve"> </v>
      </c>
      <c r="P14" s="74" t="str">
        <f t="shared" si="9"/>
        <v xml:space="preserve"> </v>
      </c>
      <c r="Q14" s="74" t="str">
        <f t="shared" si="9"/>
        <v xml:space="preserve"> </v>
      </c>
      <c r="R14" s="74" t="str">
        <f t="shared" si="9"/>
        <v xml:space="preserve"> </v>
      </c>
      <c r="S14" s="74" t="str">
        <f t="shared" si="9"/>
        <v xml:space="preserve"> </v>
      </c>
      <c r="T14" s="74" t="str">
        <f t="shared" si="9"/>
        <v xml:space="preserve"> </v>
      </c>
      <c r="U14" s="74" t="str">
        <f t="shared" si="9"/>
        <v xml:space="preserve"> </v>
      </c>
      <c r="V14" s="74" t="str">
        <f t="shared" si="9"/>
        <v xml:space="preserve"> </v>
      </c>
      <c r="W14" s="74" t="str">
        <f t="shared" si="9"/>
        <v xml:space="preserve"> </v>
      </c>
      <c r="X14" s="74" t="str">
        <f t="shared" si="9"/>
        <v xml:space="preserve"> </v>
      </c>
      <c r="Y14" s="74" t="str">
        <f t="shared" si="9"/>
        <v xml:space="preserve"> </v>
      </c>
      <c r="Z14" s="74" t="str">
        <f t="shared" si="9"/>
        <v xml:space="preserve"> </v>
      </c>
      <c r="AA14" s="74" t="str">
        <f t="shared" si="9"/>
        <v xml:space="preserve"> </v>
      </c>
      <c r="AB14" s="74" t="str">
        <f t="shared" si="9"/>
        <v xml:space="preserve"> </v>
      </c>
      <c r="AC14" s="74" t="str">
        <f t="shared" si="9"/>
        <v xml:space="preserve"> </v>
      </c>
      <c r="AD14" s="74" t="str">
        <f t="shared" si="9"/>
        <v xml:space="preserve"> </v>
      </c>
      <c r="AE14" s="74" t="str">
        <f t="shared" si="9"/>
        <v xml:space="preserve"> </v>
      </c>
      <c r="AF14" s="74" t="str">
        <f t="shared" si="9"/>
        <v xml:space="preserve"> </v>
      </c>
      <c r="AG14" s="74" t="str">
        <f t="shared" si="9"/>
        <v xml:space="preserve"> </v>
      </c>
      <c r="AH14" s="74" t="str">
        <f t="shared" si="9"/>
        <v xml:space="preserve"> </v>
      </c>
      <c r="AI14" s="74" t="str">
        <f t="shared" si="9"/>
        <v xml:space="preserve"> </v>
      </c>
      <c r="AJ14" s="74" t="str">
        <f t="shared" si="9"/>
        <v xml:space="preserve"> </v>
      </c>
      <c r="AK14" s="74" t="str">
        <f t="shared" si="9"/>
        <v xml:space="preserve"> </v>
      </c>
      <c r="AL14" s="74" t="str">
        <f t="shared" si="9"/>
        <v xml:space="preserve"> </v>
      </c>
      <c r="AM14" s="74" t="str">
        <f t="shared" si="9"/>
        <v xml:space="preserve"> </v>
      </c>
      <c r="AN14" s="74" t="str">
        <f t="shared" si="9"/>
        <v xml:space="preserve"> </v>
      </c>
      <c r="AO14" s="74" t="str">
        <f t="shared" si="9"/>
        <v xml:space="preserve"> </v>
      </c>
      <c r="AP14" s="74" t="str">
        <f t="shared" si="9"/>
        <v xml:space="preserve"> </v>
      </c>
      <c r="AQ14" s="74" t="str">
        <f t="shared" si="9"/>
        <v xml:space="preserve"> </v>
      </c>
      <c r="AR14" s="74" t="str">
        <f t="shared" si="9"/>
        <v xml:space="preserve"> </v>
      </c>
      <c r="AS14" s="74" t="str">
        <f t="shared" si="9"/>
        <v xml:space="preserve"> </v>
      </c>
    </row>
    <row r="15" spans="1:46">
      <c r="A15" s="74" t="str">
        <f>IF(A3-8&gt;0,A2+1,A2)</f>
        <v xml:space="preserve"> </v>
      </c>
      <c r="B15" s="74" t="str">
        <f t="shared" ref="B15:AS15" si="10">IF(B3-8&gt;0,B2+1,B2)</f>
        <v xml:space="preserve"> </v>
      </c>
      <c r="C15" s="74" t="str">
        <f t="shared" si="10"/>
        <v xml:space="preserve"> </v>
      </c>
      <c r="D15" s="74" t="str">
        <f t="shared" si="10"/>
        <v xml:space="preserve"> </v>
      </c>
      <c r="E15" s="74" t="str">
        <f t="shared" si="10"/>
        <v xml:space="preserve"> </v>
      </c>
      <c r="F15" s="74" t="str">
        <f t="shared" si="10"/>
        <v xml:space="preserve"> </v>
      </c>
      <c r="G15" s="74" t="str">
        <f t="shared" si="10"/>
        <v xml:space="preserve"> </v>
      </c>
      <c r="H15" s="74" t="str">
        <f t="shared" si="10"/>
        <v xml:space="preserve"> </v>
      </c>
      <c r="I15" s="74" t="str">
        <f t="shared" si="10"/>
        <v xml:space="preserve"> </v>
      </c>
      <c r="J15" s="74" t="str">
        <f t="shared" si="10"/>
        <v xml:space="preserve"> </v>
      </c>
      <c r="K15" s="74" t="str">
        <f t="shared" si="10"/>
        <v xml:space="preserve"> </v>
      </c>
      <c r="L15" s="74" t="str">
        <f t="shared" si="10"/>
        <v xml:space="preserve"> </v>
      </c>
      <c r="M15" s="74" t="str">
        <f t="shared" si="10"/>
        <v xml:space="preserve"> </v>
      </c>
      <c r="N15" s="74" t="str">
        <f t="shared" si="10"/>
        <v xml:space="preserve"> </v>
      </c>
      <c r="O15" s="74" t="str">
        <f t="shared" si="10"/>
        <v xml:space="preserve"> </v>
      </c>
      <c r="P15" s="74" t="str">
        <f t="shared" si="10"/>
        <v xml:space="preserve"> </v>
      </c>
      <c r="Q15" s="74" t="str">
        <f t="shared" si="10"/>
        <v xml:space="preserve"> </v>
      </c>
      <c r="R15" s="74" t="str">
        <f t="shared" si="10"/>
        <v xml:space="preserve"> </v>
      </c>
      <c r="S15" s="74" t="str">
        <f t="shared" si="10"/>
        <v xml:space="preserve"> </v>
      </c>
      <c r="T15" s="74" t="str">
        <f t="shared" si="10"/>
        <v xml:space="preserve"> </v>
      </c>
      <c r="U15" s="74" t="str">
        <f t="shared" si="10"/>
        <v xml:space="preserve"> </v>
      </c>
      <c r="V15" s="74" t="str">
        <f t="shared" si="10"/>
        <v xml:space="preserve"> </v>
      </c>
      <c r="W15" s="74" t="str">
        <f t="shared" si="10"/>
        <v xml:space="preserve"> </v>
      </c>
      <c r="X15" s="74" t="str">
        <f t="shared" si="10"/>
        <v xml:space="preserve"> </v>
      </c>
      <c r="Y15" s="74" t="str">
        <f t="shared" si="10"/>
        <v xml:space="preserve"> </v>
      </c>
      <c r="Z15" s="74" t="str">
        <f t="shared" si="10"/>
        <v xml:space="preserve"> </v>
      </c>
      <c r="AA15" s="74" t="str">
        <f t="shared" si="10"/>
        <v xml:space="preserve"> </v>
      </c>
      <c r="AB15" s="74" t="str">
        <f t="shared" si="10"/>
        <v xml:space="preserve"> </v>
      </c>
      <c r="AC15" s="74" t="str">
        <f t="shared" si="10"/>
        <v xml:space="preserve"> </v>
      </c>
      <c r="AD15" s="74" t="str">
        <f t="shared" si="10"/>
        <v xml:space="preserve"> </v>
      </c>
      <c r="AE15" s="74" t="str">
        <f t="shared" si="10"/>
        <v xml:space="preserve"> </v>
      </c>
      <c r="AF15" s="74" t="str">
        <f t="shared" si="10"/>
        <v xml:space="preserve"> </v>
      </c>
      <c r="AG15" s="74" t="str">
        <f t="shared" si="10"/>
        <v xml:space="preserve"> </v>
      </c>
      <c r="AH15" s="74" t="str">
        <f t="shared" si="10"/>
        <v xml:space="preserve"> </v>
      </c>
      <c r="AI15" s="74" t="str">
        <f t="shared" si="10"/>
        <v xml:space="preserve"> </v>
      </c>
      <c r="AJ15" s="74" t="str">
        <f t="shared" si="10"/>
        <v xml:space="preserve"> </v>
      </c>
      <c r="AK15" s="74" t="str">
        <f t="shared" si="10"/>
        <v xml:space="preserve"> </v>
      </c>
      <c r="AL15" s="74" t="str">
        <f t="shared" si="10"/>
        <v xml:space="preserve"> </v>
      </c>
      <c r="AM15" s="74" t="str">
        <f t="shared" si="10"/>
        <v xml:space="preserve"> </v>
      </c>
      <c r="AN15" s="74" t="str">
        <f t="shared" si="10"/>
        <v xml:space="preserve"> </v>
      </c>
      <c r="AO15" s="74" t="str">
        <f t="shared" si="10"/>
        <v xml:space="preserve"> </v>
      </c>
      <c r="AP15" s="74" t="str">
        <f t="shared" si="10"/>
        <v xml:space="preserve"> </v>
      </c>
      <c r="AQ15" s="74" t="str">
        <f t="shared" si="10"/>
        <v xml:space="preserve"> </v>
      </c>
      <c r="AR15" s="74" t="str">
        <f t="shared" si="10"/>
        <v xml:space="preserve"> </v>
      </c>
      <c r="AS15" s="74" t="str">
        <f t="shared" si="10"/>
        <v xml:space="preserve"> </v>
      </c>
    </row>
    <row r="16" spans="1:46">
      <c r="A16" s="74" t="str">
        <f>IF(A3-9&gt;0,A2+1,A2)</f>
        <v xml:space="preserve"> </v>
      </c>
      <c r="B16" s="74" t="str">
        <f t="shared" ref="B16:AS16" si="11">IF(B3-9&gt;0,B2+1,B2)</f>
        <v xml:space="preserve"> </v>
      </c>
      <c r="C16" s="74" t="str">
        <f t="shared" si="11"/>
        <v xml:space="preserve"> </v>
      </c>
      <c r="D16" s="74" t="str">
        <f t="shared" si="11"/>
        <v xml:space="preserve"> </v>
      </c>
      <c r="E16" s="74" t="str">
        <f t="shared" si="11"/>
        <v xml:space="preserve"> </v>
      </c>
      <c r="F16" s="74" t="str">
        <f t="shared" si="11"/>
        <v xml:space="preserve"> </v>
      </c>
      <c r="G16" s="74" t="str">
        <f t="shared" si="11"/>
        <v xml:space="preserve"> </v>
      </c>
      <c r="H16" s="74" t="str">
        <f t="shared" si="11"/>
        <v xml:space="preserve"> </v>
      </c>
      <c r="I16" s="74" t="str">
        <f t="shared" si="11"/>
        <v xml:space="preserve"> </v>
      </c>
      <c r="J16" s="74" t="str">
        <f t="shared" si="11"/>
        <v xml:space="preserve"> </v>
      </c>
      <c r="K16" s="74" t="str">
        <f t="shared" si="11"/>
        <v xml:space="preserve"> </v>
      </c>
      <c r="L16" s="74" t="str">
        <f t="shared" si="11"/>
        <v xml:space="preserve"> </v>
      </c>
      <c r="M16" s="74" t="str">
        <f t="shared" si="11"/>
        <v xml:space="preserve"> </v>
      </c>
      <c r="N16" s="74" t="str">
        <f t="shared" si="11"/>
        <v xml:space="preserve"> </v>
      </c>
      <c r="O16" s="74" t="str">
        <f t="shared" si="11"/>
        <v xml:space="preserve"> </v>
      </c>
      <c r="P16" s="74" t="str">
        <f t="shared" si="11"/>
        <v xml:space="preserve"> </v>
      </c>
      <c r="Q16" s="74" t="str">
        <f t="shared" si="11"/>
        <v xml:space="preserve"> </v>
      </c>
      <c r="R16" s="74" t="str">
        <f t="shared" si="11"/>
        <v xml:space="preserve"> </v>
      </c>
      <c r="S16" s="74" t="str">
        <f t="shared" si="11"/>
        <v xml:space="preserve"> </v>
      </c>
      <c r="T16" s="74" t="str">
        <f t="shared" si="11"/>
        <v xml:space="preserve"> </v>
      </c>
      <c r="U16" s="74" t="str">
        <f t="shared" si="11"/>
        <v xml:space="preserve"> </v>
      </c>
      <c r="V16" s="74" t="str">
        <f t="shared" si="11"/>
        <v xml:space="preserve"> </v>
      </c>
      <c r="W16" s="74" t="str">
        <f t="shared" si="11"/>
        <v xml:space="preserve"> </v>
      </c>
      <c r="X16" s="74" t="str">
        <f t="shared" si="11"/>
        <v xml:space="preserve"> </v>
      </c>
      <c r="Y16" s="74" t="str">
        <f t="shared" si="11"/>
        <v xml:space="preserve"> </v>
      </c>
      <c r="Z16" s="74" t="str">
        <f t="shared" si="11"/>
        <v xml:space="preserve"> </v>
      </c>
      <c r="AA16" s="74" t="str">
        <f t="shared" si="11"/>
        <v xml:space="preserve"> </v>
      </c>
      <c r="AB16" s="74" t="str">
        <f t="shared" si="11"/>
        <v xml:space="preserve"> </v>
      </c>
      <c r="AC16" s="74" t="str">
        <f t="shared" si="11"/>
        <v xml:space="preserve"> </v>
      </c>
      <c r="AD16" s="74" t="str">
        <f t="shared" si="11"/>
        <v xml:space="preserve"> </v>
      </c>
      <c r="AE16" s="74" t="str">
        <f t="shared" si="11"/>
        <v xml:space="preserve"> </v>
      </c>
      <c r="AF16" s="74" t="str">
        <f t="shared" si="11"/>
        <v xml:space="preserve"> </v>
      </c>
      <c r="AG16" s="74" t="str">
        <f t="shared" si="11"/>
        <v xml:space="preserve"> </v>
      </c>
      <c r="AH16" s="74" t="str">
        <f t="shared" si="11"/>
        <v xml:space="preserve"> </v>
      </c>
      <c r="AI16" s="74" t="str">
        <f t="shared" si="11"/>
        <v xml:space="preserve"> </v>
      </c>
      <c r="AJ16" s="74" t="str">
        <f t="shared" si="11"/>
        <v xml:space="preserve"> </v>
      </c>
      <c r="AK16" s="74" t="str">
        <f t="shared" si="11"/>
        <v xml:space="preserve"> </v>
      </c>
      <c r="AL16" s="74" t="str">
        <f t="shared" si="11"/>
        <v xml:space="preserve"> </v>
      </c>
      <c r="AM16" s="74" t="str">
        <f t="shared" si="11"/>
        <v xml:space="preserve"> </v>
      </c>
      <c r="AN16" s="74" t="str">
        <f t="shared" si="11"/>
        <v xml:space="preserve"> </v>
      </c>
      <c r="AO16" s="74" t="str">
        <f t="shared" si="11"/>
        <v xml:space="preserve"> </v>
      </c>
      <c r="AP16" s="74" t="str">
        <f t="shared" si="11"/>
        <v xml:space="preserve"> </v>
      </c>
      <c r="AQ16" s="74" t="str">
        <f t="shared" si="11"/>
        <v xml:space="preserve"> </v>
      </c>
      <c r="AR16" s="74" t="str">
        <f t="shared" si="11"/>
        <v xml:space="preserve"> </v>
      </c>
      <c r="AS16" s="74" t="str">
        <f t="shared" si="11"/>
        <v xml:space="preserve"> </v>
      </c>
    </row>
    <row r="17" spans="1:45">
      <c r="A17" s="74" t="str">
        <f>IF(A3-10&gt;0,A2+1,A2)</f>
        <v xml:space="preserve"> </v>
      </c>
      <c r="B17" s="74" t="str">
        <f t="shared" ref="B17:AS17" si="12">IF(B3-10&gt;0,B2+1,B2)</f>
        <v xml:space="preserve"> </v>
      </c>
      <c r="C17" s="74" t="str">
        <f t="shared" si="12"/>
        <v xml:space="preserve"> </v>
      </c>
      <c r="D17" s="74" t="str">
        <f t="shared" si="12"/>
        <v xml:space="preserve"> </v>
      </c>
      <c r="E17" s="74" t="str">
        <f t="shared" si="12"/>
        <v xml:space="preserve"> </v>
      </c>
      <c r="F17" s="74" t="str">
        <f t="shared" si="12"/>
        <v xml:space="preserve"> </v>
      </c>
      <c r="G17" s="74" t="str">
        <f t="shared" si="12"/>
        <v xml:space="preserve"> </v>
      </c>
      <c r="H17" s="74" t="str">
        <f t="shared" si="12"/>
        <v xml:space="preserve"> </v>
      </c>
      <c r="I17" s="74" t="str">
        <f t="shared" si="12"/>
        <v xml:space="preserve"> </v>
      </c>
      <c r="J17" s="74" t="str">
        <f t="shared" si="12"/>
        <v xml:space="preserve"> </v>
      </c>
      <c r="K17" s="74" t="str">
        <f t="shared" si="12"/>
        <v xml:space="preserve"> </v>
      </c>
      <c r="L17" s="74" t="str">
        <f t="shared" si="12"/>
        <v xml:space="preserve"> </v>
      </c>
      <c r="M17" s="74" t="str">
        <f t="shared" si="12"/>
        <v xml:space="preserve"> </v>
      </c>
      <c r="N17" s="74" t="str">
        <f t="shared" si="12"/>
        <v xml:space="preserve"> </v>
      </c>
      <c r="O17" s="74" t="str">
        <f t="shared" si="12"/>
        <v xml:space="preserve"> </v>
      </c>
      <c r="P17" s="74" t="str">
        <f t="shared" si="12"/>
        <v xml:space="preserve"> </v>
      </c>
      <c r="Q17" s="74" t="str">
        <f t="shared" si="12"/>
        <v xml:space="preserve"> </v>
      </c>
      <c r="R17" s="74" t="str">
        <f t="shared" si="12"/>
        <v xml:space="preserve"> </v>
      </c>
      <c r="S17" s="74" t="str">
        <f t="shared" si="12"/>
        <v xml:space="preserve"> </v>
      </c>
      <c r="T17" s="74" t="str">
        <f t="shared" si="12"/>
        <v xml:space="preserve"> </v>
      </c>
      <c r="U17" s="74" t="str">
        <f t="shared" si="12"/>
        <v xml:space="preserve"> </v>
      </c>
      <c r="V17" s="74" t="str">
        <f t="shared" si="12"/>
        <v xml:space="preserve"> </v>
      </c>
      <c r="W17" s="74" t="str">
        <f t="shared" si="12"/>
        <v xml:space="preserve"> </v>
      </c>
      <c r="X17" s="74" t="str">
        <f t="shared" si="12"/>
        <v xml:space="preserve"> </v>
      </c>
      <c r="Y17" s="74" t="str">
        <f t="shared" si="12"/>
        <v xml:space="preserve"> </v>
      </c>
      <c r="Z17" s="74" t="str">
        <f t="shared" si="12"/>
        <v xml:space="preserve"> </v>
      </c>
      <c r="AA17" s="74" t="str">
        <f t="shared" si="12"/>
        <v xml:space="preserve"> </v>
      </c>
      <c r="AB17" s="74" t="str">
        <f t="shared" si="12"/>
        <v xml:space="preserve"> </v>
      </c>
      <c r="AC17" s="74" t="str">
        <f t="shared" si="12"/>
        <v xml:space="preserve"> </v>
      </c>
      <c r="AD17" s="74" t="str">
        <f t="shared" si="12"/>
        <v xml:space="preserve"> </v>
      </c>
      <c r="AE17" s="74" t="str">
        <f t="shared" si="12"/>
        <v xml:space="preserve"> </v>
      </c>
      <c r="AF17" s="74" t="str">
        <f t="shared" si="12"/>
        <v xml:space="preserve"> </v>
      </c>
      <c r="AG17" s="74" t="str">
        <f t="shared" si="12"/>
        <v xml:space="preserve"> </v>
      </c>
      <c r="AH17" s="74" t="str">
        <f t="shared" si="12"/>
        <v xml:space="preserve"> </v>
      </c>
      <c r="AI17" s="74" t="str">
        <f t="shared" si="12"/>
        <v xml:space="preserve"> </v>
      </c>
      <c r="AJ17" s="74" t="str">
        <f t="shared" si="12"/>
        <v xml:space="preserve"> </v>
      </c>
      <c r="AK17" s="74" t="str">
        <f t="shared" si="12"/>
        <v xml:space="preserve"> </v>
      </c>
      <c r="AL17" s="74" t="str">
        <f t="shared" si="12"/>
        <v xml:space="preserve"> </v>
      </c>
      <c r="AM17" s="74" t="str">
        <f t="shared" si="12"/>
        <v xml:space="preserve"> </v>
      </c>
      <c r="AN17" s="74" t="str">
        <f t="shared" si="12"/>
        <v xml:space="preserve"> </v>
      </c>
      <c r="AO17" s="74" t="str">
        <f t="shared" si="12"/>
        <v xml:space="preserve"> </v>
      </c>
      <c r="AP17" s="74" t="str">
        <f t="shared" si="12"/>
        <v xml:space="preserve"> </v>
      </c>
      <c r="AQ17" s="74" t="str">
        <f t="shared" si="12"/>
        <v xml:space="preserve"> </v>
      </c>
      <c r="AR17" s="74" t="str">
        <f t="shared" si="12"/>
        <v xml:space="preserve"> </v>
      </c>
      <c r="AS17" s="74" t="str">
        <f t="shared" si="12"/>
        <v xml:space="preserve"> </v>
      </c>
    </row>
    <row r="18" spans="1:45">
      <c r="A18" s="74" t="str">
        <f>IF(A3-19&gt;0,A2+1,A2)</f>
        <v xml:space="preserve"> </v>
      </c>
      <c r="B18" s="74" t="str">
        <f t="shared" ref="B18:AS18" si="13">IF(B3-19&gt;0,B2+1,B2)</f>
        <v xml:space="preserve"> </v>
      </c>
      <c r="C18" s="74" t="str">
        <f t="shared" si="13"/>
        <v xml:space="preserve"> </v>
      </c>
      <c r="D18" s="74" t="str">
        <f t="shared" si="13"/>
        <v xml:space="preserve"> </v>
      </c>
      <c r="E18" s="74" t="str">
        <f t="shared" si="13"/>
        <v xml:space="preserve"> </v>
      </c>
      <c r="F18" s="74" t="str">
        <f t="shared" si="13"/>
        <v xml:space="preserve"> </v>
      </c>
      <c r="G18" s="74" t="str">
        <f t="shared" si="13"/>
        <v xml:space="preserve"> </v>
      </c>
      <c r="H18" s="74" t="str">
        <f t="shared" si="13"/>
        <v xml:space="preserve"> </v>
      </c>
      <c r="I18" s="74" t="str">
        <f t="shared" si="13"/>
        <v xml:space="preserve"> </v>
      </c>
      <c r="J18" s="74" t="str">
        <f t="shared" si="13"/>
        <v xml:space="preserve"> </v>
      </c>
      <c r="K18" s="74" t="str">
        <f t="shared" si="13"/>
        <v xml:space="preserve"> </v>
      </c>
      <c r="L18" s="74" t="str">
        <f t="shared" si="13"/>
        <v xml:space="preserve"> </v>
      </c>
      <c r="M18" s="74" t="str">
        <f t="shared" si="13"/>
        <v xml:space="preserve"> </v>
      </c>
      <c r="N18" s="74" t="str">
        <f t="shared" si="13"/>
        <v xml:space="preserve"> </v>
      </c>
      <c r="O18" s="74" t="str">
        <f t="shared" si="13"/>
        <v xml:space="preserve"> </v>
      </c>
      <c r="P18" s="74" t="str">
        <f t="shared" si="13"/>
        <v xml:space="preserve"> </v>
      </c>
      <c r="Q18" s="74" t="str">
        <f t="shared" si="13"/>
        <v xml:space="preserve"> </v>
      </c>
      <c r="R18" s="74" t="str">
        <f t="shared" si="13"/>
        <v xml:space="preserve"> </v>
      </c>
      <c r="S18" s="74" t="str">
        <f t="shared" si="13"/>
        <v xml:space="preserve"> </v>
      </c>
      <c r="T18" s="74" t="str">
        <f t="shared" si="13"/>
        <v xml:space="preserve"> </v>
      </c>
      <c r="U18" s="74" t="str">
        <f t="shared" si="13"/>
        <v xml:space="preserve"> </v>
      </c>
      <c r="V18" s="74" t="str">
        <f t="shared" si="13"/>
        <v xml:space="preserve"> </v>
      </c>
      <c r="W18" s="74" t="str">
        <f t="shared" si="13"/>
        <v xml:space="preserve"> </v>
      </c>
      <c r="X18" s="74" t="str">
        <f t="shared" si="13"/>
        <v xml:space="preserve"> </v>
      </c>
      <c r="Y18" s="74" t="str">
        <f t="shared" si="13"/>
        <v xml:space="preserve"> </v>
      </c>
      <c r="Z18" s="74" t="str">
        <f t="shared" si="13"/>
        <v xml:space="preserve"> </v>
      </c>
      <c r="AA18" s="74" t="str">
        <f t="shared" si="13"/>
        <v xml:space="preserve"> </v>
      </c>
      <c r="AB18" s="74" t="str">
        <f t="shared" si="13"/>
        <v xml:space="preserve"> </v>
      </c>
      <c r="AC18" s="74" t="str">
        <f t="shared" si="13"/>
        <v xml:space="preserve"> </v>
      </c>
      <c r="AD18" s="74" t="str">
        <f t="shared" si="13"/>
        <v xml:space="preserve"> </v>
      </c>
      <c r="AE18" s="74" t="str">
        <f t="shared" si="13"/>
        <v xml:space="preserve"> </v>
      </c>
      <c r="AF18" s="74" t="str">
        <f t="shared" si="13"/>
        <v xml:space="preserve"> </v>
      </c>
      <c r="AG18" s="74" t="str">
        <f t="shared" si="13"/>
        <v xml:space="preserve"> </v>
      </c>
      <c r="AH18" s="74" t="str">
        <f t="shared" si="13"/>
        <v xml:space="preserve"> </v>
      </c>
      <c r="AI18" s="74" t="str">
        <f t="shared" si="13"/>
        <v xml:space="preserve"> </v>
      </c>
      <c r="AJ18" s="74" t="str">
        <f t="shared" si="13"/>
        <v xml:space="preserve"> </v>
      </c>
      <c r="AK18" s="74" t="str">
        <f t="shared" si="13"/>
        <v xml:space="preserve"> </v>
      </c>
      <c r="AL18" s="74" t="str">
        <f t="shared" si="13"/>
        <v xml:space="preserve"> </v>
      </c>
      <c r="AM18" s="74" t="str">
        <f t="shared" si="13"/>
        <v xml:space="preserve"> </v>
      </c>
      <c r="AN18" s="74" t="str">
        <f t="shared" si="13"/>
        <v xml:space="preserve"> </v>
      </c>
      <c r="AO18" s="74" t="str">
        <f t="shared" si="13"/>
        <v xml:space="preserve"> </v>
      </c>
      <c r="AP18" s="74" t="str">
        <f t="shared" si="13"/>
        <v xml:space="preserve"> </v>
      </c>
      <c r="AQ18" s="74" t="str">
        <f t="shared" si="13"/>
        <v xml:space="preserve"> </v>
      </c>
      <c r="AR18" s="74" t="str">
        <f t="shared" si="13"/>
        <v xml:space="preserve"> </v>
      </c>
      <c r="AS18" s="74" t="str">
        <f t="shared" si="13"/>
        <v xml:space="preserve"> </v>
      </c>
    </row>
    <row r="19" spans="1:45">
      <c r="A19" s="74" t="str">
        <f>IF(A3-12&gt;0,A2+1,A2)</f>
        <v xml:space="preserve"> </v>
      </c>
      <c r="B19" s="74" t="str">
        <f t="shared" ref="B19:AS19" si="14">IF(B3-12&gt;0,B2+1,B2)</f>
        <v xml:space="preserve"> </v>
      </c>
      <c r="C19" s="74" t="str">
        <f t="shared" si="14"/>
        <v xml:space="preserve"> </v>
      </c>
      <c r="D19" s="74" t="str">
        <f t="shared" si="14"/>
        <v xml:space="preserve"> </v>
      </c>
      <c r="E19" s="74" t="str">
        <f t="shared" si="14"/>
        <v xml:space="preserve"> </v>
      </c>
      <c r="F19" s="74" t="str">
        <f t="shared" si="14"/>
        <v xml:space="preserve"> </v>
      </c>
      <c r="G19" s="74" t="str">
        <f t="shared" si="14"/>
        <v xml:space="preserve"> </v>
      </c>
      <c r="H19" s="74" t="str">
        <f t="shared" si="14"/>
        <v xml:space="preserve"> </v>
      </c>
      <c r="I19" s="74" t="str">
        <f t="shared" si="14"/>
        <v xml:space="preserve"> </v>
      </c>
      <c r="J19" s="74" t="str">
        <f t="shared" si="14"/>
        <v xml:space="preserve"> </v>
      </c>
      <c r="K19" s="74" t="str">
        <f t="shared" si="14"/>
        <v xml:space="preserve"> </v>
      </c>
      <c r="L19" s="74" t="str">
        <f t="shared" si="14"/>
        <v xml:space="preserve"> </v>
      </c>
      <c r="M19" s="74" t="str">
        <f t="shared" si="14"/>
        <v xml:space="preserve"> </v>
      </c>
      <c r="N19" s="74" t="str">
        <f t="shared" si="14"/>
        <v xml:space="preserve"> </v>
      </c>
      <c r="O19" s="74" t="str">
        <f t="shared" si="14"/>
        <v xml:space="preserve"> </v>
      </c>
      <c r="P19" s="74" t="str">
        <f t="shared" si="14"/>
        <v xml:space="preserve"> </v>
      </c>
      <c r="Q19" s="74" t="str">
        <f t="shared" si="14"/>
        <v xml:space="preserve"> </v>
      </c>
      <c r="R19" s="74" t="str">
        <f t="shared" si="14"/>
        <v xml:space="preserve"> </v>
      </c>
      <c r="S19" s="74" t="str">
        <f t="shared" si="14"/>
        <v xml:space="preserve"> </v>
      </c>
      <c r="T19" s="74" t="str">
        <f t="shared" si="14"/>
        <v xml:space="preserve"> </v>
      </c>
      <c r="U19" s="74" t="str">
        <f t="shared" si="14"/>
        <v xml:space="preserve"> </v>
      </c>
      <c r="V19" s="74" t="str">
        <f t="shared" si="14"/>
        <v xml:space="preserve"> </v>
      </c>
      <c r="W19" s="74" t="str">
        <f t="shared" si="14"/>
        <v xml:space="preserve"> </v>
      </c>
      <c r="X19" s="74" t="str">
        <f t="shared" si="14"/>
        <v xml:space="preserve"> </v>
      </c>
      <c r="Y19" s="74" t="str">
        <f t="shared" si="14"/>
        <v xml:space="preserve"> </v>
      </c>
      <c r="Z19" s="74" t="str">
        <f t="shared" si="14"/>
        <v xml:space="preserve"> </v>
      </c>
      <c r="AA19" s="74" t="str">
        <f t="shared" si="14"/>
        <v xml:space="preserve"> </v>
      </c>
      <c r="AB19" s="74" t="str">
        <f t="shared" si="14"/>
        <v xml:space="preserve"> </v>
      </c>
      <c r="AC19" s="74" t="str">
        <f t="shared" si="14"/>
        <v xml:space="preserve"> </v>
      </c>
      <c r="AD19" s="74" t="str">
        <f t="shared" si="14"/>
        <v xml:space="preserve"> </v>
      </c>
      <c r="AE19" s="74" t="str">
        <f t="shared" si="14"/>
        <v xml:space="preserve"> </v>
      </c>
      <c r="AF19" s="74" t="str">
        <f t="shared" si="14"/>
        <v xml:space="preserve"> </v>
      </c>
      <c r="AG19" s="74" t="str">
        <f t="shared" si="14"/>
        <v xml:space="preserve"> </v>
      </c>
      <c r="AH19" s="74" t="str">
        <f t="shared" si="14"/>
        <v xml:space="preserve"> </v>
      </c>
      <c r="AI19" s="74" t="str">
        <f t="shared" si="14"/>
        <v xml:space="preserve"> </v>
      </c>
      <c r="AJ19" s="74" t="str">
        <f t="shared" si="14"/>
        <v xml:space="preserve"> </v>
      </c>
      <c r="AK19" s="74" t="str">
        <f t="shared" si="14"/>
        <v xml:space="preserve"> </v>
      </c>
      <c r="AL19" s="74" t="str">
        <f t="shared" si="14"/>
        <v xml:space="preserve"> </v>
      </c>
      <c r="AM19" s="74" t="str">
        <f t="shared" si="14"/>
        <v xml:space="preserve"> </v>
      </c>
      <c r="AN19" s="74" t="str">
        <f t="shared" si="14"/>
        <v xml:space="preserve"> </v>
      </c>
      <c r="AO19" s="74" t="str">
        <f t="shared" si="14"/>
        <v xml:space="preserve"> </v>
      </c>
      <c r="AP19" s="74" t="str">
        <f t="shared" si="14"/>
        <v xml:space="preserve"> </v>
      </c>
      <c r="AQ19" s="74" t="str">
        <f t="shared" si="14"/>
        <v xml:space="preserve"> </v>
      </c>
      <c r="AR19" s="74" t="str">
        <f t="shared" si="14"/>
        <v xml:space="preserve"> </v>
      </c>
      <c r="AS19" s="74" t="str">
        <f t="shared" si="14"/>
        <v xml:space="preserve"> </v>
      </c>
    </row>
    <row r="20" spans="1:45">
      <c r="A20" s="74" t="str">
        <f>IF(A3-3&gt;0,A2+1,A2)</f>
        <v xml:space="preserve"> </v>
      </c>
      <c r="B20" s="74" t="str">
        <f t="shared" ref="B20:AS20" si="15">IF(B3-3&gt;0,B2+1,B2)</f>
        <v xml:space="preserve"> </v>
      </c>
      <c r="C20" s="74" t="str">
        <f t="shared" si="15"/>
        <v xml:space="preserve"> </v>
      </c>
      <c r="D20" s="74" t="str">
        <f t="shared" si="15"/>
        <v xml:space="preserve"> </v>
      </c>
      <c r="E20" s="74" t="str">
        <f t="shared" si="15"/>
        <v xml:space="preserve"> </v>
      </c>
      <c r="F20" s="74" t="str">
        <f t="shared" si="15"/>
        <v xml:space="preserve"> </v>
      </c>
      <c r="G20" s="74" t="str">
        <f t="shared" si="15"/>
        <v xml:space="preserve"> </v>
      </c>
      <c r="H20" s="74" t="str">
        <f t="shared" si="15"/>
        <v xml:space="preserve"> </v>
      </c>
      <c r="I20" s="74" t="str">
        <f t="shared" si="15"/>
        <v xml:space="preserve"> </v>
      </c>
      <c r="J20" s="74" t="str">
        <f t="shared" si="15"/>
        <v xml:space="preserve"> </v>
      </c>
      <c r="K20" s="74" t="str">
        <f t="shared" si="15"/>
        <v xml:space="preserve"> </v>
      </c>
      <c r="L20" s="74" t="str">
        <f t="shared" si="15"/>
        <v xml:space="preserve"> </v>
      </c>
      <c r="M20" s="74" t="str">
        <f t="shared" si="15"/>
        <v xml:space="preserve"> </v>
      </c>
      <c r="N20" s="74" t="str">
        <f t="shared" si="15"/>
        <v xml:space="preserve"> </v>
      </c>
      <c r="O20" s="74" t="str">
        <f t="shared" si="15"/>
        <v xml:space="preserve"> </v>
      </c>
      <c r="P20" s="74" t="str">
        <f t="shared" si="15"/>
        <v xml:space="preserve"> </v>
      </c>
      <c r="Q20" s="74" t="str">
        <f t="shared" si="15"/>
        <v xml:space="preserve"> </v>
      </c>
      <c r="R20" s="74" t="str">
        <f t="shared" si="15"/>
        <v xml:space="preserve"> </v>
      </c>
      <c r="S20" s="74" t="str">
        <f t="shared" si="15"/>
        <v xml:space="preserve"> </v>
      </c>
      <c r="T20" s="74" t="str">
        <f t="shared" si="15"/>
        <v xml:space="preserve"> </v>
      </c>
      <c r="U20" s="74" t="str">
        <f t="shared" si="15"/>
        <v xml:space="preserve"> </v>
      </c>
      <c r="V20" s="74" t="str">
        <f t="shared" si="15"/>
        <v xml:space="preserve"> </v>
      </c>
      <c r="W20" s="74" t="str">
        <f t="shared" si="15"/>
        <v xml:space="preserve"> </v>
      </c>
      <c r="X20" s="74" t="str">
        <f t="shared" si="15"/>
        <v xml:space="preserve"> </v>
      </c>
      <c r="Y20" s="74" t="str">
        <f t="shared" si="15"/>
        <v xml:space="preserve"> </v>
      </c>
      <c r="Z20" s="74" t="str">
        <f t="shared" si="15"/>
        <v xml:space="preserve"> </v>
      </c>
      <c r="AA20" s="74" t="str">
        <f t="shared" si="15"/>
        <v xml:space="preserve"> </v>
      </c>
      <c r="AB20" s="74" t="str">
        <f t="shared" si="15"/>
        <v xml:space="preserve"> </v>
      </c>
      <c r="AC20" s="74" t="str">
        <f t="shared" si="15"/>
        <v xml:space="preserve"> </v>
      </c>
      <c r="AD20" s="74" t="str">
        <f t="shared" si="15"/>
        <v xml:space="preserve"> </v>
      </c>
      <c r="AE20" s="74" t="str">
        <f t="shared" si="15"/>
        <v xml:space="preserve"> </v>
      </c>
      <c r="AF20" s="74" t="str">
        <f t="shared" si="15"/>
        <v xml:space="preserve"> </v>
      </c>
      <c r="AG20" s="74" t="str">
        <f t="shared" si="15"/>
        <v xml:space="preserve"> </v>
      </c>
      <c r="AH20" s="74" t="str">
        <f t="shared" si="15"/>
        <v xml:space="preserve"> </v>
      </c>
      <c r="AI20" s="74" t="str">
        <f t="shared" si="15"/>
        <v xml:space="preserve"> </v>
      </c>
      <c r="AJ20" s="74" t="str">
        <f t="shared" si="15"/>
        <v xml:space="preserve"> </v>
      </c>
      <c r="AK20" s="74" t="str">
        <f t="shared" si="15"/>
        <v xml:space="preserve"> </v>
      </c>
      <c r="AL20" s="74" t="str">
        <f t="shared" si="15"/>
        <v xml:space="preserve"> </v>
      </c>
      <c r="AM20" s="74" t="str">
        <f t="shared" si="15"/>
        <v xml:space="preserve"> </v>
      </c>
      <c r="AN20" s="74" t="str">
        <f t="shared" si="15"/>
        <v xml:space="preserve"> </v>
      </c>
      <c r="AO20" s="74" t="str">
        <f t="shared" si="15"/>
        <v xml:space="preserve"> </v>
      </c>
      <c r="AP20" s="74" t="str">
        <f t="shared" si="15"/>
        <v xml:space="preserve"> </v>
      </c>
      <c r="AQ20" s="74" t="str">
        <f t="shared" si="15"/>
        <v xml:space="preserve"> </v>
      </c>
      <c r="AR20" s="74" t="str">
        <f t="shared" si="15"/>
        <v xml:space="preserve"> </v>
      </c>
      <c r="AS20" s="74" t="str">
        <f t="shared" si="15"/>
        <v xml:space="preserve"> </v>
      </c>
    </row>
    <row r="21" spans="1:45">
      <c r="A21" s="74" t="str">
        <f>IF(A3-14&gt;0,A2+1,A2)</f>
        <v xml:space="preserve"> </v>
      </c>
      <c r="B21" s="74" t="str">
        <f t="shared" ref="B21:AS21" si="16">IF(B3-14&gt;0,B2+1,B2)</f>
        <v xml:space="preserve"> </v>
      </c>
      <c r="C21" s="74" t="str">
        <f t="shared" si="16"/>
        <v xml:space="preserve"> </v>
      </c>
      <c r="D21" s="74" t="str">
        <f t="shared" si="16"/>
        <v xml:space="preserve"> </v>
      </c>
      <c r="E21" s="74" t="str">
        <f t="shared" si="16"/>
        <v xml:space="preserve"> </v>
      </c>
      <c r="F21" s="74" t="str">
        <f t="shared" si="16"/>
        <v xml:space="preserve"> </v>
      </c>
      <c r="G21" s="74" t="str">
        <f t="shared" si="16"/>
        <v xml:space="preserve"> </v>
      </c>
      <c r="H21" s="74" t="str">
        <f t="shared" si="16"/>
        <v xml:space="preserve"> </v>
      </c>
      <c r="I21" s="74" t="str">
        <f t="shared" si="16"/>
        <v xml:space="preserve"> </v>
      </c>
      <c r="J21" s="74" t="str">
        <f t="shared" si="16"/>
        <v xml:space="preserve"> </v>
      </c>
      <c r="K21" s="74" t="str">
        <f t="shared" si="16"/>
        <v xml:space="preserve"> </v>
      </c>
      <c r="L21" s="74" t="str">
        <f t="shared" si="16"/>
        <v xml:space="preserve"> </v>
      </c>
      <c r="M21" s="74" t="str">
        <f t="shared" si="16"/>
        <v xml:space="preserve"> </v>
      </c>
      <c r="N21" s="74" t="str">
        <f t="shared" si="16"/>
        <v xml:space="preserve"> </v>
      </c>
      <c r="O21" s="74" t="str">
        <f t="shared" si="16"/>
        <v xml:space="preserve"> </v>
      </c>
      <c r="P21" s="74" t="str">
        <f t="shared" si="16"/>
        <v xml:space="preserve"> </v>
      </c>
      <c r="Q21" s="74" t="str">
        <f t="shared" si="16"/>
        <v xml:space="preserve"> </v>
      </c>
      <c r="R21" s="74" t="str">
        <f t="shared" si="16"/>
        <v xml:space="preserve"> </v>
      </c>
      <c r="S21" s="74" t="str">
        <f t="shared" si="16"/>
        <v xml:space="preserve"> </v>
      </c>
      <c r="T21" s="74" t="str">
        <f t="shared" si="16"/>
        <v xml:space="preserve"> </v>
      </c>
      <c r="U21" s="74" t="str">
        <f t="shared" si="16"/>
        <v xml:space="preserve"> </v>
      </c>
      <c r="V21" s="74" t="str">
        <f t="shared" si="16"/>
        <v xml:space="preserve"> </v>
      </c>
      <c r="W21" s="74" t="str">
        <f t="shared" si="16"/>
        <v xml:space="preserve"> </v>
      </c>
      <c r="X21" s="74" t="str">
        <f t="shared" si="16"/>
        <v xml:space="preserve"> </v>
      </c>
      <c r="Y21" s="74" t="str">
        <f t="shared" si="16"/>
        <v xml:space="preserve"> </v>
      </c>
      <c r="Z21" s="74" t="str">
        <f t="shared" si="16"/>
        <v xml:space="preserve"> </v>
      </c>
      <c r="AA21" s="74" t="str">
        <f t="shared" si="16"/>
        <v xml:space="preserve"> </v>
      </c>
      <c r="AB21" s="74" t="str">
        <f t="shared" si="16"/>
        <v xml:space="preserve"> </v>
      </c>
      <c r="AC21" s="74" t="str">
        <f t="shared" si="16"/>
        <v xml:space="preserve"> </v>
      </c>
      <c r="AD21" s="74" t="str">
        <f t="shared" si="16"/>
        <v xml:space="preserve"> </v>
      </c>
      <c r="AE21" s="74" t="str">
        <f t="shared" si="16"/>
        <v xml:space="preserve"> </v>
      </c>
      <c r="AF21" s="74" t="str">
        <f t="shared" si="16"/>
        <v xml:space="preserve"> </v>
      </c>
      <c r="AG21" s="74" t="str">
        <f t="shared" si="16"/>
        <v xml:space="preserve"> </v>
      </c>
      <c r="AH21" s="74" t="str">
        <f t="shared" si="16"/>
        <v xml:space="preserve"> </v>
      </c>
      <c r="AI21" s="74" t="str">
        <f t="shared" si="16"/>
        <v xml:space="preserve"> </v>
      </c>
      <c r="AJ21" s="74" t="str">
        <f t="shared" si="16"/>
        <v xml:space="preserve"> </v>
      </c>
      <c r="AK21" s="74" t="str">
        <f t="shared" si="16"/>
        <v xml:space="preserve"> </v>
      </c>
      <c r="AL21" s="74" t="str">
        <f t="shared" si="16"/>
        <v xml:space="preserve"> </v>
      </c>
      <c r="AM21" s="74" t="str">
        <f t="shared" si="16"/>
        <v xml:space="preserve"> </v>
      </c>
      <c r="AN21" s="74" t="str">
        <f t="shared" si="16"/>
        <v xml:space="preserve"> </v>
      </c>
      <c r="AO21" s="74" t="str">
        <f t="shared" si="16"/>
        <v xml:space="preserve"> </v>
      </c>
      <c r="AP21" s="74" t="str">
        <f t="shared" si="16"/>
        <v xml:space="preserve"> </v>
      </c>
      <c r="AQ21" s="74" t="str">
        <f t="shared" si="16"/>
        <v xml:space="preserve"> </v>
      </c>
      <c r="AR21" s="74" t="str">
        <f t="shared" si="16"/>
        <v xml:space="preserve"> </v>
      </c>
      <c r="AS21" s="74" t="str">
        <f t="shared" si="16"/>
        <v xml:space="preserve"> </v>
      </c>
    </row>
    <row r="22" spans="1:45">
      <c r="A22" s="74" t="str">
        <f>IF(A3-15&gt;0,A2+1,A2)</f>
        <v xml:space="preserve"> </v>
      </c>
      <c r="B22" s="74" t="str">
        <f t="shared" ref="B22:AS22" si="17">IF(B3-15&gt;0,B2+1,B2)</f>
        <v xml:space="preserve"> </v>
      </c>
      <c r="C22" s="74" t="str">
        <f t="shared" si="17"/>
        <v xml:space="preserve"> </v>
      </c>
      <c r="D22" s="74" t="str">
        <f t="shared" si="17"/>
        <v xml:space="preserve"> </v>
      </c>
      <c r="E22" s="74" t="str">
        <f t="shared" si="17"/>
        <v xml:space="preserve"> </v>
      </c>
      <c r="F22" s="74" t="str">
        <f t="shared" si="17"/>
        <v xml:space="preserve"> </v>
      </c>
      <c r="G22" s="74" t="str">
        <f t="shared" si="17"/>
        <v xml:space="preserve"> </v>
      </c>
      <c r="H22" s="74" t="str">
        <f t="shared" si="17"/>
        <v xml:space="preserve"> </v>
      </c>
      <c r="I22" s="74" t="str">
        <f t="shared" si="17"/>
        <v xml:space="preserve"> </v>
      </c>
      <c r="J22" s="74" t="str">
        <f t="shared" si="17"/>
        <v xml:space="preserve"> </v>
      </c>
      <c r="K22" s="74" t="str">
        <f t="shared" si="17"/>
        <v xml:space="preserve"> </v>
      </c>
      <c r="L22" s="74" t="str">
        <f t="shared" si="17"/>
        <v xml:space="preserve"> </v>
      </c>
      <c r="M22" s="74" t="str">
        <f t="shared" si="17"/>
        <v xml:space="preserve"> </v>
      </c>
      <c r="N22" s="74" t="str">
        <f t="shared" si="17"/>
        <v xml:space="preserve"> </v>
      </c>
      <c r="O22" s="74" t="str">
        <f t="shared" si="17"/>
        <v xml:space="preserve"> </v>
      </c>
      <c r="P22" s="74" t="str">
        <f t="shared" si="17"/>
        <v xml:space="preserve"> </v>
      </c>
      <c r="Q22" s="74" t="str">
        <f t="shared" si="17"/>
        <v xml:space="preserve"> </v>
      </c>
      <c r="R22" s="74" t="str">
        <f t="shared" si="17"/>
        <v xml:space="preserve"> </v>
      </c>
      <c r="S22" s="74" t="str">
        <f t="shared" si="17"/>
        <v xml:space="preserve"> </v>
      </c>
      <c r="T22" s="74" t="str">
        <f t="shared" si="17"/>
        <v xml:space="preserve"> </v>
      </c>
      <c r="U22" s="74" t="str">
        <f t="shared" si="17"/>
        <v xml:space="preserve"> </v>
      </c>
      <c r="V22" s="74" t="str">
        <f t="shared" si="17"/>
        <v xml:space="preserve"> </v>
      </c>
      <c r="W22" s="74" t="str">
        <f t="shared" si="17"/>
        <v xml:space="preserve"> </v>
      </c>
      <c r="X22" s="74" t="str">
        <f t="shared" si="17"/>
        <v xml:space="preserve"> </v>
      </c>
      <c r="Y22" s="74" t="str">
        <f t="shared" si="17"/>
        <v xml:space="preserve"> </v>
      </c>
      <c r="Z22" s="74" t="str">
        <f t="shared" si="17"/>
        <v xml:space="preserve"> </v>
      </c>
      <c r="AA22" s="74" t="str">
        <f t="shared" si="17"/>
        <v xml:space="preserve"> </v>
      </c>
      <c r="AB22" s="74" t="str">
        <f t="shared" si="17"/>
        <v xml:space="preserve"> </v>
      </c>
      <c r="AC22" s="74" t="str">
        <f t="shared" si="17"/>
        <v xml:space="preserve"> </v>
      </c>
      <c r="AD22" s="74" t="str">
        <f t="shared" si="17"/>
        <v xml:space="preserve"> </v>
      </c>
      <c r="AE22" s="74" t="str">
        <f t="shared" si="17"/>
        <v xml:space="preserve"> </v>
      </c>
      <c r="AF22" s="74" t="str">
        <f t="shared" si="17"/>
        <v xml:space="preserve"> </v>
      </c>
      <c r="AG22" s="74" t="str">
        <f t="shared" si="17"/>
        <v xml:space="preserve"> </v>
      </c>
      <c r="AH22" s="74" t="str">
        <f t="shared" si="17"/>
        <v xml:space="preserve"> </v>
      </c>
      <c r="AI22" s="74" t="str">
        <f t="shared" si="17"/>
        <v xml:space="preserve"> </v>
      </c>
      <c r="AJ22" s="74" t="str">
        <f t="shared" si="17"/>
        <v xml:space="preserve"> </v>
      </c>
      <c r="AK22" s="74" t="str">
        <f t="shared" si="17"/>
        <v xml:space="preserve"> </v>
      </c>
      <c r="AL22" s="74" t="str">
        <f t="shared" si="17"/>
        <v xml:space="preserve"> </v>
      </c>
      <c r="AM22" s="74" t="str">
        <f t="shared" si="17"/>
        <v xml:space="preserve"> </v>
      </c>
      <c r="AN22" s="74" t="str">
        <f t="shared" si="17"/>
        <v xml:space="preserve"> </v>
      </c>
      <c r="AO22" s="74" t="str">
        <f t="shared" si="17"/>
        <v xml:space="preserve"> </v>
      </c>
      <c r="AP22" s="74" t="str">
        <f t="shared" si="17"/>
        <v xml:space="preserve"> </v>
      </c>
      <c r="AQ22" s="74" t="str">
        <f t="shared" si="17"/>
        <v xml:space="preserve"> </v>
      </c>
      <c r="AR22" s="74" t="str">
        <f t="shared" si="17"/>
        <v xml:space="preserve"> </v>
      </c>
      <c r="AS22" s="74" t="str">
        <f t="shared" si="17"/>
        <v xml:space="preserve"> </v>
      </c>
    </row>
    <row r="23" spans="1:45">
      <c r="A23" s="74" t="str">
        <f>IF(A3-16&gt;0,A2+1,A2)</f>
        <v xml:space="preserve"> </v>
      </c>
      <c r="B23" s="74" t="str">
        <f t="shared" ref="B23:AS23" si="18">IF(B3-16&gt;0,B2+1,B2)</f>
        <v xml:space="preserve"> </v>
      </c>
      <c r="C23" s="74" t="str">
        <f t="shared" si="18"/>
        <v xml:space="preserve"> </v>
      </c>
      <c r="D23" s="74" t="str">
        <f t="shared" si="18"/>
        <v xml:space="preserve"> </v>
      </c>
      <c r="E23" s="74" t="str">
        <f t="shared" si="18"/>
        <v xml:space="preserve"> </v>
      </c>
      <c r="F23" s="74" t="str">
        <f t="shared" si="18"/>
        <v xml:space="preserve"> </v>
      </c>
      <c r="G23" s="74" t="str">
        <f t="shared" si="18"/>
        <v xml:space="preserve"> </v>
      </c>
      <c r="H23" s="74" t="str">
        <f t="shared" si="18"/>
        <v xml:space="preserve"> </v>
      </c>
      <c r="I23" s="74" t="str">
        <f t="shared" si="18"/>
        <v xml:space="preserve"> </v>
      </c>
      <c r="J23" s="74" t="str">
        <f t="shared" si="18"/>
        <v xml:space="preserve"> </v>
      </c>
      <c r="K23" s="74" t="str">
        <f t="shared" si="18"/>
        <v xml:space="preserve"> </v>
      </c>
      <c r="L23" s="74" t="str">
        <f t="shared" si="18"/>
        <v xml:space="preserve"> </v>
      </c>
      <c r="M23" s="74" t="str">
        <f t="shared" si="18"/>
        <v xml:space="preserve"> </v>
      </c>
      <c r="N23" s="74" t="str">
        <f t="shared" si="18"/>
        <v xml:space="preserve"> </v>
      </c>
      <c r="O23" s="74" t="str">
        <f t="shared" si="18"/>
        <v xml:space="preserve"> </v>
      </c>
      <c r="P23" s="74" t="str">
        <f t="shared" si="18"/>
        <v xml:space="preserve"> </v>
      </c>
      <c r="Q23" s="74" t="str">
        <f t="shared" si="18"/>
        <v xml:space="preserve"> </v>
      </c>
      <c r="R23" s="74" t="str">
        <f t="shared" si="18"/>
        <v xml:space="preserve"> </v>
      </c>
      <c r="S23" s="74" t="str">
        <f t="shared" si="18"/>
        <v xml:space="preserve"> </v>
      </c>
      <c r="T23" s="74" t="str">
        <f t="shared" si="18"/>
        <v xml:space="preserve"> </v>
      </c>
      <c r="U23" s="74" t="str">
        <f t="shared" si="18"/>
        <v xml:space="preserve"> </v>
      </c>
      <c r="V23" s="74" t="str">
        <f t="shared" si="18"/>
        <v xml:space="preserve"> </v>
      </c>
      <c r="W23" s="74" t="str">
        <f t="shared" si="18"/>
        <v xml:space="preserve"> </v>
      </c>
      <c r="X23" s="74" t="str">
        <f t="shared" si="18"/>
        <v xml:space="preserve"> </v>
      </c>
      <c r="Y23" s="74" t="str">
        <f t="shared" si="18"/>
        <v xml:space="preserve"> </v>
      </c>
      <c r="Z23" s="74" t="str">
        <f t="shared" si="18"/>
        <v xml:space="preserve"> </v>
      </c>
      <c r="AA23" s="74" t="str">
        <f t="shared" si="18"/>
        <v xml:space="preserve"> </v>
      </c>
      <c r="AB23" s="74" t="str">
        <f t="shared" si="18"/>
        <v xml:space="preserve"> </v>
      </c>
      <c r="AC23" s="74" t="str">
        <f t="shared" si="18"/>
        <v xml:space="preserve"> </v>
      </c>
      <c r="AD23" s="74" t="str">
        <f t="shared" si="18"/>
        <v xml:space="preserve"> </v>
      </c>
      <c r="AE23" s="74" t="str">
        <f t="shared" si="18"/>
        <v xml:space="preserve"> </v>
      </c>
      <c r="AF23" s="74" t="str">
        <f t="shared" si="18"/>
        <v xml:space="preserve"> </v>
      </c>
      <c r="AG23" s="74" t="str">
        <f t="shared" si="18"/>
        <v xml:space="preserve"> </v>
      </c>
      <c r="AH23" s="74" t="str">
        <f t="shared" si="18"/>
        <v xml:space="preserve"> </v>
      </c>
      <c r="AI23" s="74" t="str">
        <f t="shared" si="18"/>
        <v xml:space="preserve"> </v>
      </c>
      <c r="AJ23" s="74" t="str">
        <f t="shared" si="18"/>
        <v xml:space="preserve"> </v>
      </c>
      <c r="AK23" s="74" t="str">
        <f t="shared" si="18"/>
        <v xml:space="preserve"> </v>
      </c>
      <c r="AL23" s="74" t="str">
        <f t="shared" si="18"/>
        <v xml:space="preserve"> </v>
      </c>
      <c r="AM23" s="74" t="str">
        <f t="shared" si="18"/>
        <v xml:space="preserve"> </v>
      </c>
      <c r="AN23" s="74" t="str">
        <f t="shared" si="18"/>
        <v xml:space="preserve"> </v>
      </c>
      <c r="AO23" s="74" t="str">
        <f t="shared" si="18"/>
        <v xml:space="preserve"> </v>
      </c>
      <c r="AP23" s="74" t="str">
        <f t="shared" si="18"/>
        <v xml:space="preserve"> </v>
      </c>
      <c r="AQ23" s="74" t="str">
        <f t="shared" si="18"/>
        <v xml:space="preserve"> </v>
      </c>
      <c r="AR23" s="74" t="str">
        <f t="shared" si="18"/>
        <v xml:space="preserve"> </v>
      </c>
      <c r="AS23" s="74" t="str">
        <f t="shared" si="18"/>
        <v xml:space="preserve"> </v>
      </c>
    </row>
    <row r="24" spans="1:45">
      <c r="A24" s="74" t="str">
        <f>IF(A3-5&gt;0,A2+1,A2)</f>
        <v xml:space="preserve"> </v>
      </c>
      <c r="B24" s="74" t="str">
        <f t="shared" ref="B24:AS24" si="19">IF(B3-5&gt;0,B2+1,B2)</f>
        <v xml:space="preserve"> </v>
      </c>
      <c r="C24" s="74" t="str">
        <f t="shared" si="19"/>
        <v xml:space="preserve"> </v>
      </c>
      <c r="D24" s="74" t="str">
        <f t="shared" si="19"/>
        <v xml:space="preserve"> </v>
      </c>
      <c r="E24" s="74" t="str">
        <f t="shared" si="19"/>
        <v xml:space="preserve"> </v>
      </c>
      <c r="F24" s="74" t="str">
        <f t="shared" si="19"/>
        <v xml:space="preserve"> </v>
      </c>
      <c r="G24" s="74" t="str">
        <f t="shared" si="19"/>
        <v xml:space="preserve"> </v>
      </c>
      <c r="H24" s="74" t="str">
        <f t="shared" si="19"/>
        <v xml:space="preserve"> </v>
      </c>
      <c r="I24" s="74" t="str">
        <f t="shared" si="19"/>
        <v xml:space="preserve"> </v>
      </c>
      <c r="J24" s="74" t="str">
        <f t="shared" si="19"/>
        <v xml:space="preserve"> </v>
      </c>
      <c r="K24" s="74" t="str">
        <f t="shared" si="19"/>
        <v xml:space="preserve"> </v>
      </c>
      <c r="L24" s="74" t="str">
        <f t="shared" si="19"/>
        <v xml:space="preserve"> </v>
      </c>
      <c r="M24" s="74" t="str">
        <f t="shared" si="19"/>
        <v xml:space="preserve"> </v>
      </c>
      <c r="N24" s="74" t="str">
        <f t="shared" si="19"/>
        <v xml:space="preserve"> </v>
      </c>
      <c r="O24" s="74" t="str">
        <f t="shared" si="19"/>
        <v xml:space="preserve"> </v>
      </c>
      <c r="P24" s="74" t="str">
        <f t="shared" si="19"/>
        <v xml:space="preserve"> </v>
      </c>
      <c r="Q24" s="74" t="str">
        <f t="shared" si="19"/>
        <v xml:space="preserve"> </v>
      </c>
      <c r="R24" s="74" t="str">
        <f t="shared" si="19"/>
        <v xml:space="preserve"> </v>
      </c>
      <c r="S24" s="74" t="str">
        <f t="shared" si="19"/>
        <v xml:space="preserve"> </v>
      </c>
      <c r="T24" s="74" t="str">
        <f t="shared" si="19"/>
        <v xml:space="preserve"> </v>
      </c>
      <c r="U24" s="74" t="str">
        <f t="shared" si="19"/>
        <v xml:space="preserve"> </v>
      </c>
      <c r="V24" s="74" t="str">
        <f t="shared" si="19"/>
        <v xml:space="preserve"> </v>
      </c>
      <c r="W24" s="74" t="str">
        <f t="shared" si="19"/>
        <v xml:space="preserve"> </v>
      </c>
      <c r="X24" s="74" t="str">
        <f t="shared" si="19"/>
        <v xml:space="preserve"> </v>
      </c>
      <c r="Y24" s="74" t="str">
        <f t="shared" si="19"/>
        <v xml:space="preserve"> </v>
      </c>
      <c r="Z24" s="74" t="str">
        <f t="shared" si="19"/>
        <v xml:space="preserve"> </v>
      </c>
      <c r="AA24" s="74" t="str">
        <f t="shared" si="19"/>
        <v xml:space="preserve"> </v>
      </c>
      <c r="AB24" s="74" t="str">
        <f t="shared" si="19"/>
        <v xml:space="preserve"> </v>
      </c>
      <c r="AC24" s="74" t="str">
        <f t="shared" si="19"/>
        <v xml:space="preserve"> </v>
      </c>
      <c r="AD24" s="74" t="str">
        <f t="shared" si="19"/>
        <v xml:space="preserve"> </v>
      </c>
      <c r="AE24" s="74" t="str">
        <f t="shared" si="19"/>
        <v xml:space="preserve"> </v>
      </c>
      <c r="AF24" s="74" t="str">
        <f t="shared" si="19"/>
        <v xml:space="preserve"> </v>
      </c>
      <c r="AG24" s="74" t="str">
        <f t="shared" si="19"/>
        <v xml:space="preserve"> </v>
      </c>
      <c r="AH24" s="74" t="str">
        <f t="shared" si="19"/>
        <v xml:space="preserve"> </v>
      </c>
      <c r="AI24" s="74" t="str">
        <f t="shared" si="19"/>
        <v xml:space="preserve"> </v>
      </c>
      <c r="AJ24" s="74" t="str">
        <f t="shared" si="19"/>
        <v xml:space="preserve"> </v>
      </c>
      <c r="AK24" s="74" t="str">
        <f t="shared" si="19"/>
        <v xml:space="preserve"> </v>
      </c>
      <c r="AL24" s="74" t="str">
        <f t="shared" si="19"/>
        <v xml:space="preserve"> </v>
      </c>
      <c r="AM24" s="74" t="str">
        <f t="shared" si="19"/>
        <v xml:space="preserve"> </v>
      </c>
      <c r="AN24" s="74" t="str">
        <f t="shared" si="19"/>
        <v xml:space="preserve"> </v>
      </c>
      <c r="AO24" s="74" t="str">
        <f t="shared" si="19"/>
        <v xml:space="preserve"> </v>
      </c>
      <c r="AP24" s="74" t="str">
        <f t="shared" si="19"/>
        <v xml:space="preserve"> </v>
      </c>
      <c r="AQ24" s="74" t="str">
        <f t="shared" si="19"/>
        <v xml:space="preserve"> </v>
      </c>
      <c r="AR24" s="74" t="str">
        <f t="shared" si="19"/>
        <v xml:space="preserve"> </v>
      </c>
      <c r="AS24" s="74" t="str">
        <f t="shared" si="19"/>
        <v xml:space="preserve"> </v>
      </c>
    </row>
    <row r="25" spans="1:45">
      <c r="A25" s="74" t="str">
        <f>IF(A3-18&gt;0,A2+1,A2)</f>
        <v xml:space="preserve"> </v>
      </c>
      <c r="B25" s="74" t="str">
        <f t="shared" ref="B25:AS25" si="20">IF(B3-18&gt;0,B2+1,B2)</f>
        <v xml:space="preserve"> </v>
      </c>
      <c r="C25" s="74" t="str">
        <f t="shared" si="20"/>
        <v xml:space="preserve"> </v>
      </c>
      <c r="D25" s="74" t="str">
        <f t="shared" si="20"/>
        <v xml:space="preserve"> </v>
      </c>
      <c r="E25" s="74" t="str">
        <f t="shared" si="20"/>
        <v xml:space="preserve"> </v>
      </c>
      <c r="F25" s="74" t="str">
        <f t="shared" si="20"/>
        <v xml:space="preserve"> </v>
      </c>
      <c r="G25" s="74" t="str">
        <f t="shared" si="20"/>
        <v xml:space="preserve"> </v>
      </c>
      <c r="H25" s="74" t="str">
        <f t="shared" si="20"/>
        <v xml:space="preserve"> </v>
      </c>
      <c r="I25" s="74" t="str">
        <f t="shared" si="20"/>
        <v xml:space="preserve"> </v>
      </c>
      <c r="J25" s="74" t="str">
        <f t="shared" si="20"/>
        <v xml:space="preserve"> </v>
      </c>
      <c r="K25" s="74" t="str">
        <f t="shared" si="20"/>
        <v xml:space="preserve"> </v>
      </c>
      <c r="L25" s="74" t="str">
        <f t="shared" si="20"/>
        <v xml:space="preserve"> </v>
      </c>
      <c r="M25" s="74" t="str">
        <f t="shared" si="20"/>
        <v xml:space="preserve"> </v>
      </c>
      <c r="N25" s="74" t="str">
        <f t="shared" si="20"/>
        <v xml:space="preserve"> </v>
      </c>
      <c r="O25" s="74" t="str">
        <f t="shared" si="20"/>
        <v xml:space="preserve"> </v>
      </c>
      <c r="P25" s="74" t="str">
        <f t="shared" si="20"/>
        <v xml:space="preserve"> </v>
      </c>
      <c r="Q25" s="74" t="str">
        <f t="shared" si="20"/>
        <v xml:space="preserve"> </v>
      </c>
      <c r="R25" s="74" t="str">
        <f t="shared" si="20"/>
        <v xml:space="preserve"> </v>
      </c>
      <c r="S25" s="74" t="str">
        <f t="shared" si="20"/>
        <v xml:space="preserve"> </v>
      </c>
      <c r="T25" s="74" t="str">
        <f t="shared" si="20"/>
        <v xml:space="preserve"> </v>
      </c>
      <c r="U25" s="74" t="str">
        <f t="shared" si="20"/>
        <v xml:space="preserve"> </v>
      </c>
      <c r="V25" s="74" t="str">
        <f t="shared" si="20"/>
        <v xml:space="preserve"> </v>
      </c>
      <c r="W25" s="74" t="str">
        <f t="shared" si="20"/>
        <v xml:space="preserve"> </v>
      </c>
      <c r="X25" s="74" t="str">
        <f t="shared" si="20"/>
        <v xml:space="preserve"> </v>
      </c>
      <c r="Y25" s="74" t="str">
        <f t="shared" si="20"/>
        <v xml:space="preserve"> </v>
      </c>
      <c r="Z25" s="74" t="str">
        <f t="shared" si="20"/>
        <v xml:space="preserve"> </v>
      </c>
      <c r="AA25" s="74" t="str">
        <f t="shared" si="20"/>
        <v xml:space="preserve"> </v>
      </c>
      <c r="AB25" s="74" t="str">
        <f t="shared" si="20"/>
        <v xml:space="preserve"> </v>
      </c>
      <c r="AC25" s="74" t="str">
        <f t="shared" si="20"/>
        <v xml:space="preserve"> </v>
      </c>
      <c r="AD25" s="74" t="str">
        <f t="shared" si="20"/>
        <v xml:space="preserve"> </v>
      </c>
      <c r="AE25" s="74" t="str">
        <f t="shared" si="20"/>
        <v xml:space="preserve"> </v>
      </c>
      <c r="AF25" s="74" t="str">
        <f t="shared" si="20"/>
        <v xml:space="preserve"> </v>
      </c>
      <c r="AG25" s="74" t="str">
        <f t="shared" si="20"/>
        <v xml:space="preserve"> </v>
      </c>
      <c r="AH25" s="74" t="str">
        <f t="shared" si="20"/>
        <v xml:space="preserve"> </v>
      </c>
      <c r="AI25" s="74" t="str">
        <f t="shared" si="20"/>
        <v xml:space="preserve"> </v>
      </c>
      <c r="AJ25" s="74" t="str">
        <f t="shared" si="20"/>
        <v xml:space="preserve"> </v>
      </c>
      <c r="AK25" s="74" t="str">
        <f t="shared" si="20"/>
        <v xml:space="preserve"> </v>
      </c>
      <c r="AL25" s="74" t="str">
        <f t="shared" si="20"/>
        <v xml:space="preserve"> </v>
      </c>
      <c r="AM25" s="74" t="str">
        <f t="shared" si="20"/>
        <v xml:space="preserve"> </v>
      </c>
      <c r="AN25" s="74" t="str">
        <f t="shared" si="20"/>
        <v xml:space="preserve"> </v>
      </c>
      <c r="AO25" s="74" t="str">
        <f t="shared" si="20"/>
        <v xml:space="preserve"> </v>
      </c>
      <c r="AP25" s="74" t="str">
        <f t="shared" si="20"/>
        <v xml:space="preserve"> </v>
      </c>
      <c r="AQ25" s="74" t="str">
        <f t="shared" si="20"/>
        <v xml:space="preserve"> </v>
      </c>
      <c r="AR25" s="74" t="str">
        <f t="shared" si="20"/>
        <v xml:space="preserve"> </v>
      </c>
      <c r="AS25" s="74" t="str">
        <f t="shared" si="20"/>
        <v xml:space="preserve"> </v>
      </c>
    </row>
    <row r="26" spans="1:45">
      <c r="A26" s="74" t="str">
        <f>IF(A3-11&gt;0,A2+1,A2)</f>
        <v xml:space="preserve"> </v>
      </c>
      <c r="B26" s="74" t="str">
        <f t="shared" ref="B26:AS26" si="21">IF(B3-11&gt;0,B2+1,B2)</f>
        <v xml:space="preserve"> </v>
      </c>
      <c r="C26" s="74" t="str">
        <f t="shared" si="21"/>
        <v xml:space="preserve"> </v>
      </c>
      <c r="D26" s="74" t="str">
        <f t="shared" si="21"/>
        <v xml:space="preserve"> </v>
      </c>
      <c r="E26" s="74" t="str">
        <f t="shared" si="21"/>
        <v xml:space="preserve"> </v>
      </c>
      <c r="F26" s="74" t="str">
        <f t="shared" si="21"/>
        <v xml:space="preserve"> </v>
      </c>
      <c r="G26" s="74" t="str">
        <f t="shared" si="21"/>
        <v xml:space="preserve"> </v>
      </c>
      <c r="H26" s="74" t="str">
        <f t="shared" si="21"/>
        <v xml:space="preserve"> </v>
      </c>
      <c r="I26" s="74" t="str">
        <f t="shared" si="21"/>
        <v xml:space="preserve"> </v>
      </c>
      <c r="J26" s="74" t="str">
        <f t="shared" si="21"/>
        <v xml:space="preserve"> </v>
      </c>
      <c r="K26" s="74" t="str">
        <f t="shared" si="21"/>
        <v xml:space="preserve"> </v>
      </c>
      <c r="L26" s="74" t="str">
        <f t="shared" si="21"/>
        <v xml:space="preserve"> </v>
      </c>
      <c r="M26" s="74" t="str">
        <f t="shared" si="21"/>
        <v xml:space="preserve"> </v>
      </c>
      <c r="N26" s="74" t="str">
        <f t="shared" si="21"/>
        <v xml:space="preserve"> </v>
      </c>
      <c r="O26" s="74" t="str">
        <f t="shared" si="21"/>
        <v xml:space="preserve"> </v>
      </c>
      <c r="P26" s="74" t="str">
        <f t="shared" si="21"/>
        <v xml:space="preserve"> </v>
      </c>
      <c r="Q26" s="74" t="str">
        <f t="shared" si="21"/>
        <v xml:space="preserve"> </v>
      </c>
      <c r="R26" s="74" t="str">
        <f t="shared" si="21"/>
        <v xml:space="preserve"> </v>
      </c>
      <c r="S26" s="74" t="str">
        <f t="shared" si="21"/>
        <v xml:space="preserve"> </v>
      </c>
      <c r="T26" s="74" t="str">
        <f t="shared" si="21"/>
        <v xml:space="preserve"> </v>
      </c>
      <c r="U26" s="74" t="str">
        <f t="shared" si="21"/>
        <v xml:space="preserve"> </v>
      </c>
      <c r="V26" s="74" t="str">
        <f t="shared" si="21"/>
        <v xml:space="preserve"> </v>
      </c>
      <c r="W26" s="74" t="str">
        <f t="shared" si="21"/>
        <v xml:space="preserve"> </v>
      </c>
      <c r="X26" s="74" t="str">
        <f t="shared" si="21"/>
        <v xml:space="preserve"> </v>
      </c>
      <c r="Y26" s="74" t="str">
        <f t="shared" si="21"/>
        <v xml:space="preserve"> </v>
      </c>
      <c r="Z26" s="74" t="str">
        <f t="shared" si="21"/>
        <v xml:space="preserve"> </v>
      </c>
      <c r="AA26" s="74" t="str">
        <f t="shared" si="21"/>
        <v xml:space="preserve"> </v>
      </c>
      <c r="AB26" s="74" t="str">
        <f t="shared" si="21"/>
        <v xml:space="preserve"> </v>
      </c>
      <c r="AC26" s="74" t="str">
        <f t="shared" si="21"/>
        <v xml:space="preserve"> </v>
      </c>
      <c r="AD26" s="74" t="str">
        <f t="shared" si="21"/>
        <v xml:space="preserve"> </v>
      </c>
      <c r="AE26" s="74" t="str">
        <f t="shared" si="21"/>
        <v xml:space="preserve"> </v>
      </c>
      <c r="AF26" s="74" t="str">
        <f t="shared" si="21"/>
        <v xml:space="preserve"> </v>
      </c>
      <c r="AG26" s="74" t="str">
        <f t="shared" si="21"/>
        <v xml:space="preserve"> </v>
      </c>
      <c r="AH26" s="74" t="str">
        <f t="shared" si="21"/>
        <v xml:space="preserve"> </v>
      </c>
      <c r="AI26" s="74" t="str">
        <f t="shared" si="21"/>
        <v xml:space="preserve"> </v>
      </c>
      <c r="AJ26" s="74" t="str">
        <f t="shared" si="21"/>
        <v xml:space="preserve"> </v>
      </c>
      <c r="AK26" s="74" t="str">
        <f t="shared" si="21"/>
        <v xml:space="preserve"> </v>
      </c>
      <c r="AL26" s="74" t="str">
        <f t="shared" si="21"/>
        <v xml:space="preserve"> </v>
      </c>
      <c r="AM26" s="74" t="str">
        <f t="shared" si="21"/>
        <v xml:space="preserve"> </v>
      </c>
      <c r="AN26" s="74" t="str">
        <f t="shared" si="21"/>
        <v xml:space="preserve"> </v>
      </c>
      <c r="AO26" s="74" t="str">
        <f t="shared" si="21"/>
        <v xml:space="preserve"> </v>
      </c>
      <c r="AP26" s="74" t="str">
        <f t="shared" si="21"/>
        <v xml:space="preserve"> </v>
      </c>
      <c r="AQ26" s="74" t="str">
        <f t="shared" si="21"/>
        <v xml:space="preserve"> </v>
      </c>
      <c r="AR26" s="74" t="str">
        <f t="shared" si="21"/>
        <v xml:space="preserve"> </v>
      </c>
      <c r="AS26" s="74" t="str">
        <f t="shared" si="21"/>
        <v xml:space="preserve"> </v>
      </c>
    </row>
    <row r="29" spans="1:45">
      <c r="A29" s="74">
        <v>1</v>
      </c>
      <c r="B29" s="74">
        <v>2</v>
      </c>
      <c r="C29" s="74">
        <v>3</v>
      </c>
      <c r="D29" s="74">
        <v>4</v>
      </c>
      <c r="E29" s="74">
        <v>5</v>
      </c>
      <c r="F29" s="74">
        <v>6</v>
      </c>
      <c r="G29" s="74">
        <v>7</v>
      </c>
      <c r="H29" s="74">
        <v>8</v>
      </c>
      <c r="I29" s="74">
        <v>9</v>
      </c>
      <c r="J29" s="74">
        <v>10</v>
      </c>
      <c r="K29" s="74">
        <v>11</v>
      </c>
      <c r="L29" s="74">
        <v>12</v>
      </c>
      <c r="M29" s="74">
        <v>13</v>
      </c>
      <c r="N29" s="74">
        <v>14</v>
      </c>
      <c r="O29" s="74">
        <v>15</v>
      </c>
      <c r="P29" s="74">
        <v>16</v>
      </c>
      <c r="Q29" s="74">
        <v>17</v>
      </c>
      <c r="R29" s="74">
        <v>18</v>
      </c>
      <c r="S29" s="74">
        <v>19</v>
      </c>
      <c r="T29" s="74">
        <v>20</v>
      </c>
      <c r="U29" s="74">
        <v>21</v>
      </c>
      <c r="V29" s="74">
        <v>22</v>
      </c>
      <c r="W29" s="74">
        <v>23</v>
      </c>
      <c r="X29" s="74">
        <v>24</v>
      </c>
      <c r="Y29" s="74">
        <v>25</v>
      </c>
      <c r="Z29" s="74">
        <v>26</v>
      </c>
      <c r="AA29" s="74">
        <v>27</v>
      </c>
      <c r="AB29" s="74">
        <v>28</v>
      </c>
      <c r="AC29" s="74">
        <v>29</v>
      </c>
      <c r="AD29" s="74">
        <v>30</v>
      </c>
      <c r="AE29" s="74">
        <v>31</v>
      </c>
      <c r="AF29" s="74">
        <v>32</v>
      </c>
      <c r="AG29" s="74">
        <v>33</v>
      </c>
      <c r="AH29" s="74">
        <v>34</v>
      </c>
      <c r="AI29" s="74">
        <v>35</v>
      </c>
      <c r="AJ29" s="74">
        <v>36</v>
      </c>
      <c r="AK29" s="74">
        <v>37</v>
      </c>
      <c r="AL29" s="74">
        <v>38</v>
      </c>
      <c r="AM29" s="74">
        <v>39</v>
      </c>
      <c r="AN29" s="74">
        <v>40</v>
      </c>
      <c r="AO29" s="74">
        <v>41</v>
      </c>
      <c r="AP29" s="74">
        <v>42</v>
      </c>
      <c r="AQ29" s="74">
        <v>43</v>
      </c>
      <c r="AR29" s="74">
        <v>44</v>
      </c>
      <c r="AS29" s="74">
        <v>45</v>
      </c>
    </row>
  </sheetData>
  <customSheetViews>
    <customSheetView guid="{AB9EED7C-D70B-4FA1-A3DE-FF4D8F57F83B}" state="hidden">
      <selection sqref="A1:AS1"/>
      <pageMargins left="0.75" right="0.75" top="1" bottom="1" header="0.5" footer="0.5"/>
      <headerFooter alignWithMargins="0"/>
    </customSheetView>
  </customSheetViews>
  <phoneticPr fontId="4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0" enableFormatConditionsCalculation="0">
    <tabColor indexed="18"/>
  </sheetPr>
  <dimension ref="A1:BB50"/>
  <sheetViews>
    <sheetView showGridLines="0" showZeros="0" topLeftCell="A19" workbookViewId="0">
      <selection activeCell="F41" sqref="F41:AY42"/>
    </sheetView>
  </sheetViews>
  <sheetFormatPr defaultColWidth="3.42578125" defaultRowHeight="12.75"/>
  <cols>
    <col min="1" max="4" width="3.42578125" style="16" customWidth="1"/>
    <col min="5" max="5" width="22.28515625" style="16" customWidth="1"/>
    <col min="6" max="52" width="2.85546875" style="16" customWidth="1"/>
    <col min="53" max="16384" width="3.42578125" style="16"/>
  </cols>
  <sheetData>
    <row r="1" spans="1:54" ht="18.75" customHeight="1" thickTop="1" thickBot="1">
      <c r="A1" s="173" t="s">
        <v>11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5"/>
    </row>
    <row r="2" spans="1:54" ht="13.5" thickTop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8"/>
      <c r="AT2" s="18"/>
      <c r="AU2" s="18"/>
      <c r="AV2" s="18"/>
      <c r="AW2" s="18"/>
      <c r="AX2" s="18"/>
      <c r="AY2" s="18"/>
      <c r="AZ2" s="18"/>
      <c r="BA2" s="18"/>
    </row>
    <row r="3" spans="1:54">
      <c r="A3" s="20"/>
      <c r="B3" s="181" t="s">
        <v>71</v>
      </c>
      <c r="C3" s="181"/>
      <c r="D3" s="182" t="str">
        <f>GİRİŞ!$C$3</f>
        <v>2/A</v>
      </c>
      <c r="E3" s="182"/>
      <c r="F3" s="169" t="str">
        <f>GİRİŞ!$H$2</f>
        <v>ŞEHİT ŞUAYİP ÇALIŞKAN İLKOKULU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22"/>
      <c r="Z3" s="22"/>
      <c r="AA3" s="22"/>
      <c r="AB3" s="22"/>
      <c r="AC3" s="22"/>
      <c r="AD3" s="22"/>
      <c r="AE3" s="19"/>
      <c r="AF3" s="19"/>
      <c r="AG3" s="19"/>
      <c r="AH3" s="19"/>
      <c r="AI3" s="19"/>
      <c r="AJ3" s="19"/>
      <c r="AK3" s="19"/>
      <c r="AL3" s="19"/>
      <c r="AM3" s="170" t="s">
        <v>10</v>
      </c>
      <c r="AN3" s="170"/>
      <c r="AO3" s="170"/>
      <c r="AP3" s="170"/>
      <c r="AQ3" s="170" t="str">
        <f>GİRİŞ!$I$3</f>
        <v>MATEMATİK</v>
      </c>
      <c r="AR3" s="170"/>
      <c r="AS3" s="170"/>
      <c r="AT3" s="170"/>
      <c r="AU3" s="170"/>
      <c r="AV3" s="170"/>
      <c r="AW3" s="170"/>
      <c r="AX3" s="170"/>
      <c r="AY3" s="170"/>
      <c r="AZ3" s="170"/>
      <c r="BA3" s="18"/>
    </row>
    <row r="4" spans="1:54">
      <c r="A4" s="176"/>
      <c r="B4" s="176"/>
      <c r="C4" s="18"/>
      <c r="D4" s="18"/>
      <c r="E4" s="18"/>
      <c r="F4" s="177" t="s">
        <v>12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9"/>
    </row>
    <row r="5" spans="1:54">
      <c r="A5" s="18"/>
      <c r="B5" s="18"/>
      <c r="C5" s="18"/>
      <c r="D5" s="18"/>
      <c r="E5" s="18"/>
      <c r="F5" s="216" t="s">
        <v>13</v>
      </c>
      <c r="G5" s="216"/>
      <c r="H5" s="216"/>
      <c r="I5" s="216"/>
      <c r="J5" s="216"/>
      <c r="K5" s="216"/>
      <c r="L5" s="216"/>
      <c r="M5" s="216"/>
      <c r="N5" s="216"/>
      <c r="O5" s="215" t="s">
        <v>14</v>
      </c>
      <c r="P5" s="215"/>
      <c r="Q5" s="215"/>
      <c r="R5" s="215"/>
      <c r="S5" s="215"/>
      <c r="T5" s="215"/>
      <c r="U5" s="215"/>
      <c r="V5" s="215"/>
      <c r="W5" s="215"/>
      <c r="X5" s="215"/>
      <c r="Y5" s="215" t="s">
        <v>15</v>
      </c>
      <c r="Z5" s="215"/>
      <c r="AA5" s="215"/>
      <c r="AB5" s="215"/>
      <c r="AC5" s="215"/>
      <c r="AD5" s="215"/>
      <c r="AE5" s="215"/>
      <c r="AF5" s="215"/>
      <c r="AG5" s="215"/>
      <c r="AH5" s="215"/>
      <c r="AI5" s="215" t="s">
        <v>16</v>
      </c>
      <c r="AJ5" s="215"/>
      <c r="AK5" s="215"/>
      <c r="AL5" s="215"/>
      <c r="AM5" s="215"/>
      <c r="AN5" s="215"/>
      <c r="AO5" s="215"/>
      <c r="AP5" s="215"/>
      <c r="AQ5" s="215"/>
      <c r="AR5" s="215"/>
      <c r="AS5" s="215" t="s">
        <v>17</v>
      </c>
      <c r="AT5" s="215"/>
      <c r="AU5" s="215"/>
      <c r="AV5" s="215"/>
      <c r="AW5" s="215"/>
      <c r="AX5" s="215"/>
      <c r="AY5" s="215"/>
      <c r="AZ5" s="215"/>
      <c r="BA5" s="23"/>
      <c r="BB5" s="24"/>
    </row>
    <row r="6" spans="1:54">
      <c r="A6" s="18"/>
      <c r="B6" s="18"/>
      <c r="C6" s="18"/>
      <c r="D6" s="18"/>
      <c r="E6" s="18"/>
      <c r="F6" s="166" t="s">
        <v>18</v>
      </c>
      <c r="G6" s="166"/>
      <c r="H6" s="166"/>
      <c r="I6" s="166"/>
      <c r="J6" s="166"/>
      <c r="K6" s="166"/>
      <c r="L6" s="166"/>
      <c r="M6" s="166"/>
      <c r="N6" s="166"/>
      <c r="O6" s="218" t="s">
        <v>19</v>
      </c>
      <c r="P6" s="218"/>
      <c r="Q6" s="218"/>
      <c r="R6" s="218"/>
      <c r="S6" s="218"/>
      <c r="T6" s="218"/>
      <c r="U6" s="218"/>
      <c r="V6" s="218"/>
      <c r="W6" s="218"/>
      <c r="X6" s="218"/>
      <c r="Y6" s="166" t="s">
        <v>20</v>
      </c>
      <c r="Z6" s="166"/>
      <c r="AA6" s="166"/>
      <c r="AB6" s="166"/>
      <c r="AC6" s="166"/>
      <c r="AD6" s="166"/>
      <c r="AE6" s="166"/>
      <c r="AF6" s="166"/>
      <c r="AG6" s="166"/>
      <c r="AH6" s="166"/>
      <c r="AI6" s="218" t="s">
        <v>21</v>
      </c>
      <c r="AJ6" s="218"/>
      <c r="AK6" s="218"/>
      <c r="AL6" s="218"/>
      <c r="AM6" s="218"/>
      <c r="AN6" s="218"/>
      <c r="AO6" s="218"/>
      <c r="AP6" s="218"/>
      <c r="AQ6" s="218"/>
      <c r="AR6" s="218"/>
      <c r="AS6" s="166" t="s">
        <v>22</v>
      </c>
      <c r="AT6" s="166"/>
      <c r="AU6" s="166"/>
      <c r="AV6" s="166"/>
      <c r="AW6" s="166"/>
      <c r="AX6" s="166"/>
      <c r="AY6" s="166"/>
      <c r="AZ6" s="166"/>
      <c r="BA6" s="25"/>
      <c r="BB6" s="26"/>
    </row>
    <row r="7" spans="1:54">
      <c r="A7" s="18"/>
      <c r="B7" s="18"/>
      <c r="C7" s="18"/>
      <c r="D7" s="18"/>
      <c r="E7" s="18"/>
      <c r="F7" s="216">
        <v>1</v>
      </c>
      <c r="G7" s="216"/>
      <c r="H7" s="216"/>
      <c r="I7" s="216"/>
      <c r="J7" s="216"/>
      <c r="K7" s="216"/>
      <c r="L7" s="216"/>
      <c r="M7" s="216"/>
      <c r="N7" s="216"/>
      <c r="O7" s="216">
        <v>2</v>
      </c>
      <c r="P7" s="216"/>
      <c r="Q7" s="216"/>
      <c r="R7" s="216"/>
      <c r="S7" s="216"/>
      <c r="T7" s="216"/>
      <c r="U7" s="216"/>
      <c r="V7" s="216"/>
      <c r="W7" s="216"/>
      <c r="X7" s="216"/>
      <c r="Y7" s="216">
        <v>3</v>
      </c>
      <c r="Z7" s="216"/>
      <c r="AA7" s="216"/>
      <c r="AB7" s="216"/>
      <c r="AC7" s="216"/>
      <c r="AD7" s="216"/>
      <c r="AE7" s="216"/>
      <c r="AF7" s="216"/>
      <c r="AG7" s="216"/>
      <c r="AH7" s="216"/>
      <c r="AI7" s="216">
        <v>4</v>
      </c>
      <c r="AJ7" s="216"/>
      <c r="AK7" s="216"/>
      <c r="AL7" s="216"/>
      <c r="AM7" s="216"/>
      <c r="AN7" s="216"/>
      <c r="AO7" s="216"/>
      <c r="AP7" s="216"/>
      <c r="AQ7" s="216"/>
      <c r="AR7" s="216"/>
      <c r="AS7" s="215">
        <v>5</v>
      </c>
      <c r="AT7" s="215"/>
      <c r="AU7" s="215"/>
      <c r="AV7" s="215"/>
      <c r="AW7" s="215"/>
      <c r="AX7" s="215"/>
      <c r="AY7" s="215"/>
      <c r="AZ7" s="215"/>
    </row>
    <row r="8" spans="1:54">
      <c r="A8" s="21"/>
      <c r="B8" s="21"/>
      <c r="C8" s="21"/>
      <c r="D8" s="21"/>
      <c r="E8" s="27"/>
      <c r="F8" s="183" t="s">
        <v>23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5"/>
    </row>
    <row r="9" spans="1:54" ht="12.75" customHeight="1">
      <c r="A9" s="21"/>
      <c r="B9" s="21"/>
      <c r="C9" s="21"/>
      <c r="D9" s="21"/>
      <c r="E9" s="27"/>
      <c r="F9" s="172" t="str">
        <f>GİRİŞ!$C$5</f>
        <v>Abdussamed YÜKSEL</v>
      </c>
      <c r="G9" s="172" t="str">
        <f>GİRİŞ!$C$6</f>
        <v>Durali ÖCAL</v>
      </c>
      <c r="H9" s="172" t="str">
        <f>GİRİŞ!$C$7</f>
        <v>Fırat ŞAHİN</v>
      </c>
      <c r="I9" s="172" t="str">
        <f>GİRİŞ!$C$8</f>
        <v>Havanur ŞAHİN</v>
      </c>
      <c r="J9" s="172" t="str">
        <f>GİRİŞ!$C$9</f>
        <v>Muhammed Eren ŞAHİN</v>
      </c>
      <c r="K9" s="172" t="str">
        <f>GİRİŞ!$C$10</f>
        <v>Nisa Nur ÖCAL</v>
      </c>
      <c r="L9" s="172" t="str">
        <f>GİRİŞ!$C$11</f>
        <v>Rumeysa Nur ŞAHAN</v>
      </c>
      <c r="M9" s="172" t="str">
        <f>GİRİŞ!$C$12</f>
        <v>Şadiye YÜKSEL</v>
      </c>
      <c r="N9" s="172" t="str">
        <f>GİRİŞ!$C$13</f>
        <v>Şuayip BİÇER</v>
      </c>
      <c r="O9" s="172" t="str">
        <f>GİRİŞ!$C$14</f>
        <v>Osman Eren BİÇER</v>
      </c>
      <c r="P9" s="172" t="str">
        <f>GİRİŞ!$C$15</f>
        <v>Songül AKDEMİR</v>
      </c>
      <c r="Q9" s="172">
        <f>GİRİŞ!$C$16</f>
        <v>0</v>
      </c>
      <c r="R9" s="172">
        <f>GİRİŞ!$C$17</f>
        <v>0</v>
      </c>
      <c r="S9" s="172">
        <f>GİRİŞ!$C$18</f>
        <v>0</v>
      </c>
      <c r="T9" s="172">
        <f>GİRİŞ!$C$19</f>
        <v>0</v>
      </c>
      <c r="U9" s="172">
        <f>GİRİŞ!$C$20</f>
        <v>0</v>
      </c>
      <c r="V9" s="172">
        <f>GİRİŞ!$C$21</f>
        <v>0</v>
      </c>
      <c r="W9" s="172">
        <f>GİRİŞ!$C$22</f>
        <v>0</v>
      </c>
      <c r="X9" s="172">
        <f>GİRİŞ!$C$23</f>
        <v>0</v>
      </c>
      <c r="Y9" s="172">
        <f>GİRİŞ!$C$24</f>
        <v>0</v>
      </c>
      <c r="Z9" s="172">
        <f>GİRİŞ!$C$25</f>
        <v>0</v>
      </c>
      <c r="AA9" s="172">
        <f>GİRİŞ!$C$26</f>
        <v>0</v>
      </c>
      <c r="AB9" s="172">
        <f>GİRİŞ!$C$27</f>
        <v>0</v>
      </c>
      <c r="AC9" s="172">
        <f>GİRİŞ!$C$28</f>
        <v>0</v>
      </c>
      <c r="AD9" s="172">
        <f>GİRİŞ!$C$29</f>
        <v>0</v>
      </c>
      <c r="AE9" s="172">
        <f>GİRİŞ!$C$30</f>
        <v>0</v>
      </c>
      <c r="AF9" s="172">
        <f>GİRİŞ!$C$31</f>
        <v>0</v>
      </c>
      <c r="AG9" s="172">
        <f>GİRİŞ!$C$32</f>
        <v>0</v>
      </c>
      <c r="AH9" s="172">
        <f>GİRİŞ!$C$33</f>
        <v>0</v>
      </c>
      <c r="AI9" s="172">
        <f>GİRİŞ!$C$34</f>
        <v>0</v>
      </c>
      <c r="AJ9" s="172">
        <f>GİRİŞ!$C$35</f>
        <v>0</v>
      </c>
      <c r="AK9" s="172">
        <f>GİRİŞ!$C$36</f>
        <v>0</v>
      </c>
      <c r="AL9" s="172">
        <f>GİRİŞ!$C$37</f>
        <v>0</v>
      </c>
      <c r="AM9" s="172">
        <f>GİRİŞ!$C$38</f>
        <v>0</v>
      </c>
      <c r="AN9" s="172">
        <f>GİRİŞ!$C$39</f>
        <v>0</v>
      </c>
      <c r="AO9" s="172">
        <f>GİRİŞ!$C$40</f>
        <v>0</v>
      </c>
      <c r="AP9" s="172">
        <f>GİRİŞ!$C$41</f>
        <v>0</v>
      </c>
      <c r="AQ9" s="172">
        <f>GİRİŞ!$C$42</f>
        <v>0</v>
      </c>
      <c r="AR9" s="172">
        <f>GİRİŞ!$C$43</f>
        <v>0</v>
      </c>
      <c r="AS9" s="172">
        <f>GİRİŞ!$C$44</f>
        <v>0</v>
      </c>
      <c r="AT9" s="172">
        <f>GİRİŞ!$C$45</f>
        <v>0</v>
      </c>
      <c r="AU9" s="172">
        <f>GİRİŞ!$C$46</f>
        <v>0</v>
      </c>
      <c r="AV9" s="172">
        <f>GİRİŞ!$C$47</f>
        <v>0</v>
      </c>
      <c r="AW9" s="172">
        <f>GİRİŞ!$C$48</f>
        <v>0</v>
      </c>
      <c r="AX9" s="172">
        <f>GİRİŞ!$C$49</f>
        <v>0</v>
      </c>
      <c r="AY9" s="172"/>
      <c r="AZ9" s="172"/>
    </row>
    <row r="10" spans="1:54">
      <c r="A10" s="21"/>
      <c r="B10" s="21"/>
      <c r="C10" s="21"/>
      <c r="D10" s="21"/>
      <c r="E10" s="27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</row>
    <row r="11" spans="1:54">
      <c r="A11" s="21"/>
      <c r="B11" s="21"/>
      <c r="C11" s="21"/>
      <c r="D11" s="21"/>
      <c r="E11" s="27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</row>
    <row r="12" spans="1:54">
      <c r="A12" s="21"/>
      <c r="B12" s="21"/>
      <c r="C12" s="21"/>
      <c r="D12" s="21"/>
      <c r="E12" s="27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</row>
    <row r="13" spans="1:54">
      <c r="A13" s="28"/>
      <c r="B13" s="28"/>
      <c r="C13" s="28"/>
      <c r="D13" s="28"/>
      <c r="E13" s="29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</row>
    <row r="14" spans="1:54">
      <c r="A14" s="202" t="s">
        <v>24</v>
      </c>
      <c r="B14" s="203"/>
      <c r="C14" s="203"/>
      <c r="D14" s="203"/>
      <c r="E14" s="204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</row>
    <row r="15" spans="1:54">
      <c r="A15" s="205"/>
      <c r="B15" s="206"/>
      <c r="C15" s="206"/>
      <c r="D15" s="206"/>
      <c r="E15" s="207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</row>
    <row r="16" spans="1:54">
      <c r="A16" s="205"/>
      <c r="B16" s="206"/>
      <c r="C16" s="206"/>
      <c r="D16" s="206"/>
      <c r="E16" s="207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</row>
    <row r="17" spans="1:52">
      <c r="A17" s="205"/>
      <c r="B17" s="206"/>
      <c r="C17" s="206"/>
      <c r="D17" s="206"/>
      <c r="E17" s="207"/>
      <c r="F17" s="171">
        <f>GİRİŞ!$B$5</f>
        <v>1</v>
      </c>
      <c r="G17" s="171">
        <f>GİRİŞ!$B$6</f>
        <v>3</v>
      </c>
      <c r="H17" s="171">
        <f>GİRİŞ!$B$7</f>
        <v>4</v>
      </c>
      <c r="I17" s="171">
        <f>GİRİŞ!$B$8</f>
        <v>5</v>
      </c>
      <c r="J17" s="171">
        <f>GİRİŞ!$B$9</f>
        <v>7</v>
      </c>
      <c r="K17" s="171">
        <f>GİRİŞ!$B$10</f>
        <v>8</v>
      </c>
      <c r="L17" s="171">
        <f>GİRİŞ!$B$11</f>
        <v>10</v>
      </c>
      <c r="M17" s="171">
        <f>GİRİŞ!$B$12</f>
        <v>11</v>
      </c>
      <c r="N17" s="171">
        <f>GİRİŞ!$B$13</f>
        <v>13</v>
      </c>
      <c r="O17" s="171">
        <f>GİRİŞ!$B$14</f>
        <v>31</v>
      </c>
      <c r="P17" s="171">
        <f>GİRİŞ!$B$15</f>
        <v>61</v>
      </c>
      <c r="Q17" s="171">
        <f>GİRİŞ!$B$16</f>
        <v>0</v>
      </c>
      <c r="R17" s="171">
        <f>GİRİŞ!$B$17</f>
        <v>0</v>
      </c>
      <c r="S17" s="171">
        <f>GİRİŞ!$B$18</f>
        <v>0</v>
      </c>
      <c r="T17" s="171">
        <f>GİRİŞ!$B$19</f>
        <v>0</v>
      </c>
      <c r="U17" s="171">
        <f>GİRİŞ!$B$20</f>
        <v>0</v>
      </c>
      <c r="V17" s="171">
        <f>GİRİŞ!$B$21</f>
        <v>0</v>
      </c>
      <c r="W17" s="171">
        <f>GİRİŞ!$B$22</f>
        <v>0</v>
      </c>
      <c r="X17" s="171">
        <f>GİRİŞ!$B$23</f>
        <v>0</v>
      </c>
      <c r="Y17" s="171">
        <f>GİRİŞ!$B$24</f>
        <v>0</v>
      </c>
      <c r="Z17" s="171">
        <f>GİRİŞ!$B$25</f>
        <v>0</v>
      </c>
      <c r="AA17" s="171">
        <f>GİRİŞ!$B$26</f>
        <v>0</v>
      </c>
      <c r="AB17" s="171">
        <f>GİRİŞ!$B$27</f>
        <v>0</v>
      </c>
      <c r="AC17" s="171">
        <f>GİRİŞ!$B$28</f>
        <v>0</v>
      </c>
      <c r="AD17" s="171">
        <f>GİRİŞ!$B$29</f>
        <v>0</v>
      </c>
      <c r="AE17" s="171">
        <f>GİRİŞ!$B$30</f>
        <v>0</v>
      </c>
      <c r="AF17" s="171">
        <f>GİRİŞ!$B$31</f>
        <v>0</v>
      </c>
      <c r="AG17" s="171">
        <f>GİRİŞ!$B$32</f>
        <v>0</v>
      </c>
      <c r="AH17" s="171">
        <f>GİRİŞ!$B$33</f>
        <v>0</v>
      </c>
      <c r="AI17" s="171">
        <f>GİRİŞ!$B$34</f>
        <v>0</v>
      </c>
      <c r="AJ17" s="171">
        <f>GİRİŞ!$B$35</f>
        <v>0</v>
      </c>
      <c r="AK17" s="171">
        <f>GİRİŞ!$B$36</f>
        <v>0</v>
      </c>
      <c r="AL17" s="171">
        <f>GİRİŞ!$B$37</f>
        <v>0</v>
      </c>
      <c r="AM17" s="171">
        <f>GİRİŞ!$B$38</f>
        <v>0</v>
      </c>
      <c r="AN17" s="171">
        <f>GİRİŞ!$B$39</f>
        <v>0</v>
      </c>
      <c r="AO17" s="171">
        <f>GİRİŞ!$B$40</f>
        <v>0</v>
      </c>
      <c r="AP17" s="171">
        <f>GİRİŞ!$B$41</f>
        <v>0</v>
      </c>
      <c r="AQ17" s="171">
        <f>GİRİŞ!$B$42</f>
        <v>0</v>
      </c>
      <c r="AR17" s="171">
        <f>GİRİŞ!$B$43</f>
        <v>0</v>
      </c>
      <c r="AS17" s="171">
        <f>GİRİŞ!$B$44</f>
        <v>0</v>
      </c>
      <c r="AT17" s="171">
        <f>GİRİŞ!$B$45</f>
        <v>0</v>
      </c>
      <c r="AU17" s="171">
        <f>GİRİŞ!$B$46</f>
        <v>0</v>
      </c>
      <c r="AV17" s="171">
        <f>GİRİŞ!$B$47</f>
        <v>0</v>
      </c>
      <c r="AW17" s="171">
        <f>GİRİŞ!$B$48</f>
        <v>0</v>
      </c>
      <c r="AX17" s="171">
        <f>GİRİŞ!$B$49</f>
        <v>0</v>
      </c>
      <c r="AY17" s="171"/>
      <c r="AZ17" s="171"/>
    </row>
    <row r="18" spans="1:52">
      <c r="A18" s="208"/>
      <c r="B18" s="209"/>
      <c r="C18" s="209"/>
      <c r="D18" s="209"/>
      <c r="E18" s="210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</row>
    <row r="19" spans="1:52" ht="18" customHeight="1">
      <c r="A19" s="219" t="s">
        <v>25</v>
      </c>
      <c r="B19" s="220"/>
      <c r="C19" s="220"/>
      <c r="D19" s="220"/>
      <c r="E19" s="220"/>
      <c r="F19" s="48">
        <v>1</v>
      </c>
      <c r="G19" s="48">
        <v>2</v>
      </c>
      <c r="H19" s="48">
        <v>3</v>
      </c>
      <c r="I19" s="48">
        <v>4</v>
      </c>
      <c r="J19" s="48">
        <v>5</v>
      </c>
      <c r="K19" s="48">
        <v>6</v>
      </c>
      <c r="L19" s="48">
        <v>7</v>
      </c>
      <c r="M19" s="48">
        <v>8</v>
      </c>
      <c r="N19" s="48">
        <v>9</v>
      </c>
      <c r="O19" s="48">
        <v>10</v>
      </c>
      <c r="P19" s="48">
        <v>11</v>
      </c>
      <c r="Q19" s="48">
        <v>12</v>
      </c>
      <c r="R19" s="48">
        <v>13</v>
      </c>
      <c r="S19" s="48">
        <v>14</v>
      </c>
      <c r="T19" s="48">
        <v>15</v>
      </c>
      <c r="U19" s="48">
        <v>16</v>
      </c>
      <c r="V19" s="48">
        <v>17</v>
      </c>
      <c r="W19" s="48">
        <v>18</v>
      </c>
      <c r="X19" s="48">
        <v>19</v>
      </c>
      <c r="Y19" s="48">
        <v>20</v>
      </c>
      <c r="Z19" s="48">
        <v>21</v>
      </c>
      <c r="AA19" s="48">
        <v>22</v>
      </c>
      <c r="AB19" s="48">
        <v>23</v>
      </c>
      <c r="AC19" s="48">
        <v>24</v>
      </c>
      <c r="AD19" s="48">
        <v>25</v>
      </c>
      <c r="AE19" s="48">
        <v>26</v>
      </c>
      <c r="AF19" s="48">
        <v>27</v>
      </c>
      <c r="AG19" s="48">
        <v>28</v>
      </c>
      <c r="AH19" s="48">
        <v>29</v>
      </c>
      <c r="AI19" s="48">
        <v>30</v>
      </c>
      <c r="AJ19" s="48">
        <v>31</v>
      </c>
      <c r="AK19" s="48">
        <v>32</v>
      </c>
      <c r="AL19" s="48">
        <v>33</v>
      </c>
      <c r="AM19" s="48">
        <v>34</v>
      </c>
      <c r="AN19" s="48">
        <v>35</v>
      </c>
      <c r="AO19" s="48">
        <v>36</v>
      </c>
      <c r="AP19" s="48">
        <v>37</v>
      </c>
      <c r="AQ19" s="48">
        <v>38</v>
      </c>
      <c r="AR19" s="48">
        <v>39</v>
      </c>
      <c r="AS19" s="48">
        <v>40</v>
      </c>
      <c r="AT19" s="48">
        <v>41</v>
      </c>
      <c r="AU19" s="48">
        <v>42</v>
      </c>
      <c r="AV19" s="48">
        <v>43</v>
      </c>
      <c r="AW19" s="48">
        <v>44</v>
      </c>
      <c r="AX19" s="48">
        <v>45</v>
      </c>
      <c r="AY19" s="48">
        <v>46</v>
      </c>
      <c r="AZ19" s="48">
        <v>47</v>
      </c>
    </row>
    <row r="20" spans="1:52">
      <c r="A20" s="31" t="s">
        <v>26</v>
      </c>
      <c r="B20" s="186" t="s">
        <v>27</v>
      </c>
      <c r="C20" s="187"/>
      <c r="D20" s="187"/>
      <c r="E20" s="188"/>
      <c r="F20" s="76" t="str">
        <f>Sayfa2!A6</f>
        <v xml:space="preserve"> </v>
      </c>
      <c r="G20" s="76" t="str">
        <f>Sayfa2!B6</f>
        <v xml:space="preserve"> </v>
      </c>
      <c r="H20" s="76" t="str">
        <f>Sayfa2!C6</f>
        <v xml:space="preserve"> </v>
      </c>
      <c r="I20" s="76" t="str">
        <f>Sayfa2!D6</f>
        <v xml:space="preserve"> </v>
      </c>
      <c r="J20" s="76" t="str">
        <f>Sayfa2!E6</f>
        <v xml:space="preserve"> </v>
      </c>
      <c r="K20" s="76" t="str">
        <f>Sayfa2!F6</f>
        <v xml:space="preserve"> </v>
      </c>
      <c r="L20" s="76" t="str">
        <f>Sayfa2!G6</f>
        <v xml:space="preserve"> </v>
      </c>
      <c r="M20" s="76" t="str">
        <f>Sayfa2!H6</f>
        <v xml:space="preserve"> </v>
      </c>
      <c r="N20" s="76" t="str">
        <f>Sayfa2!I6</f>
        <v xml:space="preserve"> </v>
      </c>
      <c r="O20" s="76" t="str">
        <f>Sayfa2!J6</f>
        <v xml:space="preserve"> </v>
      </c>
      <c r="P20" s="76" t="str">
        <f>Sayfa2!K6</f>
        <v xml:space="preserve"> </v>
      </c>
      <c r="Q20" s="76" t="str">
        <f>Sayfa2!L6</f>
        <v xml:space="preserve"> </v>
      </c>
      <c r="R20" s="76" t="str">
        <f>Sayfa2!M6</f>
        <v xml:space="preserve"> </v>
      </c>
      <c r="S20" s="76" t="str">
        <f>Sayfa2!N6</f>
        <v xml:space="preserve"> </v>
      </c>
      <c r="T20" s="76" t="str">
        <f>Sayfa2!O6</f>
        <v xml:space="preserve"> </v>
      </c>
      <c r="U20" s="76" t="str">
        <f>Sayfa2!P6</f>
        <v xml:space="preserve"> </v>
      </c>
      <c r="V20" s="76" t="str">
        <f>Sayfa2!Q6</f>
        <v xml:space="preserve"> </v>
      </c>
      <c r="W20" s="76" t="str">
        <f>Sayfa2!R6</f>
        <v xml:space="preserve"> </v>
      </c>
      <c r="X20" s="76" t="str">
        <f>Sayfa2!S6</f>
        <v xml:space="preserve"> </v>
      </c>
      <c r="Y20" s="76" t="str">
        <f>Sayfa2!T6</f>
        <v xml:space="preserve"> </v>
      </c>
      <c r="Z20" s="76" t="str">
        <f>Sayfa2!U6</f>
        <v xml:space="preserve"> </v>
      </c>
      <c r="AA20" s="76" t="str">
        <f>Sayfa2!V6</f>
        <v xml:space="preserve"> </v>
      </c>
      <c r="AB20" s="76" t="str">
        <f>Sayfa2!W6</f>
        <v xml:space="preserve"> </v>
      </c>
      <c r="AC20" s="76" t="str">
        <f>Sayfa2!X6</f>
        <v xml:space="preserve"> </v>
      </c>
      <c r="AD20" s="76" t="str">
        <f>Sayfa2!Y6</f>
        <v xml:space="preserve"> </v>
      </c>
      <c r="AE20" s="76" t="str">
        <f>Sayfa2!Z6</f>
        <v xml:space="preserve"> </v>
      </c>
      <c r="AF20" s="76" t="str">
        <f>Sayfa2!AA6</f>
        <v xml:space="preserve"> </v>
      </c>
      <c r="AG20" s="76" t="str">
        <f>Sayfa2!AB6</f>
        <v xml:space="preserve"> </v>
      </c>
      <c r="AH20" s="76" t="str">
        <f>Sayfa2!AC6</f>
        <v xml:space="preserve"> </v>
      </c>
      <c r="AI20" s="76" t="str">
        <f>Sayfa2!AD6</f>
        <v xml:space="preserve"> </v>
      </c>
      <c r="AJ20" s="76" t="str">
        <f>Sayfa2!AE6</f>
        <v xml:space="preserve"> </v>
      </c>
      <c r="AK20" s="76" t="str">
        <f>Sayfa2!AF6</f>
        <v xml:space="preserve"> </v>
      </c>
      <c r="AL20" s="76" t="str">
        <f>Sayfa2!AG6</f>
        <v xml:space="preserve"> </v>
      </c>
      <c r="AM20" s="76" t="str">
        <f>Sayfa2!AH6</f>
        <v xml:space="preserve"> </v>
      </c>
      <c r="AN20" s="76" t="str">
        <f>Sayfa2!AI6</f>
        <v xml:space="preserve"> </v>
      </c>
      <c r="AO20" s="76" t="str">
        <f>Sayfa2!AJ6</f>
        <v xml:space="preserve"> </v>
      </c>
      <c r="AP20" s="76" t="str">
        <f>Sayfa2!AK6</f>
        <v xml:space="preserve"> </v>
      </c>
      <c r="AQ20" s="76" t="str">
        <f>Sayfa2!AL6</f>
        <v xml:space="preserve"> </v>
      </c>
      <c r="AR20" s="76" t="str">
        <f>Sayfa2!AM6</f>
        <v xml:space="preserve"> </v>
      </c>
      <c r="AS20" s="76" t="str">
        <f>Sayfa2!AN6</f>
        <v xml:space="preserve"> </v>
      </c>
      <c r="AT20" s="76" t="str">
        <f>Sayfa2!AO6</f>
        <v xml:space="preserve"> </v>
      </c>
      <c r="AU20" s="76" t="str">
        <f>Sayfa2!AP6</f>
        <v xml:space="preserve"> </v>
      </c>
      <c r="AV20" s="76" t="str">
        <f>Sayfa2!AQ6</f>
        <v xml:space="preserve"> </v>
      </c>
      <c r="AW20" s="76" t="str">
        <f>Sayfa2!AR6</f>
        <v xml:space="preserve"> </v>
      </c>
      <c r="AX20" s="76" t="str">
        <f>Sayfa2!AS6</f>
        <v xml:space="preserve"> </v>
      </c>
      <c r="AY20" s="76"/>
      <c r="AZ20" s="76"/>
    </row>
    <row r="21" spans="1:52">
      <c r="A21" s="32" t="s">
        <v>28</v>
      </c>
      <c r="B21" s="191" t="s">
        <v>29</v>
      </c>
      <c r="C21" s="192"/>
      <c r="D21" s="192"/>
      <c r="E21" s="193"/>
      <c r="F21" s="77" t="str">
        <f>Sayfa2!A7</f>
        <v xml:space="preserve"> </v>
      </c>
      <c r="G21" s="77" t="str">
        <f>Sayfa2!B7</f>
        <v xml:space="preserve"> </v>
      </c>
      <c r="H21" s="77" t="str">
        <f>Sayfa2!C7</f>
        <v xml:space="preserve"> </v>
      </c>
      <c r="I21" s="77" t="str">
        <f>Sayfa2!D7</f>
        <v xml:space="preserve"> </v>
      </c>
      <c r="J21" s="77" t="str">
        <f>Sayfa2!E7</f>
        <v xml:space="preserve"> </v>
      </c>
      <c r="K21" s="77" t="str">
        <f>Sayfa2!F7</f>
        <v xml:space="preserve"> </v>
      </c>
      <c r="L21" s="77" t="str">
        <f>Sayfa2!G7</f>
        <v xml:space="preserve"> </v>
      </c>
      <c r="M21" s="77" t="str">
        <f>Sayfa2!H7</f>
        <v xml:space="preserve"> </v>
      </c>
      <c r="N21" s="77" t="str">
        <f>Sayfa2!I7</f>
        <v xml:space="preserve"> </v>
      </c>
      <c r="O21" s="77" t="str">
        <f>Sayfa2!J7</f>
        <v xml:space="preserve"> </v>
      </c>
      <c r="P21" s="77" t="str">
        <f>Sayfa2!K7</f>
        <v xml:space="preserve"> </v>
      </c>
      <c r="Q21" s="77" t="str">
        <f>Sayfa2!L7</f>
        <v xml:space="preserve"> </v>
      </c>
      <c r="R21" s="77" t="str">
        <f>Sayfa2!M7</f>
        <v xml:space="preserve"> </v>
      </c>
      <c r="S21" s="77" t="str">
        <f>Sayfa2!N7</f>
        <v xml:space="preserve"> </v>
      </c>
      <c r="T21" s="77" t="str">
        <f>Sayfa2!O7</f>
        <v xml:space="preserve"> </v>
      </c>
      <c r="U21" s="77" t="str">
        <f>Sayfa2!P7</f>
        <v xml:space="preserve"> </v>
      </c>
      <c r="V21" s="77" t="str">
        <f>Sayfa2!Q7</f>
        <v xml:space="preserve"> </v>
      </c>
      <c r="W21" s="77" t="str">
        <f>Sayfa2!R7</f>
        <v xml:space="preserve"> </v>
      </c>
      <c r="X21" s="77" t="str">
        <f>Sayfa2!S7</f>
        <v xml:space="preserve"> </v>
      </c>
      <c r="Y21" s="77" t="str">
        <f>Sayfa2!T7</f>
        <v xml:space="preserve"> </v>
      </c>
      <c r="Z21" s="77" t="str">
        <f>Sayfa2!U7</f>
        <v xml:space="preserve"> </v>
      </c>
      <c r="AA21" s="77" t="str">
        <f>Sayfa2!V7</f>
        <v xml:space="preserve"> </v>
      </c>
      <c r="AB21" s="77" t="str">
        <f>Sayfa2!W7</f>
        <v xml:space="preserve"> </v>
      </c>
      <c r="AC21" s="77" t="str">
        <f>Sayfa2!X7</f>
        <v xml:space="preserve"> </v>
      </c>
      <c r="AD21" s="77" t="str">
        <f>Sayfa2!Y7</f>
        <v xml:space="preserve"> </v>
      </c>
      <c r="AE21" s="77" t="str">
        <f>Sayfa2!Z7</f>
        <v xml:space="preserve"> </v>
      </c>
      <c r="AF21" s="77" t="str">
        <f>Sayfa2!AA7</f>
        <v xml:space="preserve"> </v>
      </c>
      <c r="AG21" s="77" t="str">
        <f>Sayfa2!AB7</f>
        <v xml:space="preserve"> </v>
      </c>
      <c r="AH21" s="77" t="str">
        <f>Sayfa2!AC7</f>
        <v xml:space="preserve"> </v>
      </c>
      <c r="AI21" s="77" t="str">
        <f>Sayfa2!AD7</f>
        <v xml:space="preserve"> </v>
      </c>
      <c r="AJ21" s="77" t="str">
        <f>Sayfa2!AE7</f>
        <v xml:space="preserve"> </v>
      </c>
      <c r="AK21" s="77" t="str">
        <f>Sayfa2!AF7</f>
        <v xml:space="preserve"> </v>
      </c>
      <c r="AL21" s="77" t="str">
        <f>Sayfa2!AG7</f>
        <v xml:space="preserve"> </v>
      </c>
      <c r="AM21" s="77" t="str">
        <f>Sayfa2!AH7</f>
        <v xml:space="preserve"> </v>
      </c>
      <c r="AN21" s="77" t="str">
        <f>Sayfa2!AI7</f>
        <v xml:space="preserve"> </v>
      </c>
      <c r="AO21" s="77" t="str">
        <f>Sayfa2!AJ7</f>
        <v xml:space="preserve"> </v>
      </c>
      <c r="AP21" s="77" t="str">
        <f>Sayfa2!AK7</f>
        <v xml:space="preserve"> </v>
      </c>
      <c r="AQ21" s="77" t="str">
        <f>Sayfa2!AL7</f>
        <v xml:space="preserve"> </v>
      </c>
      <c r="AR21" s="77" t="str">
        <f>Sayfa2!AM7</f>
        <v xml:space="preserve"> </v>
      </c>
      <c r="AS21" s="77" t="str">
        <f>Sayfa2!AN7</f>
        <v xml:space="preserve"> </v>
      </c>
      <c r="AT21" s="77" t="str">
        <f>Sayfa2!AO7</f>
        <v xml:space="preserve"> </v>
      </c>
      <c r="AU21" s="77" t="str">
        <f>Sayfa2!AP7</f>
        <v xml:space="preserve"> </v>
      </c>
      <c r="AV21" s="77" t="str">
        <f>Sayfa2!AQ7</f>
        <v xml:space="preserve"> </v>
      </c>
      <c r="AW21" s="77" t="str">
        <f>Sayfa2!AR7</f>
        <v xml:space="preserve"> </v>
      </c>
      <c r="AX21" s="77" t="str">
        <f>Sayfa2!AS7</f>
        <v xml:space="preserve"> </v>
      </c>
      <c r="AY21" s="77"/>
      <c r="AZ21" s="77"/>
    </row>
    <row r="22" spans="1:52">
      <c r="A22" s="31" t="s">
        <v>30</v>
      </c>
      <c r="B22" s="186" t="s">
        <v>31</v>
      </c>
      <c r="C22" s="187"/>
      <c r="D22" s="187"/>
      <c r="E22" s="188"/>
      <c r="F22" s="76" t="str">
        <f>Sayfa2!A8</f>
        <v xml:space="preserve"> </v>
      </c>
      <c r="G22" s="76" t="str">
        <f>Sayfa2!B8</f>
        <v xml:space="preserve"> </v>
      </c>
      <c r="H22" s="76" t="str">
        <f>Sayfa2!C8</f>
        <v xml:space="preserve"> </v>
      </c>
      <c r="I22" s="76" t="str">
        <f>Sayfa2!D8</f>
        <v xml:space="preserve"> </v>
      </c>
      <c r="J22" s="76" t="str">
        <f>Sayfa2!E8</f>
        <v xml:space="preserve"> </v>
      </c>
      <c r="K22" s="76" t="str">
        <f>Sayfa2!F8</f>
        <v xml:space="preserve"> </v>
      </c>
      <c r="L22" s="76" t="str">
        <f>Sayfa2!G8</f>
        <v xml:space="preserve"> </v>
      </c>
      <c r="M22" s="76" t="str">
        <f>Sayfa2!H8</f>
        <v xml:space="preserve"> </v>
      </c>
      <c r="N22" s="76" t="str">
        <f>Sayfa2!I8</f>
        <v xml:space="preserve"> </v>
      </c>
      <c r="O22" s="76" t="str">
        <f>Sayfa2!J8</f>
        <v xml:space="preserve"> </v>
      </c>
      <c r="P22" s="76" t="str">
        <f>Sayfa2!K8</f>
        <v xml:space="preserve"> </v>
      </c>
      <c r="Q22" s="76" t="str">
        <f>Sayfa2!L8</f>
        <v xml:space="preserve"> </v>
      </c>
      <c r="R22" s="76" t="str">
        <f>Sayfa2!M8</f>
        <v xml:space="preserve"> </v>
      </c>
      <c r="S22" s="76" t="str">
        <f>Sayfa2!N8</f>
        <v xml:space="preserve"> </v>
      </c>
      <c r="T22" s="76" t="str">
        <f>Sayfa2!O8</f>
        <v xml:space="preserve"> </v>
      </c>
      <c r="U22" s="76" t="str">
        <f>Sayfa2!P8</f>
        <v xml:space="preserve"> </v>
      </c>
      <c r="V22" s="76" t="str">
        <f>Sayfa2!Q8</f>
        <v xml:space="preserve"> </v>
      </c>
      <c r="W22" s="76" t="str">
        <f>Sayfa2!R8</f>
        <v xml:space="preserve"> </v>
      </c>
      <c r="X22" s="76" t="str">
        <f>Sayfa2!S8</f>
        <v xml:space="preserve"> </v>
      </c>
      <c r="Y22" s="76" t="str">
        <f>Sayfa2!T8</f>
        <v xml:space="preserve"> </v>
      </c>
      <c r="Z22" s="76" t="str">
        <f>Sayfa2!U8</f>
        <v xml:space="preserve"> </v>
      </c>
      <c r="AA22" s="76" t="str">
        <f>Sayfa2!V8</f>
        <v xml:space="preserve"> </v>
      </c>
      <c r="AB22" s="76" t="str">
        <f>Sayfa2!W8</f>
        <v xml:space="preserve"> </v>
      </c>
      <c r="AC22" s="76" t="str">
        <f>Sayfa2!X8</f>
        <v xml:space="preserve"> </v>
      </c>
      <c r="AD22" s="76" t="str">
        <f>Sayfa2!Y8</f>
        <v xml:space="preserve"> </v>
      </c>
      <c r="AE22" s="76" t="str">
        <f>Sayfa2!Z8</f>
        <v xml:space="preserve"> </v>
      </c>
      <c r="AF22" s="76" t="str">
        <f>Sayfa2!AA8</f>
        <v xml:space="preserve"> </v>
      </c>
      <c r="AG22" s="76" t="str">
        <f>Sayfa2!AB8</f>
        <v xml:space="preserve"> </v>
      </c>
      <c r="AH22" s="76" t="str">
        <f>Sayfa2!AC8</f>
        <v xml:space="preserve"> </v>
      </c>
      <c r="AI22" s="76" t="str">
        <f>Sayfa2!AD8</f>
        <v xml:space="preserve"> </v>
      </c>
      <c r="AJ22" s="76" t="str">
        <f>Sayfa2!AE8</f>
        <v xml:space="preserve"> </v>
      </c>
      <c r="AK22" s="76" t="str">
        <f>Sayfa2!AF8</f>
        <v xml:space="preserve"> </v>
      </c>
      <c r="AL22" s="76" t="str">
        <f>Sayfa2!AG8</f>
        <v xml:space="preserve"> </v>
      </c>
      <c r="AM22" s="76" t="str">
        <f>Sayfa2!AH8</f>
        <v xml:space="preserve"> </v>
      </c>
      <c r="AN22" s="76" t="str">
        <f>Sayfa2!AI8</f>
        <v xml:space="preserve"> </v>
      </c>
      <c r="AO22" s="76" t="str">
        <f>Sayfa2!AJ8</f>
        <v xml:space="preserve"> </v>
      </c>
      <c r="AP22" s="76" t="str">
        <f>Sayfa2!AK8</f>
        <v xml:space="preserve"> </v>
      </c>
      <c r="AQ22" s="76" t="str">
        <f>Sayfa2!AL8</f>
        <v xml:space="preserve"> </v>
      </c>
      <c r="AR22" s="76" t="str">
        <f>Sayfa2!AM8</f>
        <v xml:space="preserve"> </v>
      </c>
      <c r="AS22" s="76" t="str">
        <f>Sayfa2!AN8</f>
        <v xml:space="preserve"> </v>
      </c>
      <c r="AT22" s="76" t="str">
        <f>Sayfa2!AO8</f>
        <v xml:space="preserve"> </v>
      </c>
      <c r="AU22" s="76" t="str">
        <f>Sayfa2!AP8</f>
        <v xml:space="preserve"> </v>
      </c>
      <c r="AV22" s="76" t="str">
        <f>Sayfa2!AQ8</f>
        <v xml:space="preserve"> </v>
      </c>
      <c r="AW22" s="76" t="str">
        <f>Sayfa2!AR8</f>
        <v xml:space="preserve"> </v>
      </c>
      <c r="AX22" s="76" t="str">
        <f>Sayfa2!AS8</f>
        <v xml:space="preserve"> </v>
      </c>
      <c r="AY22" s="76"/>
      <c r="AZ22" s="76"/>
    </row>
    <row r="23" spans="1:52">
      <c r="A23" s="32" t="s">
        <v>32</v>
      </c>
      <c r="B23" s="191" t="s">
        <v>33</v>
      </c>
      <c r="C23" s="192"/>
      <c r="D23" s="192"/>
      <c r="E23" s="193"/>
      <c r="F23" s="77" t="str">
        <f>Sayfa2!A9</f>
        <v xml:space="preserve"> </v>
      </c>
      <c r="G23" s="77" t="str">
        <f>Sayfa2!B9</f>
        <v xml:space="preserve"> </v>
      </c>
      <c r="H23" s="77" t="str">
        <f>Sayfa2!C9</f>
        <v xml:space="preserve"> </v>
      </c>
      <c r="I23" s="77" t="str">
        <f>Sayfa2!D9</f>
        <v xml:space="preserve"> </v>
      </c>
      <c r="J23" s="77" t="str">
        <f>Sayfa2!E9</f>
        <v xml:space="preserve"> </v>
      </c>
      <c r="K23" s="77" t="str">
        <f>Sayfa2!F9</f>
        <v xml:space="preserve"> </v>
      </c>
      <c r="L23" s="77" t="str">
        <f>Sayfa2!G9</f>
        <v xml:space="preserve"> </v>
      </c>
      <c r="M23" s="77" t="str">
        <f>Sayfa2!H9</f>
        <v xml:space="preserve"> </v>
      </c>
      <c r="N23" s="77" t="str">
        <f>Sayfa2!I9</f>
        <v xml:space="preserve"> </v>
      </c>
      <c r="O23" s="77" t="str">
        <f>Sayfa2!J9</f>
        <v xml:space="preserve"> </v>
      </c>
      <c r="P23" s="77" t="str">
        <f>Sayfa2!K9</f>
        <v xml:space="preserve"> </v>
      </c>
      <c r="Q23" s="77" t="str">
        <f>Sayfa2!L9</f>
        <v xml:space="preserve"> </v>
      </c>
      <c r="R23" s="77" t="str">
        <f>Sayfa2!M9</f>
        <v xml:space="preserve"> </v>
      </c>
      <c r="S23" s="77" t="str">
        <f>Sayfa2!N9</f>
        <v xml:space="preserve"> </v>
      </c>
      <c r="T23" s="77" t="str">
        <f>Sayfa2!O9</f>
        <v xml:space="preserve"> </v>
      </c>
      <c r="U23" s="77" t="str">
        <f>Sayfa2!P9</f>
        <v xml:space="preserve"> </v>
      </c>
      <c r="V23" s="77" t="str">
        <f>Sayfa2!Q9</f>
        <v xml:space="preserve"> </v>
      </c>
      <c r="W23" s="77" t="str">
        <f>Sayfa2!R9</f>
        <v xml:space="preserve"> </v>
      </c>
      <c r="X23" s="77" t="str">
        <f>Sayfa2!S9</f>
        <v xml:space="preserve"> </v>
      </c>
      <c r="Y23" s="77" t="str">
        <f>Sayfa2!T9</f>
        <v xml:space="preserve"> </v>
      </c>
      <c r="Z23" s="77" t="str">
        <f>Sayfa2!U9</f>
        <v xml:space="preserve"> </v>
      </c>
      <c r="AA23" s="77" t="str">
        <f>Sayfa2!V9</f>
        <v xml:space="preserve"> </v>
      </c>
      <c r="AB23" s="77" t="str">
        <f>Sayfa2!W9</f>
        <v xml:space="preserve"> </v>
      </c>
      <c r="AC23" s="77" t="str">
        <f>Sayfa2!X9</f>
        <v xml:space="preserve"> </v>
      </c>
      <c r="AD23" s="77" t="str">
        <f>Sayfa2!Y9</f>
        <v xml:space="preserve"> </v>
      </c>
      <c r="AE23" s="77" t="str">
        <f>Sayfa2!Z9</f>
        <v xml:space="preserve"> </v>
      </c>
      <c r="AF23" s="77" t="str">
        <f>Sayfa2!AA9</f>
        <v xml:space="preserve"> </v>
      </c>
      <c r="AG23" s="77" t="str">
        <f>Sayfa2!AB9</f>
        <v xml:space="preserve"> </v>
      </c>
      <c r="AH23" s="77" t="str">
        <f>Sayfa2!AC9</f>
        <v xml:space="preserve"> </v>
      </c>
      <c r="AI23" s="77" t="str">
        <f>Sayfa2!AD9</f>
        <v xml:space="preserve"> </v>
      </c>
      <c r="AJ23" s="77" t="str">
        <f>Sayfa2!AE9</f>
        <v xml:space="preserve"> </v>
      </c>
      <c r="AK23" s="77" t="str">
        <f>Sayfa2!AF9</f>
        <v xml:space="preserve"> </v>
      </c>
      <c r="AL23" s="77" t="str">
        <f>Sayfa2!AG9</f>
        <v xml:space="preserve"> </v>
      </c>
      <c r="AM23" s="77" t="str">
        <f>Sayfa2!AH9</f>
        <v xml:space="preserve"> </v>
      </c>
      <c r="AN23" s="77" t="str">
        <f>Sayfa2!AI9</f>
        <v xml:space="preserve"> </v>
      </c>
      <c r="AO23" s="77" t="str">
        <f>Sayfa2!AJ9</f>
        <v xml:space="preserve"> </v>
      </c>
      <c r="AP23" s="77" t="str">
        <f>Sayfa2!AK9</f>
        <v xml:space="preserve"> </v>
      </c>
      <c r="AQ23" s="77" t="str">
        <f>Sayfa2!AL9</f>
        <v xml:space="preserve"> </v>
      </c>
      <c r="AR23" s="77" t="str">
        <f>Sayfa2!AM9</f>
        <v xml:space="preserve"> </v>
      </c>
      <c r="AS23" s="77" t="str">
        <f>Sayfa2!AN9</f>
        <v xml:space="preserve"> </v>
      </c>
      <c r="AT23" s="77" t="str">
        <f>Sayfa2!AO9</f>
        <v xml:space="preserve"> </v>
      </c>
      <c r="AU23" s="77" t="str">
        <f>Sayfa2!AP9</f>
        <v xml:space="preserve"> </v>
      </c>
      <c r="AV23" s="77" t="str">
        <f>Sayfa2!AQ9</f>
        <v xml:space="preserve"> </v>
      </c>
      <c r="AW23" s="77" t="str">
        <f>Sayfa2!AR9</f>
        <v xml:space="preserve"> </v>
      </c>
      <c r="AX23" s="77" t="str">
        <f>Sayfa2!AS9</f>
        <v xml:space="preserve"> </v>
      </c>
      <c r="AY23" s="77"/>
      <c r="AZ23" s="77"/>
    </row>
    <row r="24" spans="1:52">
      <c r="A24" s="31" t="s">
        <v>34</v>
      </c>
      <c r="B24" s="186" t="s">
        <v>35</v>
      </c>
      <c r="C24" s="187"/>
      <c r="D24" s="187"/>
      <c r="E24" s="188"/>
      <c r="F24" s="76" t="str">
        <f>Sayfa2!A10</f>
        <v xml:space="preserve"> </v>
      </c>
      <c r="G24" s="76" t="str">
        <f>Sayfa2!B10</f>
        <v xml:space="preserve"> </v>
      </c>
      <c r="H24" s="76" t="str">
        <f>Sayfa2!C10</f>
        <v xml:space="preserve"> </v>
      </c>
      <c r="I24" s="76" t="str">
        <f>Sayfa2!D10</f>
        <v xml:space="preserve"> </v>
      </c>
      <c r="J24" s="76" t="str">
        <f>Sayfa2!E10</f>
        <v xml:space="preserve"> </v>
      </c>
      <c r="K24" s="76" t="str">
        <f>Sayfa2!F10</f>
        <v xml:space="preserve"> </v>
      </c>
      <c r="L24" s="76" t="str">
        <f>Sayfa2!G10</f>
        <v xml:space="preserve"> </v>
      </c>
      <c r="M24" s="76" t="str">
        <f>Sayfa2!H10</f>
        <v xml:space="preserve"> </v>
      </c>
      <c r="N24" s="76" t="str">
        <f>Sayfa2!I10</f>
        <v xml:space="preserve"> </v>
      </c>
      <c r="O24" s="76" t="str">
        <f>Sayfa2!J10</f>
        <v xml:space="preserve"> </v>
      </c>
      <c r="P24" s="76" t="str">
        <f>Sayfa2!K10</f>
        <v xml:space="preserve"> </v>
      </c>
      <c r="Q24" s="76" t="str">
        <f>Sayfa2!L10</f>
        <v xml:space="preserve"> </v>
      </c>
      <c r="R24" s="76" t="str">
        <f>Sayfa2!M10</f>
        <v xml:space="preserve"> </v>
      </c>
      <c r="S24" s="76" t="str">
        <f>Sayfa2!N10</f>
        <v xml:space="preserve"> </v>
      </c>
      <c r="T24" s="76" t="str">
        <f>Sayfa2!O10</f>
        <v xml:space="preserve"> </v>
      </c>
      <c r="U24" s="76" t="str">
        <f>Sayfa2!P10</f>
        <v xml:space="preserve"> </v>
      </c>
      <c r="V24" s="76" t="str">
        <f>Sayfa2!Q10</f>
        <v xml:space="preserve"> </v>
      </c>
      <c r="W24" s="76" t="str">
        <f>Sayfa2!R10</f>
        <v xml:space="preserve"> </v>
      </c>
      <c r="X24" s="76" t="str">
        <f>Sayfa2!S10</f>
        <v xml:space="preserve"> </v>
      </c>
      <c r="Y24" s="76" t="str">
        <f>Sayfa2!T10</f>
        <v xml:space="preserve"> </v>
      </c>
      <c r="Z24" s="76" t="str">
        <f>Sayfa2!U10</f>
        <v xml:space="preserve"> </v>
      </c>
      <c r="AA24" s="76" t="str">
        <f>Sayfa2!V10</f>
        <v xml:space="preserve"> </v>
      </c>
      <c r="AB24" s="76" t="str">
        <f>Sayfa2!W10</f>
        <v xml:space="preserve"> </v>
      </c>
      <c r="AC24" s="76" t="str">
        <f>Sayfa2!X10</f>
        <v xml:space="preserve"> </v>
      </c>
      <c r="AD24" s="76" t="str">
        <f>Sayfa2!Y10</f>
        <v xml:space="preserve"> </v>
      </c>
      <c r="AE24" s="76" t="str">
        <f>Sayfa2!Z10</f>
        <v xml:space="preserve"> </v>
      </c>
      <c r="AF24" s="76" t="str">
        <f>Sayfa2!AA10</f>
        <v xml:space="preserve"> </v>
      </c>
      <c r="AG24" s="76" t="str">
        <f>Sayfa2!AB10</f>
        <v xml:space="preserve"> </v>
      </c>
      <c r="AH24" s="76" t="str">
        <f>Sayfa2!AC10</f>
        <v xml:space="preserve"> </v>
      </c>
      <c r="AI24" s="76" t="str">
        <f>Sayfa2!AD10</f>
        <v xml:space="preserve"> </v>
      </c>
      <c r="AJ24" s="76" t="str">
        <f>Sayfa2!AE10</f>
        <v xml:space="preserve"> </v>
      </c>
      <c r="AK24" s="76" t="str">
        <f>Sayfa2!AF10</f>
        <v xml:space="preserve"> </v>
      </c>
      <c r="AL24" s="76" t="str">
        <f>Sayfa2!AG10</f>
        <v xml:space="preserve"> </v>
      </c>
      <c r="AM24" s="76" t="str">
        <f>Sayfa2!AH10</f>
        <v xml:space="preserve"> </v>
      </c>
      <c r="AN24" s="76" t="str">
        <f>Sayfa2!AI10</f>
        <v xml:space="preserve"> </v>
      </c>
      <c r="AO24" s="76" t="str">
        <f>Sayfa2!AJ10</f>
        <v xml:space="preserve"> </v>
      </c>
      <c r="AP24" s="76" t="str">
        <f>Sayfa2!AK10</f>
        <v xml:space="preserve"> </v>
      </c>
      <c r="AQ24" s="76" t="str">
        <f>Sayfa2!AL10</f>
        <v xml:space="preserve"> </v>
      </c>
      <c r="AR24" s="76" t="str">
        <f>Sayfa2!AM10</f>
        <v xml:space="preserve"> </v>
      </c>
      <c r="AS24" s="76" t="str">
        <f>Sayfa2!AN10</f>
        <v xml:space="preserve"> </v>
      </c>
      <c r="AT24" s="76" t="str">
        <f>Sayfa2!AO10</f>
        <v xml:space="preserve"> </v>
      </c>
      <c r="AU24" s="76" t="str">
        <f>Sayfa2!AP10</f>
        <v xml:space="preserve"> </v>
      </c>
      <c r="AV24" s="76" t="str">
        <f>Sayfa2!AQ10</f>
        <v xml:space="preserve"> </v>
      </c>
      <c r="AW24" s="76" t="str">
        <f>Sayfa2!AR10</f>
        <v xml:space="preserve"> </v>
      </c>
      <c r="AX24" s="76" t="str">
        <f>Sayfa2!AS10</f>
        <v xml:space="preserve"> </v>
      </c>
      <c r="AY24" s="76"/>
      <c r="AZ24" s="76"/>
    </row>
    <row r="25" spans="1:52">
      <c r="A25" s="32" t="s">
        <v>36</v>
      </c>
      <c r="B25" s="191" t="s">
        <v>37</v>
      </c>
      <c r="C25" s="192"/>
      <c r="D25" s="192"/>
      <c r="E25" s="193"/>
      <c r="F25" s="77" t="str">
        <f>Sayfa2!A11</f>
        <v xml:space="preserve"> </v>
      </c>
      <c r="G25" s="77" t="str">
        <f>Sayfa2!B11</f>
        <v xml:space="preserve"> </v>
      </c>
      <c r="H25" s="77" t="str">
        <f>Sayfa2!C11</f>
        <v xml:space="preserve"> </v>
      </c>
      <c r="I25" s="77" t="str">
        <f>Sayfa2!D11</f>
        <v xml:space="preserve"> </v>
      </c>
      <c r="J25" s="77" t="str">
        <f>Sayfa2!E11</f>
        <v xml:space="preserve"> </v>
      </c>
      <c r="K25" s="77" t="str">
        <f>Sayfa2!F11</f>
        <v xml:space="preserve"> </v>
      </c>
      <c r="L25" s="77" t="str">
        <f>Sayfa2!G11</f>
        <v xml:space="preserve"> </v>
      </c>
      <c r="M25" s="77" t="str">
        <f>Sayfa2!H11</f>
        <v xml:space="preserve"> </v>
      </c>
      <c r="N25" s="77" t="str">
        <f>Sayfa2!I11</f>
        <v xml:space="preserve"> </v>
      </c>
      <c r="O25" s="77" t="str">
        <f>Sayfa2!J11</f>
        <v xml:space="preserve"> </v>
      </c>
      <c r="P25" s="77" t="str">
        <f>Sayfa2!K11</f>
        <v xml:space="preserve"> </v>
      </c>
      <c r="Q25" s="77" t="str">
        <f>Sayfa2!L11</f>
        <v xml:space="preserve"> </v>
      </c>
      <c r="R25" s="77" t="str">
        <f>Sayfa2!M11</f>
        <v xml:space="preserve"> </v>
      </c>
      <c r="S25" s="77" t="str">
        <f>Sayfa2!N11</f>
        <v xml:space="preserve"> </v>
      </c>
      <c r="T25" s="77" t="str">
        <f>Sayfa2!O11</f>
        <v xml:space="preserve"> </v>
      </c>
      <c r="U25" s="77" t="str">
        <f>Sayfa2!P11</f>
        <v xml:space="preserve"> </v>
      </c>
      <c r="V25" s="77" t="str">
        <f>Sayfa2!Q11</f>
        <v xml:space="preserve"> </v>
      </c>
      <c r="W25" s="77" t="str">
        <f>Sayfa2!R11</f>
        <v xml:space="preserve"> </v>
      </c>
      <c r="X25" s="77" t="str">
        <f>Sayfa2!S11</f>
        <v xml:space="preserve"> </v>
      </c>
      <c r="Y25" s="77" t="str">
        <f>Sayfa2!T11</f>
        <v xml:space="preserve"> </v>
      </c>
      <c r="Z25" s="77" t="str">
        <f>Sayfa2!U11</f>
        <v xml:space="preserve"> </v>
      </c>
      <c r="AA25" s="77" t="str">
        <f>Sayfa2!V11</f>
        <v xml:space="preserve"> </v>
      </c>
      <c r="AB25" s="77" t="str">
        <f>Sayfa2!W11</f>
        <v xml:space="preserve"> </v>
      </c>
      <c r="AC25" s="77" t="str">
        <f>Sayfa2!X11</f>
        <v xml:space="preserve"> </v>
      </c>
      <c r="AD25" s="77" t="str">
        <f>Sayfa2!Y11</f>
        <v xml:space="preserve"> </v>
      </c>
      <c r="AE25" s="77" t="str">
        <f>Sayfa2!Z11</f>
        <v xml:space="preserve"> </v>
      </c>
      <c r="AF25" s="77" t="str">
        <f>Sayfa2!AA11</f>
        <v xml:space="preserve"> </v>
      </c>
      <c r="AG25" s="77" t="str">
        <f>Sayfa2!AB11</f>
        <v xml:space="preserve"> </v>
      </c>
      <c r="AH25" s="77" t="str">
        <f>Sayfa2!AC11</f>
        <v xml:space="preserve"> </v>
      </c>
      <c r="AI25" s="77" t="str">
        <f>Sayfa2!AD11</f>
        <v xml:space="preserve"> </v>
      </c>
      <c r="AJ25" s="77" t="str">
        <f>Sayfa2!AE11</f>
        <v xml:space="preserve"> </v>
      </c>
      <c r="AK25" s="77" t="str">
        <f>Sayfa2!AF11</f>
        <v xml:space="preserve"> </v>
      </c>
      <c r="AL25" s="77" t="str">
        <f>Sayfa2!AG11</f>
        <v xml:space="preserve"> </v>
      </c>
      <c r="AM25" s="77" t="str">
        <f>Sayfa2!AH11</f>
        <v xml:space="preserve"> </v>
      </c>
      <c r="AN25" s="77" t="str">
        <f>Sayfa2!AI11</f>
        <v xml:space="preserve"> </v>
      </c>
      <c r="AO25" s="77" t="str">
        <f>Sayfa2!AJ11</f>
        <v xml:space="preserve"> </v>
      </c>
      <c r="AP25" s="77" t="str">
        <f>Sayfa2!AK11</f>
        <v xml:space="preserve"> </v>
      </c>
      <c r="AQ25" s="77" t="str">
        <f>Sayfa2!AL11</f>
        <v xml:space="preserve"> </v>
      </c>
      <c r="AR25" s="77" t="str">
        <f>Sayfa2!AM11</f>
        <v xml:space="preserve"> </v>
      </c>
      <c r="AS25" s="77" t="str">
        <f>Sayfa2!AN11</f>
        <v xml:space="preserve"> </v>
      </c>
      <c r="AT25" s="77" t="str">
        <f>Sayfa2!AO11</f>
        <v xml:space="preserve"> </v>
      </c>
      <c r="AU25" s="77" t="str">
        <f>Sayfa2!AP11</f>
        <v xml:space="preserve"> </v>
      </c>
      <c r="AV25" s="77" t="str">
        <f>Sayfa2!AQ11</f>
        <v xml:space="preserve"> </v>
      </c>
      <c r="AW25" s="77" t="str">
        <f>Sayfa2!AR11</f>
        <v xml:space="preserve"> </v>
      </c>
      <c r="AX25" s="77" t="str">
        <f>Sayfa2!AS11</f>
        <v xml:space="preserve"> </v>
      </c>
      <c r="AY25" s="77"/>
      <c r="AZ25" s="77"/>
    </row>
    <row r="26" spans="1:52">
      <c r="A26" s="31" t="s">
        <v>38</v>
      </c>
      <c r="B26" s="186" t="s">
        <v>39</v>
      </c>
      <c r="C26" s="187"/>
      <c r="D26" s="187"/>
      <c r="E26" s="188"/>
      <c r="F26" s="61" t="str">
        <f>Sayfa2!A12</f>
        <v xml:space="preserve"> </v>
      </c>
      <c r="G26" s="61" t="str">
        <f>Sayfa2!B12</f>
        <v xml:space="preserve"> </v>
      </c>
      <c r="H26" s="61" t="str">
        <f>Sayfa2!C12</f>
        <v xml:space="preserve"> </v>
      </c>
      <c r="I26" s="61" t="str">
        <f>Sayfa2!D12</f>
        <v xml:space="preserve"> </v>
      </c>
      <c r="J26" s="61" t="str">
        <f>Sayfa2!E12</f>
        <v xml:space="preserve"> </v>
      </c>
      <c r="K26" s="61" t="str">
        <f>Sayfa2!F12</f>
        <v xml:space="preserve"> </v>
      </c>
      <c r="L26" s="61" t="str">
        <f>Sayfa2!G12</f>
        <v xml:space="preserve"> </v>
      </c>
      <c r="M26" s="61" t="str">
        <f>Sayfa2!H12</f>
        <v xml:space="preserve"> </v>
      </c>
      <c r="N26" s="61" t="str">
        <f>Sayfa2!I12</f>
        <v xml:space="preserve"> </v>
      </c>
      <c r="O26" s="61" t="str">
        <f>Sayfa2!J12</f>
        <v xml:space="preserve"> </v>
      </c>
      <c r="P26" s="61" t="str">
        <f>Sayfa2!K12</f>
        <v xml:space="preserve"> </v>
      </c>
      <c r="Q26" s="61" t="str">
        <f>Sayfa2!L12</f>
        <v xml:space="preserve"> </v>
      </c>
      <c r="R26" s="61" t="str">
        <f>Sayfa2!M12</f>
        <v xml:space="preserve"> </v>
      </c>
      <c r="S26" s="61" t="str">
        <f>Sayfa2!N12</f>
        <v xml:space="preserve"> </v>
      </c>
      <c r="T26" s="61" t="str">
        <f>Sayfa2!O12</f>
        <v xml:space="preserve"> </v>
      </c>
      <c r="U26" s="61" t="str">
        <f>Sayfa2!P12</f>
        <v xml:space="preserve"> </v>
      </c>
      <c r="V26" s="61" t="str">
        <f>Sayfa2!Q12</f>
        <v xml:space="preserve"> </v>
      </c>
      <c r="W26" s="61" t="str">
        <f>Sayfa2!R12</f>
        <v xml:space="preserve"> </v>
      </c>
      <c r="X26" s="61" t="str">
        <f>Sayfa2!S12</f>
        <v xml:space="preserve"> </v>
      </c>
      <c r="Y26" s="61" t="str">
        <f>Sayfa2!T12</f>
        <v xml:space="preserve"> </v>
      </c>
      <c r="Z26" s="61" t="str">
        <f>Sayfa2!U12</f>
        <v xml:space="preserve"> </v>
      </c>
      <c r="AA26" s="61" t="str">
        <f>Sayfa2!V12</f>
        <v xml:space="preserve"> </v>
      </c>
      <c r="AB26" s="61" t="str">
        <f>Sayfa2!W12</f>
        <v xml:space="preserve"> </v>
      </c>
      <c r="AC26" s="61" t="str">
        <f>Sayfa2!X12</f>
        <v xml:space="preserve"> </v>
      </c>
      <c r="AD26" s="61" t="str">
        <f>Sayfa2!Y12</f>
        <v xml:space="preserve"> </v>
      </c>
      <c r="AE26" s="61" t="str">
        <f>Sayfa2!Z12</f>
        <v xml:space="preserve"> </v>
      </c>
      <c r="AF26" s="61" t="str">
        <f>Sayfa2!AA12</f>
        <v xml:space="preserve"> </v>
      </c>
      <c r="AG26" s="61" t="str">
        <f>Sayfa2!AB12</f>
        <v xml:space="preserve"> </v>
      </c>
      <c r="AH26" s="61" t="str">
        <f>Sayfa2!AC12</f>
        <v xml:space="preserve"> </v>
      </c>
      <c r="AI26" s="61" t="str">
        <f>Sayfa2!AD12</f>
        <v xml:space="preserve"> </v>
      </c>
      <c r="AJ26" s="61" t="str">
        <f>Sayfa2!AE12</f>
        <v xml:space="preserve"> </v>
      </c>
      <c r="AK26" s="61" t="str">
        <f>Sayfa2!AF12</f>
        <v xml:space="preserve"> </v>
      </c>
      <c r="AL26" s="61" t="str">
        <f>Sayfa2!AG12</f>
        <v xml:space="preserve"> </v>
      </c>
      <c r="AM26" s="61" t="str">
        <f>Sayfa2!AH12</f>
        <v xml:space="preserve"> </v>
      </c>
      <c r="AN26" s="61" t="str">
        <f>Sayfa2!AI12</f>
        <v xml:space="preserve"> </v>
      </c>
      <c r="AO26" s="61" t="str">
        <f>Sayfa2!AJ12</f>
        <v xml:space="preserve"> </v>
      </c>
      <c r="AP26" s="61" t="str">
        <f>Sayfa2!AK12</f>
        <v xml:space="preserve"> </v>
      </c>
      <c r="AQ26" s="61" t="str">
        <f>Sayfa2!AL12</f>
        <v xml:space="preserve"> </v>
      </c>
      <c r="AR26" s="61" t="str">
        <f>Sayfa2!AM12</f>
        <v xml:space="preserve"> </v>
      </c>
      <c r="AS26" s="61" t="str">
        <f>Sayfa2!AN12</f>
        <v xml:space="preserve"> </v>
      </c>
      <c r="AT26" s="61" t="str">
        <f>Sayfa2!AO12</f>
        <v xml:space="preserve"> </v>
      </c>
      <c r="AU26" s="61" t="str">
        <f>Sayfa2!AP12</f>
        <v xml:space="preserve"> </v>
      </c>
      <c r="AV26" s="61" t="str">
        <f>Sayfa2!AQ12</f>
        <v xml:space="preserve"> </v>
      </c>
      <c r="AW26" s="61" t="str">
        <f>Sayfa2!AR12</f>
        <v xml:space="preserve"> </v>
      </c>
      <c r="AX26" s="61" t="str">
        <f>Sayfa2!AS12</f>
        <v xml:space="preserve"> </v>
      </c>
      <c r="AY26" s="61"/>
      <c r="AZ26" s="61"/>
    </row>
    <row r="27" spans="1:52">
      <c r="A27" s="221" t="s">
        <v>40</v>
      </c>
      <c r="B27" s="222"/>
      <c r="C27" s="222"/>
      <c r="D27" s="222"/>
      <c r="E27" s="222"/>
      <c r="F27" s="66">
        <f>Sayfa2!A13</f>
        <v>0</v>
      </c>
      <c r="G27" s="66">
        <f>Sayfa2!B13</f>
        <v>0</v>
      </c>
      <c r="H27" s="66">
        <f>Sayfa2!C13</f>
        <v>0</v>
      </c>
      <c r="I27" s="66">
        <f>Sayfa2!D13</f>
        <v>0</v>
      </c>
      <c r="J27" s="66">
        <f>Sayfa2!E13</f>
        <v>0</v>
      </c>
      <c r="K27" s="66">
        <f>Sayfa2!F13</f>
        <v>0</v>
      </c>
      <c r="L27" s="66">
        <f>Sayfa2!G13</f>
        <v>0</v>
      </c>
      <c r="M27" s="66">
        <f>Sayfa2!H13</f>
        <v>0</v>
      </c>
      <c r="N27" s="66">
        <f>Sayfa2!I13</f>
        <v>0</v>
      </c>
      <c r="O27" s="66">
        <f>Sayfa2!J13</f>
        <v>0</v>
      </c>
      <c r="P27" s="66">
        <f>Sayfa2!K13</f>
        <v>0</v>
      </c>
      <c r="Q27" s="66">
        <f>Sayfa2!L13</f>
        <v>0</v>
      </c>
      <c r="R27" s="66">
        <f>Sayfa2!M13</f>
        <v>0</v>
      </c>
      <c r="S27" s="66">
        <f>Sayfa2!N13</f>
        <v>0</v>
      </c>
      <c r="T27" s="66">
        <f>Sayfa2!O13</f>
        <v>0</v>
      </c>
      <c r="U27" s="66">
        <f>Sayfa2!P13</f>
        <v>0</v>
      </c>
      <c r="V27" s="66">
        <f>Sayfa2!Q13</f>
        <v>0</v>
      </c>
      <c r="W27" s="66">
        <f>Sayfa2!R13</f>
        <v>0</v>
      </c>
      <c r="X27" s="66">
        <f>Sayfa2!S13</f>
        <v>0</v>
      </c>
      <c r="Y27" s="66">
        <f>Sayfa2!T13</f>
        <v>0</v>
      </c>
      <c r="Z27" s="66">
        <f>Sayfa2!U13</f>
        <v>0</v>
      </c>
      <c r="AA27" s="66">
        <f>Sayfa2!V13</f>
        <v>0</v>
      </c>
      <c r="AB27" s="66">
        <f>Sayfa2!W13</f>
        <v>0</v>
      </c>
      <c r="AC27" s="66">
        <f>Sayfa2!X13</f>
        <v>0</v>
      </c>
      <c r="AD27" s="66">
        <f>Sayfa2!Y13</f>
        <v>0</v>
      </c>
      <c r="AE27" s="66">
        <f>Sayfa2!Z13</f>
        <v>0</v>
      </c>
      <c r="AF27" s="66">
        <f>Sayfa2!AA13</f>
        <v>0</v>
      </c>
      <c r="AG27" s="66">
        <f>Sayfa2!AB13</f>
        <v>0</v>
      </c>
      <c r="AH27" s="66">
        <f>Sayfa2!AC13</f>
        <v>0</v>
      </c>
      <c r="AI27" s="66">
        <f>Sayfa2!AD13</f>
        <v>0</v>
      </c>
      <c r="AJ27" s="66">
        <f>Sayfa2!AE13</f>
        <v>0</v>
      </c>
      <c r="AK27" s="66">
        <f>Sayfa2!AF13</f>
        <v>0</v>
      </c>
      <c r="AL27" s="66">
        <f>Sayfa2!AG13</f>
        <v>0</v>
      </c>
      <c r="AM27" s="66">
        <f>Sayfa2!AH13</f>
        <v>0</v>
      </c>
      <c r="AN27" s="66">
        <f>Sayfa2!AI13</f>
        <v>0</v>
      </c>
      <c r="AO27" s="66">
        <f>Sayfa2!AJ13</f>
        <v>0</v>
      </c>
      <c r="AP27" s="66">
        <f>Sayfa2!AK13</f>
        <v>0</v>
      </c>
      <c r="AQ27" s="66">
        <f>Sayfa2!AL13</f>
        <v>0</v>
      </c>
      <c r="AR27" s="66">
        <f>Sayfa2!AM13</f>
        <v>0</v>
      </c>
      <c r="AS27" s="66">
        <f>Sayfa2!AN13</f>
        <v>0</v>
      </c>
      <c r="AT27" s="66">
        <f>Sayfa2!AO13</f>
        <v>0</v>
      </c>
      <c r="AU27" s="66">
        <f>Sayfa2!AP13</f>
        <v>0</v>
      </c>
      <c r="AV27" s="66">
        <f>Sayfa2!AQ13</f>
        <v>0</v>
      </c>
      <c r="AW27" s="66">
        <f>Sayfa2!AR13</f>
        <v>0</v>
      </c>
      <c r="AX27" s="66">
        <f>Sayfa2!AS13</f>
        <v>0</v>
      </c>
      <c r="AY27" s="66"/>
      <c r="AZ27" s="67"/>
    </row>
    <row r="28" spans="1:52">
      <c r="A28" s="34" t="s">
        <v>41</v>
      </c>
      <c r="B28" s="186" t="s">
        <v>42</v>
      </c>
      <c r="C28" s="187"/>
      <c r="D28" s="187"/>
      <c r="E28" s="188"/>
      <c r="F28" s="76" t="str">
        <f>Sayfa2!A14</f>
        <v xml:space="preserve"> </v>
      </c>
      <c r="G28" s="76" t="str">
        <f>Sayfa2!B14</f>
        <v xml:space="preserve"> </v>
      </c>
      <c r="H28" s="76" t="str">
        <f>Sayfa2!C14</f>
        <v xml:space="preserve"> </v>
      </c>
      <c r="I28" s="76" t="str">
        <f>Sayfa2!D14</f>
        <v xml:space="preserve"> </v>
      </c>
      <c r="J28" s="76" t="str">
        <f>Sayfa2!E14</f>
        <v xml:space="preserve"> </v>
      </c>
      <c r="K28" s="76" t="str">
        <f>Sayfa2!F14</f>
        <v xml:space="preserve"> </v>
      </c>
      <c r="L28" s="76" t="str">
        <f>Sayfa2!G14</f>
        <v xml:space="preserve"> </v>
      </c>
      <c r="M28" s="76" t="str">
        <f>Sayfa2!H14</f>
        <v xml:space="preserve"> </v>
      </c>
      <c r="N28" s="76" t="str">
        <f>Sayfa2!I14</f>
        <v xml:space="preserve"> </v>
      </c>
      <c r="O28" s="76" t="str">
        <f>Sayfa2!J14</f>
        <v xml:space="preserve"> </v>
      </c>
      <c r="P28" s="76" t="str">
        <f>Sayfa2!K14</f>
        <v xml:space="preserve"> </v>
      </c>
      <c r="Q28" s="76" t="str">
        <f>Sayfa2!L14</f>
        <v xml:space="preserve"> </v>
      </c>
      <c r="R28" s="76" t="str">
        <f>Sayfa2!M14</f>
        <v xml:space="preserve"> </v>
      </c>
      <c r="S28" s="76" t="str">
        <f>Sayfa2!N14</f>
        <v xml:space="preserve"> </v>
      </c>
      <c r="T28" s="76" t="str">
        <f>Sayfa2!O14</f>
        <v xml:space="preserve"> </v>
      </c>
      <c r="U28" s="76" t="str">
        <f>Sayfa2!P14</f>
        <v xml:space="preserve"> </v>
      </c>
      <c r="V28" s="76" t="str">
        <f>Sayfa2!Q14</f>
        <v xml:space="preserve"> </v>
      </c>
      <c r="W28" s="76" t="str">
        <f>Sayfa2!R14</f>
        <v xml:space="preserve"> </v>
      </c>
      <c r="X28" s="76" t="str">
        <f>Sayfa2!S14</f>
        <v xml:space="preserve"> </v>
      </c>
      <c r="Y28" s="76" t="str">
        <f>Sayfa2!T14</f>
        <v xml:space="preserve"> </v>
      </c>
      <c r="Z28" s="76" t="str">
        <f>Sayfa2!U14</f>
        <v xml:space="preserve"> </v>
      </c>
      <c r="AA28" s="76" t="str">
        <f>Sayfa2!V14</f>
        <v xml:space="preserve"> </v>
      </c>
      <c r="AB28" s="76" t="str">
        <f>Sayfa2!W14</f>
        <v xml:space="preserve"> </v>
      </c>
      <c r="AC28" s="76" t="str">
        <f>Sayfa2!X14</f>
        <v xml:space="preserve"> </v>
      </c>
      <c r="AD28" s="76" t="str">
        <f>Sayfa2!Y14</f>
        <v xml:space="preserve"> </v>
      </c>
      <c r="AE28" s="76" t="str">
        <f>Sayfa2!Z14</f>
        <v xml:space="preserve"> </v>
      </c>
      <c r="AF28" s="76" t="str">
        <f>Sayfa2!AA14</f>
        <v xml:space="preserve"> </v>
      </c>
      <c r="AG28" s="76" t="str">
        <f>Sayfa2!AB14</f>
        <v xml:space="preserve"> </v>
      </c>
      <c r="AH28" s="76" t="str">
        <f>Sayfa2!AC14</f>
        <v xml:space="preserve"> </v>
      </c>
      <c r="AI28" s="76" t="str">
        <f>Sayfa2!AD14</f>
        <v xml:space="preserve"> </v>
      </c>
      <c r="AJ28" s="76" t="str">
        <f>Sayfa2!AE14</f>
        <v xml:space="preserve"> </v>
      </c>
      <c r="AK28" s="76" t="str">
        <f>Sayfa2!AF14</f>
        <v xml:space="preserve"> </v>
      </c>
      <c r="AL28" s="76" t="str">
        <f>Sayfa2!AG14</f>
        <v xml:space="preserve"> </v>
      </c>
      <c r="AM28" s="76" t="str">
        <f>Sayfa2!AH14</f>
        <v xml:space="preserve"> </v>
      </c>
      <c r="AN28" s="76" t="str">
        <f>Sayfa2!AI14</f>
        <v xml:space="preserve"> </v>
      </c>
      <c r="AO28" s="76" t="str">
        <f>Sayfa2!AJ14</f>
        <v xml:space="preserve"> </v>
      </c>
      <c r="AP28" s="76" t="str">
        <f>Sayfa2!AK14</f>
        <v xml:space="preserve"> </v>
      </c>
      <c r="AQ28" s="76" t="str">
        <f>Sayfa2!AL14</f>
        <v xml:space="preserve"> </v>
      </c>
      <c r="AR28" s="76" t="str">
        <f>Sayfa2!AM14</f>
        <v xml:space="preserve"> </v>
      </c>
      <c r="AS28" s="76" t="str">
        <f>Sayfa2!AN14</f>
        <v xml:space="preserve"> </v>
      </c>
      <c r="AT28" s="76" t="str">
        <f>Sayfa2!AO14</f>
        <v xml:space="preserve"> </v>
      </c>
      <c r="AU28" s="76" t="str">
        <f>Sayfa2!AP14</f>
        <v xml:space="preserve"> </v>
      </c>
      <c r="AV28" s="76" t="str">
        <f>Sayfa2!AQ14</f>
        <v xml:space="preserve"> </v>
      </c>
      <c r="AW28" s="76" t="str">
        <f>Sayfa2!AR14</f>
        <v xml:space="preserve"> </v>
      </c>
      <c r="AX28" s="76" t="str">
        <f>Sayfa2!AS14</f>
        <v xml:space="preserve"> </v>
      </c>
      <c r="AY28" s="76"/>
      <c r="AZ28" s="76"/>
    </row>
    <row r="29" spans="1:52">
      <c r="A29" s="35" t="s">
        <v>43</v>
      </c>
      <c r="B29" s="191" t="s">
        <v>44</v>
      </c>
      <c r="C29" s="192"/>
      <c r="D29" s="192"/>
      <c r="E29" s="193"/>
      <c r="F29" s="77" t="str">
        <f>Sayfa2!A15</f>
        <v xml:space="preserve"> </v>
      </c>
      <c r="G29" s="77" t="str">
        <f>Sayfa2!B15</f>
        <v xml:space="preserve"> </v>
      </c>
      <c r="H29" s="77" t="str">
        <f>Sayfa2!C15</f>
        <v xml:space="preserve"> </v>
      </c>
      <c r="I29" s="77" t="str">
        <f>Sayfa2!D15</f>
        <v xml:space="preserve"> </v>
      </c>
      <c r="J29" s="77" t="str">
        <f>Sayfa2!E15</f>
        <v xml:space="preserve"> </v>
      </c>
      <c r="K29" s="77" t="str">
        <f>Sayfa2!F15</f>
        <v xml:space="preserve"> </v>
      </c>
      <c r="L29" s="77" t="str">
        <f>Sayfa2!G15</f>
        <v xml:space="preserve"> </v>
      </c>
      <c r="M29" s="77" t="str">
        <f>Sayfa2!H15</f>
        <v xml:space="preserve"> </v>
      </c>
      <c r="N29" s="77" t="str">
        <f>Sayfa2!I15</f>
        <v xml:space="preserve"> </v>
      </c>
      <c r="O29" s="77" t="str">
        <f>Sayfa2!J15</f>
        <v xml:space="preserve"> </v>
      </c>
      <c r="P29" s="77" t="str">
        <f>Sayfa2!K15</f>
        <v xml:space="preserve"> </v>
      </c>
      <c r="Q29" s="77" t="str">
        <f>Sayfa2!L15</f>
        <v xml:space="preserve"> </v>
      </c>
      <c r="R29" s="77" t="str">
        <f>Sayfa2!M15</f>
        <v xml:space="preserve"> </v>
      </c>
      <c r="S29" s="77" t="str">
        <f>Sayfa2!N15</f>
        <v xml:space="preserve"> </v>
      </c>
      <c r="T29" s="77" t="str">
        <f>Sayfa2!O15</f>
        <v xml:space="preserve"> </v>
      </c>
      <c r="U29" s="77" t="str">
        <f>Sayfa2!P15</f>
        <v xml:space="preserve"> </v>
      </c>
      <c r="V29" s="77" t="str">
        <f>Sayfa2!Q15</f>
        <v xml:space="preserve"> </v>
      </c>
      <c r="W29" s="77" t="str">
        <f>Sayfa2!R15</f>
        <v xml:space="preserve"> </v>
      </c>
      <c r="X29" s="77" t="str">
        <f>Sayfa2!S15</f>
        <v xml:space="preserve"> </v>
      </c>
      <c r="Y29" s="77" t="str">
        <f>Sayfa2!T15</f>
        <v xml:space="preserve"> </v>
      </c>
      <c r="Z29" s="77" t="str">
        <f>Sayfa2!U15</f>
        <v xml:space="preserve"> </v>
      </c>
      <c r="AA29" s="77" t="str">
        <f>Sayfa2!V15</f>
        <v xml:space="preserve"> </v>
      </c>
      <c r="AB29" s="77" t="str">
        <f>Sayfa2!W15</f>
        <v xml:space="preserve"> </v>
      </c>
      <c r="AC29" s="77" t="str">
        <f>Sayfa2!X15</f>
        <v xml:space="preserve"> </v>
      </c>
      <c r="AD29" s="77" t="str">
        <f>Sayfa2!Y15</f>
        <v xml:space="preserve"> </v>
      </c>
      <c r="AE29" s="77" t="str">
        <f>Sayfa2!Z15</f>
        <v xml:space="preserve"> </v>
      </c>
      <c r="AF29" s="77" t="str">
        <f>Sayfa2!AA15</f>
        <v xml:space="preserve"> </v>
      </c>
      <c r="AG29" s="77" t="str">
        <f>Sayfa2!AB15</f>
        <v xml:space="preserve"> </v>
      </c>
      <c r="AH29" s="77" t="str">
        <f>Sayfa2!AC15</f>
        <v xml:space="preserve"> </v>
      </c>
      <c r="AI29" s="77" t="str">
        <f>Sayfa2!AD15</f>
        <v xml:space="preserve"> </v>
      </c>
      <c r="AJ29" s="77" t="str">
        <f>Sayfa2!AE15</f>
        <v xml:space="preserve"> </v>
      </c>
      <c r="AK29" s="77" t="str">
        <f>Sayfa2!AF15</f>
        <v xml:space="preserve"> </v>
      </c>
      <c r="AL29" s="77" t="str">
        <f>Sayfa2!AG15</f>
        <v xml:space="preserve"> </v>
      </c>
      <c r="AM29" s="77" t="str">
        <f>Sayfa2!AH15</f>
        <v xml:space="preserve"> </v>
      </c>
      <c r="AN29" s="77" t="str">
        <f>Sayfa2!AI15</f>
        <v xml:space="preserve"> </v>
      </c>
      <c r="AO29" s="77" t="str">
        <f>Sayfa2!AJ15</f>
        <v xml:space="preserve"> </v>
      </c>
      <c r="AP29" s="77" t="str">
        <f>Sayfa2!AK15</f>
        <v xml:space="preserve"> </v>
      </c>
      <c r="AQ29" s="77" t="str">
        <f>Sayfa2!AL15</f>
        <v xml:space="preserve"> </v>
      </c>
      <c r="AR29" s="77" t="str">
        <f>Sayfa2!AM15</f>
        <v xml:space="preserve"> </v>
      </c>
      <c r="AS29" s="77" t="str">
        <f>Sayfa2!AN15</f>
        <v xml:space="preserve"> </v>
      </c>
      <c r="AT29" s="77" t="str">
        <f>Sayfa2!AO15</f>
        <v xml:space="preserve"> </v>
      </c>
      <c r="AU29" s="77" t="str">
        <f>Sayfa2!AP15</f>
        <v xml:space="preserve"> </v>
      </c>
      <c r="AV29" s="77" t="str">
        <f>Sayfa2!AQ15</f>
        <v xml:space="preserve"> </v>
      </c>
      <c r="AW29" s="77" t="str">
        <f>Sayfa2!AR15</f>
        <v xml:space="preserve"> </v>
      </c>
      <c r="AX29" s="77" t="str">
        <f>Sayfa2!AS15</f>
        <v xml:space="preserve"> </v>
      </c>
      <c r="AY29" s="77"/>
      <c r="AZ29" s="77"/>
    </row>
    <row r="30" spans="1:52">
      <c r="A30" s="34" t="s">
        <v>45</v>
      </c>
      <c r="B30" s="186" t="s">
        <v>46</v>
      </c>
      <c r="C30" s="187"/>
      <c r="D30" s="187"/>
      <c r="E30" s="188"/>
      <c r="F30" s="76" t="str">
        <f>Sayfa2!A16</f>
        <v xml:space="preserve"> </v>
      </c>
      <c r="G30" s="76" t="str">
        <f>Sayfa2!B16</f>
        <v xml:space="preserve"> </v>
      </c>
      <c r="H30" s="76" t="str">
        <f>Sayfa2!C16</f>
        <v xml:space="preserve"> </v>
      </c>
      <c r="I30" s="76" t="str">
        <f>Sayfa2!D16</f>
        <v xml:space="preserve"> </v>
      </c>
      <c r="J30" s="76" t="str">
        <f>Sayfa2!E16</f>
        <v xml:space="preserve"> </v>
      </c>
      <c r="K30" s="76" t="str">
        <f>Sayfa2!F16</f>
        <v xml:space="preserve"> </v>
      </c>
      <c r="L30" s="76" t="str">
        <f>Sayfa2!G16</f>
        <v xml:space="preserve"> </v>
      </c>
      <c r="M30" s="76" t="str">
        <f>Sayfa2!H16</f>
        <v xml:space="preserve"> </v>
      </c>
      <c r="N30" s="76" t="str">
        <f>Sayfa2!I16</f>
        <v xml:space="preserve"> </v>
      </c>
      <c r="O30" s="76" t="str">
        <f>Sayfa2!J16</f>
        <v xml:space="preserve"> </v>
      </c>
      <c r="P30" s="76" t="str">
        <f>Sayfa2!K16</f>
        <v xml:space="preserve"> </v>
      </c>
      <c r="Q30" s="76" t="str">
        <f>Sayfa2!L16</f>
        <v xml:space="preserve"> </v>
      </c>
      <c r="R30" s="76" t="str">
        <f>Sayfa2!M16</f>
        <v xml:space="preserve"> </v>
      </c>
      <c r="S30" s="76" t="str">
        <f>Sayfa2!N16</f>
        <v xml:space="preserve"> </v>
      </c>
      <c r="T30" s="76" t="str">
        <f>Sayfa2!O16</f>
        <v xml:space="preserve"> </v>
      </c>
      <c r="U30" s="76" t="str">
        <f>Sayfa2!P16</f>
        <v xml:space="preserve"> </v>
      </c>
      <c r="V30" s="76" t="str">
        <f>Sayfa2!Q16</f>
        <v xml:space="preserve"> </v>
      </c>
      <c r="W30" s="76" t="str">
        <f>Sayfa2!R16</f>
        <v xml:space="preserve"> </v>
      </c>
      <c r="X30" s="76" t="str">
        <f>Sayfa2!S16</f>
        <v xml:space="preserve"> </v>
      </c>
      <c r="Y30" s="76" t="str">
        <f>Sayfa2!T16</f>
        <v xml:space="preserve"> </v>
      </c>
      <c r="Z30" s="76" t="str">
        <f>Sayfa2!U16</f>
        <v xml:space="preserve"> </v>
      </c>
      <c r="AA30" s="76" t="str">
        <f>Sayfa2!V16</f>
        <v xml:space="preserve"> </v>
      </c>
      <c r="AB30" s="76" t="str">
        <f>Sayfa2!W16</f>
        <v xml:space="preserve"> </v>
      </c>
      <c r="AC30" s="76" t="str">
        <f>Sayfa2!X16</f>
        <v xml:space="preserve"> </v>
      </c>
      <c r="AD30" s="76" t="str">
        <f>Sayfa2!Y16</f>
        <v xml:space="preserve"> </v>
      </c>
      <c r="AE30" s="76" t="str">
        <f>Sayfa2!Z16</f>
        <v xml:space="preserve"> </v>
      </c>
      <c r="AF30" s="76" t="str">
        <f>Sayfa2!AA16</f>
        <v xml:space="preserve"> </v>
      </c>
      <c r="AG30" s="76" t="str">
        <f>Sayfa2!AB16</f>
        <v xml:space="preserve"> </v>
      </c>
      <c r="AH30" s="76" t="str">
        <f>Sayfa2!AC16</f>
        <v xml:space="preserve"> </v>
      </c>
      <c r="AI30" s="76" t="str">
        <f>Sayfa2!AD16</f>
        <v xml:space="preserve"> </v>
      </c>
      <c r="AJ30" s="76" t="str">
        <f>Sayfa2!AE16</f>
        <v xml:space="preserve"> </v>
      </c>
      <c r="AK30" s="76" t="str">
        <f>Sayfa2!AF16</f>
        <v xml:space="preserve"> </v>
      </c>
      <c r="AL30" s="76" t="str">
        <f>Sayfa2!AG16</f>
        <v xml:space="preserve"> </v>
      </c>
      <c r="AM30" s="76" t="str">
        <f>Sayfa2!AH16</f>
        <v xml:space="preserve"> </v>
      </c>
      <c r="AN30" s="76" t="str">
        <f>Sayfa2!AI16</f>
        <v xml:space="preserve"> </v>
      </c>
      <c r="AO30" s="76" t="str">
        <f>Sayfa2!AJ16</f>
        <v xml:space="preserve"> </v>
      </c>
      <c r="AP30" s="76" t="str">
        <f>Sayfa2!AK16</f>
        <v xml:space="preserve"> </v>
      </c>
      <c r="AQ30" s="76" t="str">
        <f>Sayfa2!AL16</f>
        <v xml:space="preserve"> </v>
      </c>
      <c r="AR30" s="76" t="str">
        <f>Sayfa2!AM16</f>
        <v xml:space="preserve"> </v>
      </c>
      <c r="AS30" s="76" t="str">
        <f>Sayfa2!AN16</f>
        <v xml:space="preserve"> </v>
      </c>
      <c r="AT30" s="76" t="str">
        <f>Sayfa2!AO16</f>
        <v xml:space="preserve"> </v>
      </c>
      <c r="AU30" s="76" t="str">
        <f>Sayfa2!AP16</f>
        <v xml:space="preserve"> </v>
      </c>
      <c r="AV30" s="76" t="str">
        <f>Sayfa2!AQ16</f>
        <v xml:space="preserve"> </v>
      </c>
      <c r="AW30" s="76" t="str">
        <f>Sayfa2!AR16</f>
        <v xml:space="preserve"> </v>
      </c>
      <c r="AX30" s="76" t="str">
        <f>Sayfa2!AS16</f>
        <v xml:space="preserve"> </v>
      </c>
      <c r="AY30" s="76"/>
      <c r="AZ30" s="76"/>
    </row>
    <row r="31" spans="1:52">
      <c r="A31" s="35" t="s">
        <v>47</v>
      </c>
      <c r="B31" s="191" t="s">
        <v>48</v>
      </c>
      <c r="C31" s="192"/>
      <c r="D31" s="192"/>
      <c r="E31" s="193"/>
      <c r="F31" s="77" t="str">
        <f>Sayfa2!A17</f>
        <v xml:space="preserve"> </v>
      </c>
      <c r="G31" s="77" t="str">
        <f>Sayfa2!B17</f>
        <v xml:space="preserve"> </v>
      </c>
      <c r="H31" s="77" t="str">
        <f>Sayfa2!C17</f>
        <v xml:space="preserve"> </v>
      </c>
      <c r="I31" s="77" t="str">
        <f>Sayfa2!D17</f>
        <v xml:space="preserve"> </v>
      </c>
      <c r="J31" s="77" t="str">
        <f>Sayfa2!E17</f>
        <v xml:space="preserve"> </v>
      </c>
      <c r="K31" s="77" t="str">
        <f>Sayfa2!F17</f>
        <v xml:space="preserve"> </v>
      </c>
      <c r="L31" s="77" t="str">
        <f>Sayfa2!G17</f>
        <v xml:space="preserve"> </v>
      </c>
      <c r="M31" s="77" t="str">
        <f>Sayfa2!H17</f>
        <v xml:space="preserve"> </v>
      </c>
      <c r="N31" s="77" t="str">
        <f>Sayfa2!I17</f>
        <v xml:space="preserve"> </v>
      </c>
      <c r="O31" s="77" t="str">
        <f>Sayfa2!J17</f>
        <v xml:space="preserve"> </v>
      </c>
      <c r="P31" s="77" t="str">
        <f>Sayfa2!K17</f>
        <v xml:space="preserve"> </v>
      </c>
      <c r="Q31" s="77" t="str">
        <f>Sayfa2!L17</f>
        <v xml:space="preserve"> </v>
      </c>
      <c r="R31" s="77" t="str">
        <f>Sayfa2!M17</f>
        <v xml:space="preserve"> </v>
      </c>
      <c r="S31" s="77" t="str">
        <f>Sayfa2!N17</f>
        <v xml:space="preserve"> </v>
      </c>
      <c r="T31" s="77" t="str">
        <f>Sayfa2!O17</f>
        <v xml:space="preserve"> </v>
      </c>
      <c r="U31" s="77" t="str">
        <f>Sayfa2!P17</f>
        <v xml:space="preserve"> </v>
      </c>
      <c r="V31" s="77" t="str">
        <f>Sayfa2!Q17</f>
        <v xml:space="preserve"> </v>
      </c>
      <c r="W31" s="77" t="str">
        <f>Sayfa2!R17</f>
        <v xml:space="preserve"> </v>
      </c>
      <c r="X31" s="77" t="str">
        <f>Sayfa2!S17</f>
        <v xml:space="preserve"> </v>
      </c>
      <c r="Y31" s="77" t="str">
        <f>Sayfa2!T17</f>
        <v xml:space="preserve"> </v>
      </c>
      <c r="Z31" s="77" t="str">
        <f>Sayfa2!U17</f>
        <v xml:space="preserve"> </v>
      </c>
      <c r="AA31" s="77" t="str">
        <f>Sayfa2!V17</f>
        <v xml:space="preserve"> </v>
      </c>
      <c r="AB31" s="77" t="str">
        <f>Sayfa2!W17</f>
        <v xml:space="preserve"> </v>
      </c>
      <c r="AC31" s="77" t="str">
        <f>Sayfa2!X17</f>
        <v xml:space="preserve"> </v>
      </c>
      <c r="AD31" s="77" t="str">
        <f>Sayfa2!Y17</f>
        <v xml:space="preserve"> </v>
      </c>
      <c r="AE31" s="77" t="str">
        <f>Sayfa2!Z17</f>
        <v xml:space="preserve"> </v>
      </c>
      <c r="AF31" s="77" t="str">
        <f>Sayfa2!AA17</f>
        <v xml:space="preserve"> </v>
      </c>
      <c r="AG31" s="77" t="str">
        <f>Sayfa2!AB17</f>
        <v xml:space="preserve"> </v>
      </c>
      <c r="AH31" s="77" t="str">
        <f>Sayfa2!AC17</f>
        <v xml:space="preserve"> </v>
      </c>
      <c r="AI31" s="77" t="str">
        <f>Sayfa2!AD17</f>
        <v xml:space="preserve"> </v>
      </c>
      <c r="AJ31" s="77" t="str">
        <f>Sayfa2!AE17</f>
        <v xml:space="preserve"> </v>
      </c>
      <c r="AK31" s="77" t="str">
        <f>Sayfa2!AF17</f>
        <v xml:space="preserve"> </v>
      </c>
      <c r="AL31" s="77" t="str">
        <f>Sayfa2!AG17</f>
        <v xml:space="preserve"> </v>
      </c>
      <c r="AM31" s="77" t="str">
        <f>Sayfa2!AH17</f>
        <v xml:space="preserve"> </v>
      </c>
      <c r="AN31" s="77" t="str">
        <f>Sayfa2!AI17</f>
        <v xml:space="preserve"> </v>
      </c>
      <c r="AO31" s="77" t="str">
        <f>Sayfa2!AJ17</f>
        <v xml:space="preserve"> </v>
      </c>
      <c r="AP31" s="77" t="str">
        <f>Sayfa2!AK17</f>
        <v xml:space="preserve"> </v>
      </c>
      <c r="AQ31" s="77" t="str">
        <f>Sayfa2!AL17</f>
        <v xml:space="preserve"> </v>
      </c>
      <c r="AR31" s="77" t="str">
        <f>Sayfa2!AM17</f>
        <v xml:space="preserve"> </v>
      </c>
      <c r="AS31" s="77" t="str">
        <f>Sayfa2!AN17</f>
        <v xml:space="preserve"> </v>
      </c>
      <c r="AT31" s="77" t="str">
        <f>Sayfa2!AO17</f>
        <v xml:space="preserve"> </v>
      </c>
      <c r="AU31" s="77" t="str">
        <f>Sayfa2!AP17</f>
        <v xml:space="preserve"> </v>
      </c>
      <c r="AV31" s="77" t="str">
        <f>Sayfa2!AQ17</f>
        <v xml:space="preserve"> </v>
      </c>
      <c r="AW31" s="77" t="str">
        <f>Sayfa2!AR17</f>
        <v xml:space="preserve"> </v>
      </c>
      <c r="AX31" s="77" t="str">
        <f>Sayfa2!AS17</f>
        <v xml:space="preserve"> </v>
      </c>
      <c r="AY31" s="77"/>
      <c r="AZ31" s="77"/>
    </row>
    <row r="32" spans="1:52">
      <c r="A32" s="34" t="s">
        <v>49</v>
      </c>
      <c r="B32" s="186" t="s">
        <v>50</v>
      </c>
      <c r="C32" s="187"/>
      <c r="D32" s="187"/>
      <c r="E32" s="188"/>
      <c r="F32" s="76" t="str">
        <f>Sayfa2!A18</f>
        <v xml:space="preserve"> </v>
      </c>
      <c r="G32" s="76" t="str">
        <f>Sayfa2!B18</f>
        <v xml:space="preserve"> </v>
      </c>
      <c r="H32" s="76" t="str">
        <f>Sayfa2!C18</f>
        <v xml:space="preserve"> </v>
      </c>
      <c r="I32" s="76" t="str">
        <f>Sayfa2!D18</f>
        <v xml:space="preserve"> </v>
      </c>
      <c r="J32" s="76" t="str">
        <f>Sayfa2!E18</f>
        <v xml:space="preserve"> </v>
      </c>
      <c r="K32" s="76" t="str">
        <f>Sayfa2!F18</f>
        <v xml:space="preserve"> </v>
      </c>
      <c r="L32" s="76" t="str">
        <f>Sayfa2!G18</f>
        <v xml:space="preserve"> </v>
      </c>
      <c r="M32" s="76" t="str">
        <f>Sayfa2!H18</f>
        <v xml:space="preserve"> </v>
      </c>
      <c r="N32" s="76" t="str">
        <f>Sayfa2!I18</f>
        <v xml:space="preserve"> </v>
      </c>
      <c r="O32" s="76" t="str">
        <f>Sayfa2!J18</f>
        <v xml:space="preserve"> </v>
      </c>
      <c r="P32" s="76" t="str">
        <f>Sayfa2!K18</f>
        <v xml:space="preserve"> </v>
      </c>
      <c r="Q32" s="76" t="str">
        <f>Sayfa2!L18</f>
        <v xml:space="preserve"> </v>
      </c>
      <c r="R32" s="76" t="str">
        <f>Sayfa2!M18</f>
        <v xml:space="preserve"> </v>
      </c>
      <c r="S32" s="76" t="str">
        <f>Sayfa2!N18</f>
        <v xml:space="preserve"> </v>
      </c>
      <c r="T32" s="76" t="str">
        <f>Sayfa2!O18</f>
        <v xml:space="preserve"> </v>
      </c>
      <c r="U32" s="76" t="str">
        <f>Sayfa2!P18</f>
        <v xml:space="preserve"> </v>
      </c>
      <c r="V32" s="76" t="str">
        <f>Sayfa2!Q18</f>
        <v xml:space="preserve"> </v>
      </c>
      <c r="W32" s="76" t="str">
        <f>Sayfa2!R18</f>
        <v xml:space="preserve"> </v>
      </c>
      <c r="X32" s="76" t="str">
        <f>Sayfa2!S18</f>
        <v xml:space="preserve"> </v>
      </c>
      <c r="Y32" s="76" t="str">
        <f>Sayfa2!T18</f>
        <v xml:space="preserve"> </v>
      </c>
      <c r="Z32" s="76" t="str">
        <f>Sayfa2!U18</f>
        <v xml:space="preserve"> </v>
      </c>
      <c r="AA32" s="76" t="str">
        <f>Sayfa2!V18</f>
        <v xml:space="preserve"> </v>
      </c>
      <c r="AB32" s="76" t="str">
        <f>Sayfa2!W18</f>
        <v xml:space="preserve"> </v>
      </c>
      <c r="AC32" s="76" t="str">
        <f>Sayfa2!X18</f>
        <v xml:space="preserve"> </v>
      </c>
      <c r="AD32" s="76" t="str">
        <f>Sayfa2!Y18</f>
        <v xml:space="preserve"> </v>
      </c>
      <c r="AE32" s="76" t="str">
        <f>Sayfa2!Z18</f>
        <v xml:space="preserve"> </v>
      </c>
      <c r="AF32" s="76" t="str">
        <f>Sayfa2!AA18</f>
        <v xml:space="preserve"> </v>
      </c>
      <c r="AG32" s="76" t="str">
        <f>Sayfa2!AB18</f>
        <v xml:space="preserve"> </v>
      </c>
      <c r="AH32" s="76" t="str">
        <f>Sayfa2!AC18</f>
        <v xml:space="preserve"> </v>
      </c>
      <c r="AI32" s="76" t="str">
        <f>Sayfa2!AD18</f>
        <v xml:space="preserve"> </v>
      </c>
      <c r="AJ32" s="76" t="str">
        <f>Sayfa2!AE18</f>
        <v xml:space="preserve"> </v>
      </c>
      <c r="AK32" s="76" t="str">
        <f>Sayfa2!AF18</f>
        <v xml:space="preserve"> </v>
      </c>
      <c r="AL32" s="76" t="str">
        <f>Sayfa2!AG18</f>
        <v xml:space="preserve"> </v>
      </c>
      <c r="AM32" s="76" t="str">
        <f>Sayfa2!AH18</f>
        <v xml:space="preserve"> </v>
      </c>
      <c r="AN32" s="76" t="str">
        <f>Sayfa2!AI18</f>
        <v xml:space="preserve"> </v>
      </c>
      <c r="AO32" s="76" t="str">
        <f>Sayfa2!AJ18</f>
        <v xml:space="preserve"> </v>
      </c>
      <c r="AP32" s="76" t="str">
        <f>Sayfa2!AK18</f>
        <v xml:space="preserve"> </v>
      </c>
      <c r="AQ32" s="76" t="str">
        <f>Sayfa2!AL18</f>
        <v xml:space="preserve"> </v>
      </c>
      <c r="AR32" s="76" t="str">
        <f>Sayfa2!AM18</f>
        <v xml:space="preserve"> </v>
      </c>
      <c r="AS32" s="76" t="str">
        <f>Sayfa2!AN18</f>
        <v xml:space="preserve"> </v>
      </c>
      <c r="AT32" s="76" t="str">
        <f>Sayfa2!AO18</f>
        <v xml:space="preserve"> </v>
      </c>
      <c r="AU32" s="76" t="str">
        <f>Sayfa2!AP18</f>
        <v xml:space="preserve"> </v>
      </c>
      <c r="AV32" s="76" t="str">
        <f>Sayfa2!AQ18</f>
        <v xml:space="preserve"> </v>
      </c>
      <c r="AW32" s="76" t="str">
        <f>Sayfa2!AR18</f>
        <v xml:space="preserve"> </v>
      </c>
      <c r="AX32" s="76" t="str">
        <f>Sayfa2!AS18</f>
        <v xml:space="preserve"> </v>
      </c>
      <c r="AY32" s="76"/>
      <c r="AZ32" s="76"/>
    </row>
    <row r="33" spans="1:54">
      <c r="A33" s="35" t="s">
        <v>51</v>
      </c>
      <c r="B33" s="191" t="s">
        <v>52</v>
      </c>
      <c r="C33" s="192"/>
      <c r="D33" s="192"/>
      <c r="E33" s="193"/>
      <c r="F33" s="77" t="str">
        <f>Sayfa2!A19</f>
        <v xml:space="preserve"> </v>
      </c>
      <c r="G33" s="77" t="str">
        <f>Sayfa2!B19</f>
        <v xml:space="preserve"> </v>
      </c>
      <c r="H33" s="77" t="str">
        <f>Sayfa2!C19</f>
        <v xml:space="preserve"> </v>
      </c>
      <c r="I33" s="77" t="str">
        <f>Sayfa2!D19</f>
        <v xml:space="preserve"> </v>
      </c>
      <c r="J33" s="77" t="str">
        <f>Sayfa2!E19</f>
        <v xml:space="preserve"> </v>
      </c>
      <c r="K33" s="77" t="str">
        <f>Sayfa2!F19</f>
        <v xml:space="preserve"> </v>
      </c>
      <c r="L33" s="77" t="str">
        <f>Sayfa2!G19</f>
        <v xml:space="preserve"> </v>
      </c>
      <c r="M33" s="77" t="str">
        <f>Sayfa2!H19</f>
        <v xml:space="preserve"> </v>
      </c>
      <c r="N33" s="77" t="str">
        <f>Sayfa2!I19</f>
        <v xml:space="preserve"> </v>
      </c>
      <c r="O33" s="77" t="str">
        <f>Sayfa2!J19</f>
        <v xml:space="preserve"> </v>
      </c>
      <c r="P33" s="77" t="str">
        <f>Sayfa2!K19</f>
        <v xml:space="preserve"> </v>
      </c>
      <c r="Q33" s="77" t="str">
        <f>Sayfa2!L19</f>
        <v xml:space="preserve"> </v>
      </c>
      <c r="R33" s="77" t="str">
        <f>Sayfa2!M19</f>
        <v xml:space="preserve"> </v>
      </c>
      <c r="S33" s="77" t="str">
        <f>Sayfa2!N19</f>
        <v xml:space="preserve"> </v>
      </c>
      <c r="T33" s="77" t="str">
        <f>Sayfa2!O19</f>
        <v xml:space="preserve"> </v>
      </c>
      <c r="U33" s="77" t="str">
        <f>Sayfa2!P19</f>
        <v xml:space="preserve"> </v>
      </c>
      <c r="V33" s="77" t="str">
        <f>Sayfa2!Q19</f>
        <v xml:space="preserve"> </v>
      </c>
      <c r="W33" s="77" t="str">
        <f>Sayfa2!R19</f>
        <v xml:space="preserve"> </v>
      </c>
      <c r="X33" s="77" t="str">
        <f>Sayfa2!S19</f>
        <v xml:space="preserve"> </v>
      </c>
      <c r="Y33" s="77" t="str">
        <f>Sayfa2!T19</f>
        <v xml:space="preserve"> </v>
      </c>
      <c r="Z33" s="77" t="str">
        <f>Sayfa2!U19</f>
        <v xml:space="preserve"> </v>
      </c>
      <c r="AA33" s="77" t="str">
        <f>Sayfa2!V19</f>
        <v xml:space="preserve"> </v>
      </c>
      <c r="AB33" s="77" t="str">
        <f>Sayfa2!W19</f>
        <v xml:space="preserve"> </v>
      </c>
      <c r="AC33" s="77" t="str">
        <f>Sayfa2!X19</f>
        <v xml:space="preserve"> </v>
      </c>
      <c r="AD33" s="77" t="str">
        <f>Sayfa2!Y19</f>
        <v xml:space="preserve"> </v>
      </c>
      <c r="AE33" s="77" t="str">
        <f>Sayfa2!Z19</f>
        <v xml:space="preserve"> </v>
      </c>
      <c r="AF33" s="77" t="str">
        <f>Sayfa2!AA19</f>
        <v xml:space="preserve"> </v>
      </c>
      <c r="AG33" s="77" t="str">
        <f>Sayfa2!AB19</f>
        <v xml:space="preserve"> </v>
      </c>
      <c r="AH33" s="77" t="str">
        <f>Sayfa2!AC19</f>
        <v xml:space="preserve"> </v>
      </c>
      <c r="AI33" s="77" t="str">
        <f>Sayfa2!AD19</f>
        <v xml:space="preserve"> </v>
      </c>
      <c r="AJ33" s="77" t="str">
        <f>Sayfa2!AE19</f>
        <v xml:space="preserve"> </v>
      </c>
      <c r="AK33" s="77" t="str">
        <f>Sayfa2!AF19</f>
        <v xml:space="preserve"> </v>
      </c>
      <c r="AL33" s="77" t="str">
        <f>Sayfa2!AG19</f>
        <v xml:space="preserve"> </v>
      </c>
      <c r="AM33" s="77" t="str">
        <f>Sayfa2!AH19</f>
        <v xml:space="preserve"> </v>
      </c>
      <c r="AN33" s="77" t="str">
        <f>Sayfa2!AI19</f>
        <v xml:space="preserve"> </v>
      </c>
      <c r="AO33" s="77" t="str">
        <f>Sayfa2!AJ19</f>
        <v xml:space="preserve"> </v>
      </c>
      <c r="AP33" s="77" t="str">
        <f>Sayfa2!AK19</f>
        <v xml:space="preserve"> </v>
      </c>
      <c r="AQ33" s="77" t="str">
        <f>Sayfa2!AL19</f>
        <v xml:space="preserve"> </v>
      </c>
      <c r="AR33" s="77" t="str">
        <f>Sayfa2!AM19</f>
        <v xml:space="preserve"> </v>
      </c>
      <c r="AS33" s="77" t="str">
        <f>Sayfa2!AN19</f>
        <v xml:space="preserve"> </v>
      </c>
      <c r="AT33" s="77" t="str">
        <f>Sayfa2!AO19</f>
        <v xml:space="preserve"> </v>
      </c>
      <c r="AU33" s="77" t="str">
        <f>Sayfa2!AP19</f>
        <v xml:space="preserve"> </v>
      </c>
      <c r="AV33" s="77" t="str">
        <f>Sayfa2!AQ19</f>
        <v xml:space="preserve"> </v>
      </c>
      <c r="AW33" s="77" t="str">
        <f>Sayfa2!AR19</f>
        <v xml:space="preserve"> </v>
      </c>
      <c r="AX33" s="77" t="str">
        <f>Sayfa2!AS19</f>
        <v xml:space="preserve"> </v>
      </c>
      <c r="AY33" s="77"/>
      <c r="AZ33" s="77"/>
    </row>
    <row r="34" spans="1:54">
      <c r="A34" s="34" t="s">
        <v>53</v>
      </c>
      <c r="B34" s="186" t="s">
        <v>54</v>
      </c>
      <c r="C34" s="187"/>
      <c r="D34" s="187"/>
      <c r="E34" s="188"/>
      <c r="F34" s="76" t="str">
        <f>Sayfa2!A20</f>
        <v xml:space="preserve"> </v>
      </c>
      <c r="G34" s="76" t="str">
        <f>Sayfa2!B20</f>
        <v xml:space="preserve"> </v>
      </c>
      <c r="H34" s="76" t="str">
        <f>Sayfa2!C20</f>
        <v xml:space="preserve"> </v>
      </c>
      <c r="I34" s="76" t="str">
        <f>Sayfa2!D20</f>
        <v xml:space="preserve"> </v>
      </c>
      <c r="J34" s="76" t="str">
        <f>Sayfa2!E20</f>
        <v xml:space="preserve"> </v>
      </c>
      <c r="K34" s="76" t="str">
        <f>Sayfa2!F20</f>
        <v xml:space="preserve"> </v>
      </c>
      <c r="L34" s="76" t="str">
        <f>Sayfa2!G20</f>
        <v xml:space="preserve"> </v>
      </c>
      <c r="M34" s="76" t="str">
        <f>Sayfa2!H20</f>
        <v xml:space="preserve"> </v>
      </c>
      <c r="N34" s="76" t="str">
        <f>Sayfa2!I20</f>
        <v xml:space="preserve"> </v>
      </c>
      <c r="O34" s="76" t="str">
        <f>Sayfa2!J20</f>
        <v xml:space="preserve"> </v>
      </c>
      <c r="P34" s="76" t="str">
        <f>Sayfa2!K20</f>
        <v xml:space="preserve"> </v>
      </c>
      <c r="Q34" s="76" t="str">
        <f>Sayfa2!L20</f>
        <v xml:space="preserve"> </v>
      </c>
      <c r="R34" s="76" t="str">
        <f>Sayfa2!M20</f>
        <v xml:space="preserve"> </v>
      </c>
      <c r="S34" s="76" t="str">
        <f>Sayfa2!N20</f>
        <v xml:space="preserve"> </v>
      </c>
      <c r="T34" s="76" t="str">
        <f>Sayfa2!O20</f>
        <v xml:space="preserve"> </v>
      </c>
      <c r="U34" s="76" t="str">
        <f>Sayfa2!P20</f>
        <v xml:space="preserve"> </v>
      </c>
      <c r="V34" s="76" t="str">
        <f>Sayfa2!Q20</f>
        <v xml:space="preserve"> </v>
      </c>
      <c r="W34" s="76" t="str">
        <f>Sayfa2!R20</f>
        <v xml:space="preserve"> </v>
      </c>
      <c r="X34" s="76" t="str">
        <f>Sayfa2!S20</f>
        <v xml:space="preserve"> </v>
      </c>
      <c r="Y34" s="76" t="str">
        <f>Sayfa2!T20</f>
        <v xml:space="preserve"> </v>
      </c>
      <c r="Z34" s="76" t="str">
        <f>Sayfa2!U20</f>
        <v xml:space="preserve"> </v>
      </c>
      <c r="AA34" s="76" t="str">
        <f>Sayfa2!V20</f>
        <v xml:space="preserve"> </v>
      </c>
      <c r="AB34" s="76" t="str">
        <f>Sayfa2!W20</f>
        <v xml:space="preserve"> </v>
      </c>
      <c r="AC34" s="76" t="str">
        <f>Sayfa2!X20</f>
        <v xml:space="preserve"> </v>
      </c>
      <c r="AD34" s="76" t="str">
        <f>Sayfa2!Y20</f>
        <v xml:space="preserve"> </v>
      </c>
      <c r="AE34" s="76" t="str">
        <f>Sayfa2!Z20</f>
        <v xml:space="preserve"> </v>
      </c>
      <c r="AF34" s="76" t="str">
        <f>Sayfa2!AA20</f>
        <v xml:space="preserve"> </v>
      </c>
      <c r="AG34" s="76" t="str">
        <f>Sayfa2!AB20</f>
        <v xml:space="preserve"> </v>
      </c>
      <c r="AH34" s="76" t="str">
        <f>Sayfa2!AC20</f>
        <v xml:space="preserve"> </v>
      </c>
      <c r="AI34" s="76" t="str">
        <f>Sayfa2!AD20</f>
        <v xml:space="preserve"> </v>
      </c>
      <c r="AJ34" s="76" t="str">
        <f>Sayfa2!AE20</f>
        <v xml:space="preserve"> </v>
      </c>
      <c r="AK34" s="76" t="str">
        <f>Sayfa2!AF20</f>
        <v xml:space="preserve"> </v>
      </c>
      <c r="AL34" s="76" t="str">
        <f>Sayfa2!AG20</f>
        <v xml:space="preserve"> </v>
      </c>
      <c r="AM34" s="76" t="str">
        <f>Sayfa2!AH20</f>
        <v xml:space="preserve"> </v>
      </c>
      <c r="AN34" s="76" t="str">
        <f>Sayfa2!AI20</f>
        <v xml:space="preserve"> </v>
      </c>
      <c r="AO34" s="76" t="str">
        <f>Sayfa2!AJ20</f>
        <v xml:space="preserve"> </v>
      </c>
      <c r="AP34" s="76" t="str">
        <f>Sayfa2!AK20</f>
        <v xml:space="preserve"> </v>
      </c>
      <c r="AQ34" s="76" t="str">
        <f>Sayfa2!AL20</f>
        <v xml:space="preserve"> </v>
      </c>
      <c r="AR34" s="76" t="str">
        <f>Sayfa2!AM20</f>
        <v xml:space="preserve"> </v>
      </c>
      <c r="AS34" s="76" t="str">
        <f>Sayfa2!AN20</f>
        <v xml:space="preserve"> </v>
      </c>
      <c r="AT34" s="76" t="str">
        <f>Sayfa2!AO20</f>
        <v xml:space="preserve"> </v>
      </c>
      <c r="AU34" s="76" t="str">
        <f>Sayfa2!AP20</f>
        <v xml:space="preserve"> </v>
      </c>
      <c r="AV34" s="76" t="str">
        <f>Sayfa2!AQ20</f>
        <v xml:space="preserve"> </v>
      </c>
      <c r="AW34" s="76" t="str">
        <f>Sayfa2!AR20</f>
        <v xml:space="preserve"> </v>
      </c>
      <c r="AX34" s="76" t="str">
        <f>Sayfa2!AS20</f>
        <v xml:space="preserve"> </v>
      </c>
      <c r="AY34" s="76"/>
      <c r="AZ34" s="76"/>
    </row>
    <row r="35" spans="1:54">
      <c r="A35" s="35" t="s">
        <v>55</v>
      </c>
      <c r="B35" s="191" t="s">
        <v>56</v>
      </c>
      <c r="C35" s="192"/>
      <c r="D35" s="192"/>
      <c r="E35" s="193"/>
      <c r="F35" s="77" t="str">
        <f>Sayfa2!A21</f>
        <v xml:space="preserve"> </v>
      </c>
      <c r="G35" s="77" t="str">
        <f>Sayfa2!B21</f>
        <v xml:space="preserve"> </v>
      </c>
      <c r="H35" s="77" t="str">
        <f>Sayfa2!C21</f>
        <v xml:space="preserve"> </v>
      </c>
      <c r="I35" s="77" t="str">
        <f>Sayfa2!D21</f>
        <v xml:space="preserve"> </v>
      </c>
      <c r="J35" s="77" t="str">
        <f>Sayfa2!E21</f>
        <v xml:space="preserve"> </v>
      </c>
      <c r="K35" s="77" t="str">
        <f>Sayfa2!F21</f>
        <v xml:space="preserve"> </v>
      </c>
      <c r="L35" s="77" t="str">
        <f>Sayfa2!G21</f>
        <v xml:space="preserve"> </v>
      </c>
      <c r="M35" s="77" t="str">
        <f>Sayfa2!H21</f>
        <v xml:space="preserve"> </v>
      </c>
      <c r="N35" s="77" t="str">
        <f>Sayfa2!I21</f>
        <v xml:space="preserve"> </v>
      </c>
      <c r="O35" s="77" t="str">
        <f>Sayfa2!J21</f>
        <v xml:space="preserve"> </v>
      </c>
      <c r="P35" s="77" t="str">
        <f>Sayfa2!K21</f>
        <v xml:space="preserve"> </v>
      </c>
      <c r="Q35" s="77" t="str">
        <f>Sayfa2!L21</f>
        <v xml:space="preserve"> </v>
      </c>
      <c r="R35" s="77" t="str">
        <f>Sayfa2!M21</f>
        <v xml:space="preserve"> </v>
      </c>
      <c r="S35" s="77" t="str">
        <f>Sayfa2!N21</f>
        <v xml:space="preserve"> </v>
      </c>
      <c r="T35" s="77" t="str">
        <f>Sayfa2!O21</f>
        <v xml:space="preserve"> </v>
      </c>
      <c r="U35" s="77" t="str">
        <f>Sayfa2!P21</f>
        <v xml:space="preserve"> </v>
      </c>
      <c r="V35" s="77" t="str">
        <f>Sayfa2!Q21</f>
        <v xml:space="preserve"> </v>
      </c>
      <c r="W35" s="77" t="str">
        <f>Sayfa2!R21</f>
        <v xml:space="preserve"> </v>
      </c>
      <c r="X35" s="77" t="str">
        <f>Sayfa2!S21</f>
        <v xml:space="preserve"> </v>
      </c>
      <c r="Y35" s="77" t="str">
        <f>Sayfa2!T21</f>
        <v xml:space="preserve"> </v>
      </c>
      <c r="Z35" s="77" t="str">
        <f>Sayfa2!U21</f>
        <v xml:space="preserve"> </v>
      </c>
      <c r="AA35" s="77" t="str">
        <f>Sayfa2!V21</f>
        <v xml:space="preserve"> </v>
      </c>
      <c r="AB35" s="77" t="str">
        <f>Sayfa2!W21</f>
        <v xml:space="preserve"> </v>
      </c>
      <c r="AC35" s="77" t="str">
        <f>Sayfa2!X21</f>
        <v xml:space="preserve"> </v>
      </c>
      <c r="AD35" s="77" t="str">
        <f>Sayfa2!Y21</f>
        <v xml:space="preserve"> </v>
      </c>
      <c r="AE35" s="77" t="str">
        <f>Sayfa2!Z21</f>
        <v xml:space="preserve"> </v>
      </c>
      <c r="AF35" s="77" t="str">
        <f>Sayfa2!AA21</f>
        <v xml:space="preserve"> </v>
      </c>
      <c r="AG35" s="77" t="str">
        <f>Sayfa2!AB21</f>
        <v xml:space="preserve"> </v>
      </c>
      <c r="AH35" s="77" t="str">
        <f>Sayfa2!AC21</f>
        <v xml:space="preserve"> </v>
      </c>
      <c r="AI35" s="77" t="str">
        <f>Sayfa2!AD21</f>
        <v xml:space="preserve"> </v>
      </c>
      <c r="AJ35" s="77" t="str">
        <f>Sayfa2!AE21</f>
        <v xml:space="preserve"> </v>
      </c>
      <c r="AK35" s="77" t="str">
        <f>Sayfa2!AF21</f>
        <v xml:space="preserve"> </v>
      </c>
      <c r="AL35" s="77" t="str">
        <f>Sayfa2!AG21</f>
        <v xml:space="preserve"> </v>
      </c>
      <c r="AM35" s="77" t="str">
        <f>Sayfa2!AH21</f>
        <v xml:space="preserve"> </v>
      </c>
      <c r="AN35" s="77" t="str">
        <f>Sayfa2!AI21</f>
        <v xml:space="preserve"> </v>
      </c>
      <c r="AO35" s="77" t="str">
        <f>Sayfa2!AJ21</f>
        <v xml:space="preserve"> </v>
      </c>
      <c r="AP35" s="77" t="str">
        <f>Sayfa2!AK21</f>
        <v xml:space="preserve"> </v>
      </c>
      <c r="AQ35" s="77" t="str">
        <f>Sayfa2!AL21</f>
        <v xml:space="preserve"> </v>
      </c>
      <c r="AR35" s="77" t="str">
        <f>Sayfa2!AM21</f>
        <v xml:space="preserve"> </v>
      </c>
      <c r="AS35" s="77" t="str">
        <f>Sayfa2!AN21</f>
        <v xml:space="preserve"> </v>
      </c>
      <c r="AT35" s="77" t="str">
        <f>Sayfa2!AO21</f>
        <v xml:space="preserve"> </v>
      </c>
      <c r="AU35" s="77" t="str">
        <f>Sayfa2!AP21</f>
        <v xml:space="preserve"> </v>
      </c>
      <c r="AV35" s="77" t="str">
        <f>Sayfa2!AQ21</f>
        <v xml:space="preserve"> </v>
      </c>
      <c r="AW35" s="77" t="str">
        <f>Sayfa2!AR21</f>
        <v xml:space="preserve"> </v>
      </c>
      <c r="AX35" s="77" t="str">
        <f>Sayfa2!AS21</f>
        <v xml:space="preserve"> </v>
      </c>
      <c r="AY35" s="77"/>
      <c r="AZ35" s="77"/>
    </row>
    <row r="36" spans="1:54">
      <c r="A36" s="34" t="s">
        <v>57</v>
      </c>
      <c r="B36" s="186" t="s">
        <v>58</v>
      </c>
      <c r="C36" s="187"/>
      <c r="D36" s="187"/>
      <c r="E36" s="188"/>
      <c r="F36" s="76" t="str">
        <f>Sayfa2!A22</f>
        <v xml:space="preserve"> </v>
      </c>
      <c r="G36" s="76" t="str">
        <f>Sayfa2!B22</f>
        <v xml:space="preserve"> </v>
      </c>
      <c r="H36" s="76" t="str">
        <f>Sayfa2!C22</f>
        <v xml:space="preserve"> </v>
      </c>
      <c r="I36" s="76" t="str">
        <f>Sayfa2!D22</f>
        <v xml:space="preserve"> </v>
      </c>
      <c r="J36" s="76" t="str">
        <f>Sayfa2!E22</f>
        <v xml:space="preserve"> </v>
      </c>
      <c r="K36" s="76" t="str">
        <f>Sayfa2!F22</f>
        <v xml:space="preserve"> </v>
      </c>
      <c r="L36" s="76" t="str">
        <f>Sayfa2!G22</f>
        <v xml:space="preserve"> </v>
      </c>
      <c r="M36" s="76"/>
      <c r="N36" s="76" t="str">
        <f>Sayfa2!I22</f>
        <v xml:space="preserve"> </v>
      </c>
      <c r="O36" s="76" t="str">
        <f>Sayfa2!J22</f>
        <v xml:space="preserve"> </v>
      </c>
      <c r="P36" s="76" t="str">
        <f>Sayfa2!K22</f>
        <v xml:space="preserve"> </v>
      </c>
      <c r="Q36" s="76" t="str">
        <f>Sayfa2!L22</f>
        <v xml:space="preserve"> </v>
      </c>
      <c r="R36" s="76" t="str">
        <f>Sayfa2!M22</f>
        <v xml:space="preserve"> </v>
      </c>
      <c r="S36" s="76" t="str">
        <f>Sayfa2!N22</f>
        <v xml:space="preserve"> </v>
      </c>
      <c r="T36" s="76" t="str">
        <f>Sayfa2!O22</f>
        <v xml:space="preserve"> </v>
      </c>
      <c r="U36" s="76" t="str">
        <f>Sayfa2!P22</f>
        <v xml:space="preserve"> </v>
      </c>
      <c r="V36" s="76" t="str">
        <f>Sayfa2!Q22</f>
        <v xml:space="preserve"> </v>
      </c>
      <c r="W36" s="76" t="str">
        <f>Sayfa2!R22</f>
        <v xml:space="preserve"> </v>
      </c>
      <c r="X36" s="76" t="str">
        <f>Sayfa2!S22</f>
        <v xml:space="preserve"> </v>
      </c>
      <c r="Y36" s="76" t="str">
        <f>Sayfa2!T22</f>
        <v xml:space="preserve"> </v>
      </c>
      <c r="Z36" s="76" t="str">
        <f>Sayfa2!U22</f>
        <v xml:space="preserve"> </v>
      </c>
      <c r="AA36" s="76" t="str">
        <f>Sayfa2!V22</f>
        <v xml:space="preserve"> </v>
      </c>
      <c r="AB36" s="76" t="str">
        <f>Sayfa2!W22</f>
        <v xml:space="preserve"> </v>
      </c>
      <c r="AC36" s="76" t="str">
        <f>Sayfa2!X22</f>
        <v xml:space="preserve"> </v>
      </c>
      <c r="AD36" s="76" t="str">
        <f>Sayfa2!Y22</f>
        <v xml:space="preserve"> </v>
      </c>
      <c r="AE36" s="76" t="str">
        <f>Sayfa2!Z22</f>
        <v xml:space="preserve"> </v>
      </c>
      <c r="AF36" s="76" t="str">
        <f>Sayfa2!AA22</f>
        <v xml:space="preserve"> </v>
      </c>
      <c r="AG36" s="76" t="str">
        <f>Sayfa2!AB22</f>
        <v xml:space="preserve"> </v>
      </c>
      <c r="AH36" s="76" t="str">
        <f>Sayfa2!AC22</f>
        <v xml:space="preserve"> </v>
      </c>
      <c r="AI36" s="76" t="str">
        <f>Sayfa2!AD22</f>
        <v xml:space="preserve"> </v>
      </c>
      <c r="AJ36" s="76" t="str">
        <f>Sayfa2!AE22</f>
        <v xml:space="preserve"> </v>
      </c>
      <c r="AK36" s="76" t="str">
        <f>Sayfa2!AF22</f>
        <v xml:space="preserve"> </v>
      </c>
      <c r="AL36" s="76" t="str">
        <f>Sayfa2!AG22</f>
        <v xml:space="preserve"> </v>
      </c>
      <c r="AM36" s="76" t="str">
        <f>Sayfa2!AH22</f>
        <v xml:space="preserve"> </v>
      </c>
      <c r="AN36" s="76" t="str">
        <f>Sayfa2!AI22</f>
        <v xml:space="preserve"> </v>
      </c>
      <c r="AO36" s="76" t="str">
        <f>Sayfa2!AJ22</f>
        <v xml:space="preserve"> </v>
      </c>
      <c r="AP36" s="76" t="str">
        <f>Sayfa2!AK22</f>
        <v xml:space="preserve"> </v>
      </c>
      <c r="AQ36" s="76" t="str">
        <f>Sayfa2!AL22</f>
        <v xml:space="preserve"> </v>
      </c>
      <c r="AR36" s="76" t="str">
        <f>Sayfa2!AM22</f>
        <v xml:space="preserve"> </v>
      </c>
      <c r="AS36" s="76" t="str">
        <f>Sayfa2!AN22</f>
        <v xml:space="preserve"> </v>
      </c>
      <c r="AT36" s="76" t="str">
        <f>Sayfa2!AO22</f>
        <v xml:space="preserve"> </v>
      </c>
      <c r="AU36" s="76" t="str">
        <f>Sayfa2!AP22</f>
        <v xml:space="preserve"> </v>
      </c>
      <c r="AV36" s="76" t="str">
        <f>Sayfa2!AQ22</f>
        <v xml:space="preserve"> </v>
      </c>
      <c r="AW36" s="76" t="str">
        <f>Sayfa2!AR22</f>
        <v xml:space="preserve"> </v>
      </c>
      <c r="AX36" s="76" t="str">
        <f>Sayfa2!AS22</f>
        <v xml:space="preserve"> </v>
      </c>
      <c r="AY36" s="76"/>
      <c r="AZ36" s="76"/>
    </row>
    <row r="37" spans="1:54">
      <c r="A37" s="35" t="s">
        <v>59</v>
      </c>
      <c r="B37" s="191" t="s">
        <v>60</v>
      </c>
      <c r="C37" s="192"/>
      <c r="D37" s="192"/>
      <c r="E37" s="193"/>
      <c r="F37" s="77" t="str">
        <f>Sayfa2!A23</f>
        <v xml:space="preserve"> </v>
      </c>
      <c r="G37" s="77" t="str">
        <f>Sayfa2!B23</f>
        <v xml:space="preserve"> </v>
      </c>
      <c r="H37" s="77" t="str">
        <f>Sayfa2!C23</f>
        <v xml:space="preserve"> </v>
      </c>
      <c r="I37" s="77" t="str">
        <f>Sayfa2!D23</f>
        <v xml:space="preserve"> </v>
      </c>
      <c r="J37" s="77" t="str">
        <f>Sayfa2!E23</f>
        <v xml:space="preserve"> </v>
      </c>
      <c r="K37" s="77" t="str">
        <f>Sayfa2!F23</f>
        <v xml:space="preserve"> </v>
      </c>
      <c r="L37" s="77" t="str">
        <f>Sayfa2!G23</f>
        <v xml:space="preserve"> </v>
      </c>
      <c r="M37" s="77" t="str">
        <f>Sayfa2!H23</f>
        <v xml:space="preserve"> </v>
      </c>
      <c r="N37" s="77" t="str">
        <f>Sayfa2!I23</f>
        <v xml:space="preserve"> </v>
      </c>
      <c r="O37" s="77" t="str">
        <f>Sayfa2!J23</f>
        <v xml:space="preserve"> </v>
      </c>
      <c r="P37" s="77" t="str">
        <f>Sayfa2!K23</f>
        <v xml:space="preserve"> </v>
      </c>
      <c r="Q37" s="77" t="str">
        <f>Sayfa2!L23</f>
        <v xml:space="preserve"> </v>
      </c>
      <c r="R37" s="77" t="str">
        <f>Sayfa2!M23</f>
        <v xml:space="preserve"> </v>
      </c>
      <c r="S37" s="77" t="str">
        <f>Sayfa2!N23</f>
        <v xml:space="preserve"> </v>
      </c>
      <c r="T37" s="77" t="str">
        <f>Sayfa2!O23</f>
        <v xml:space="preserve"> </v>
      </c>
      <c r="U37" s="77" t="str">
        <f>Sayfa2!P23</f>
        <v xml:space="preserve"> </v>
      </c>
      <c r="V37" s="77" t="str">
        <f>Sayfa2!Q23</f>
        <v xml:space="preserve"> </v>
      </c>
      <c r="W37" s="77" t="str">
        <f>Sayfa2!R23</f>
        <v xml:space="preserve"> </v>
      </c>
      <c r="X37" s="77" t="str">
        <f>Sayfa2!S23</f>
        <v xml:space="preserve"> </v>
      </c>
      <c r="Y37" s="77" t="str">
        <f>Sayfa2!T23</f>
        <v xml:space="preserve"> </v>
      </c>
      <c r="Z37" s="77" t="str">
        <f>Sayfa2!U23</f>
        <v xml:space="preserve"> </v>
      </c>
      <c r="AA37" s="77" t="str">
        <f>Sayfa2!V23</f>
        <v xml:space="preserve"> </v>
      </c>
      <c r="AB37" s="77" t="str">
        <f>Sayfa2!W23</f>
        <v xml:space="preserve"> </v>
      </c>
      <c r="AC37" s="77" t="str">
        <f>Sayfa2!X23</f>
        <v xml:space="preserve"> </v>
      </c>
      <c r="AD37" s="77" t="str">
        <f>Sayfa2!Y23</f>
        <v xml:space="preserve"> </v>
      </c>
      <c r="AE37" s="77" t="str">
        <f>Sayfa2!Z23</f>
        <v xml:space="preserve"> </v>
      </c>
      <c r="AF37" s="77" t="str">
        <f>Sayfa2!AA23</f>
        <v xml:space="preserve"> </v>
      </c>
      <c r="AG37" s="77" t="str">
        <f>Sayfa2!AB23</f>
        <v xml:space="preserve"> </v>
      </c>
      <c r="AH37" s="77" t="str">
        <f>Sayfa2!AC23</f>
        <v xml:space="preserve"> </v>
      </c>
      <c r="AI37" s="77" t="str">
        <f>Sayfa2!AD23</f>
        <v xml:space="preserve"> </v>
      </c>
      <c r="AJ37" s="77" t="str">
        <f>Sayfa2!AE23</f>
        <v xml:space="preserve"> </v>
      </c>
      <c r="AK37" s="77" t="str">
        <f>Sayfa2!AF23</f>
        <v xml:space="preserve"> </v>
      </c>
      <c r="AL37" s="77" t="str">
        <f>Sayfa2!AG23</f>
        <v xml:space="preserve"> </v>
      </c>
      <c r="AM37" s="77" t="str">
        <f>Sayfa2!AH23</f>
        <v xml:space="preserve"> </v>
      </c>
      <c r="AN37" s="77" t="str">
        <f>Sayfa2!AI23</f>
        <v xml:space="preserve"> </v>
      </c>
      <c r="AO37" s="77" t="str">
        <f>Sayfa2!AJ23</f>
        <v xml:space="preserve"> </v>
      </c>
      <c r="AP37" s="77" t="str">
        <f>Sayfa2!AK23</f>
        <v xml:space="preserve"> </v>
      </c>
      <c r="AQ37" s="77" t="str">
        <f>Sayfa2!AL23</f>
        <v xml:space="preserve"> </v>
      </c>
      <c r="AR37" s="77" t="str">
        <f>Sayfa2!AM23</f>
        <v xml:space="preserve"> </v>
      </c>
      <c r="AS37" s="77" t="str">
        <f>Sayfa2!AN23</f>
        <v xml:space="preserve"> </v>
      </c>
      <c r="AT37" s="77" t="str">
        <f>Sayfa2!AO23</f>
        <v xml:space="preserve"> </v>
      </c>
      <c r="AU37" s="77" t="str">
        <f>Sayfa2!AP23</f>
        <v xml:space="preserve"> </v>
      </c>
      <c r="AV37" s="77" t="str">
        <f>Sayfa2!AQ23</f>
        <v xml:space="preserve"> </v>
      </c>
      <c r="AW37" s="77" t="str">
        <f>Sayfa2!AR23</f>
        <v xml:space="preserve"> </v>
      </c>
      <c r="AX37" s="77" t="str">
        <f>Sayfa2!AS23</f>
        <v xml:space="preserve"> </v>
      </c>
      <c r="AY37" s="77"/>
      <c r="AZ37" s="77"/>
    </row>
    <row r="38" spans="1:54">
      <c r="A38" s="34" t="s">
        <v>61</v>
      </c>
      <c r="B38" s="186" t="s">
        <v>62</v>
      </c>
      <c r="C38" s="187"/>
      <c r="D38" s="187"/>
      <c r="E38" s="188"/>
      <c r="F38" s="76" t="str">
        <f>Sayfa2!A24</f>
        <v xml:space="preserve"> </v>
      </c>
      <c r="G38" s="76" t="str">
        <f>Sayfa2!B24</f>
        <v xml:space="preserve"> </v>
      </c>
      <c r="H38" s="76" t="str">
        <f>Sayfa2!C24</f>
        <v xml:space="preserve"> </v>
      </c>
      <c r="I38" s="76" t="str">
        <f>Sayfa2!D24</f>
        <v xml:space="preserve"> </v>
      </c>
      <c r="J38" s="76" t="str">
        <f>Sayfa2!E24</f>
        <v xml:space="preserve"> </v>
      </c>
      <c r="K38" s="76" t="str">
        <f>Sayfa2!F24</f>
        <v xml:space="preserve"> </v>
      </c>
      <c r="L38" s="76" t="str">
        <f>Sayfa2!G24</f>
        <v xml:space="preserve"> </v>
      </c>
      <c r="M38" s="76" t="str">
        <f>Sayfa2!H24</f>
        <v xml:space="preserve"> </v>
      </c>
      <c r="N38" s="76" t="str">
        <f>Sayfa2!I24</f>
        <v xml:space="preserve"> </v>
      </c>
      <c r="O38" s="76" t="str">
        <f>Sayfa2!J24</f>
        <v xml:space="preserve"> </v>
      </c>
      <c r="P38" s="76" t="str">
        <f>Sayfa2!K24</f>
        <v xml:space="preserve"> </v>
      </c>
      <c r="Q38" s="76" t="str">
        <f>Sayfa2!L24</f>
        <v xml:space="preserve"> </v>
      </c>
      <c r="R38" s="76" t="str">
        <f>Sayfa2!M24</f>
        <v xml:space="preserve"> </v>
      </c>
      <c r="S38" s="76" t="str">
        <f>Sayfa2!N24</f>
        <v xml:space="preserve"> </v>
      </c>
      <c r="T38" s="76" t="str">
        <f>Sayfa2!O24</f>
        <v xml:space="preserve"> </v>
      </c>
      <c r="U38" s="76" t="str">
        <f>Sayfa2!P24</f>
        <v xml:space="preserve"> </v>
      </c>
      <c r="V38" s="76" t="str">
        <f>Sayfa2!Q24</f>
        <v xml:space="preserve"> </v>
      </c>
      <c r="W38" s="76" t="str">
        <f>Sayfa2!R24</f>
        <v xml:space="preserve"> </v>
      </c>
      <c r="X38" s="76" t="str">
        <f>Sayfa2!S24</f>
        <v xml:space="preserve"> </v>
      </c>
      <c r="Y38" s="76" t="str">
        <f>Sayfa2!T24</f>
        <v xml:space="preserve"> </v>
      </c>
      <c r="Z38" s="76" t="str">
        <f>Sayfa2!U24</f>
        <v xml:space="preserve"> </v>
      </c>
      <c r="AA38" s="76" t="str">
        <f>Sayfa2!V24</f>
        <v xml:space="preserve"> </v>
      </c>
      <c r="AB38" s="76" t="str">
        <f>Sayfa2!W24</f>
        <v xml:space="preserve"> </v>
      </c>
      <c r="AC38" s="76" t="str">
        <f>Sayfa2!X24</f>
        <v xml:space="preserve"> </v>
      </c>
      <c r="AD38" s="76" t="str">
        <f>Sayfa2!Y24</f>
        <v xml:space="preserve"> </v>
      </c>
      <c r="AE38" s="76" t="str">
        <f>Sayfa2!Z24</f>
        <v xml:space="preserve"> </v>
      </c>
      <c r="AF38" s="76" t="str">
        <f>Sayfa2!AA24</f>
        <v xml:space="preserve"> </v>
      </c>
      <c r="AG38" s="76" t="str">
        <f>Sayfa2!AB24</f>
        <v xml:space="preserve"> </v>
      </c>
      <c r="AH38" s="76" t="str">
        <f>Sayfa2!AC24</f>
        <v xml:space="preserve"> </v>
      </c>
      <c r="AI38" s="76" t="str">
        <f>Sayfa2!AD24</f>
        <v xml:space="preserve"> </v>
      </c>
      <c r="AJ38" s="76" t="str">
        <f>Sayfa2!AE24</f>
        <v xml:space="preserve"> </v>
      </c>
      <c r="AK38" s="76" t="str">
        <f>Sayfa2!AF24</f>
        <v xml:space="preserve"> </v>
      </c>
      <c r="AL38" s="76" t="str">
        <f>Sayfa2!AG24</f>
        <v xml:space="preserve"> </v>
      </c>
      <c r="AM38" s="76" t="str">
        <f>Sayfa2!AH24</f>
        <v xml:space="preserve"> </v>
      </c>
      <c r="AN38" s="76" t="str">
        <f>Sayfa2!AI24</f>
        <v xml:space="preserve"> </v>
      </c>
      <c r="AO38" s="76" t="str">
        <f>Sayfa2!AJ24</f>
        <v xml:space="preserve"> </v>
      </c>
      <c r="AP38" s="76" t="str">
        <f>Sayfa2!AK24</f>
        <v xml:space="preserve"> </v>
      </c>
      <c r="AQ38" s="76" t="str">
        <f>Sayfa2!AL24</f>
        <v xml:space="preserve"> </v>
      </c>
      <c r="AR38" s="76" t="str">
        <f>Sayfa2!AM24</f>
        <v xml:space="preserve"> </v>
      </c>
      <c r="AS38" s="76" t="str">
        <f>Sayfa2!AN24</f>
        <v xml:space="preserve"> </v>
      </c>
      <c r="AT38" s="76" t="str">
        <f>Sayfa2!AO24</f>
        <v xml:space="preserve"> </v>
      </c>
      <c r="AU38" s="76" t="str">
        <f>Sayfa2!AP24</f>
        <v xml:space="preserve"> </v>
      </c>
      <c r="AV38" s="76" t="str">
        <f>Sayfa2!AQ24</f>
        <v xml:space="preserve"> </v>
      </c>
      <c r="AW38" s="76" t="str">
        <f>Sayfa2!AR24</f>
        <v xml:space="preserve"> </v>
      </c>
      <c r="AX38" s="76" t="str">
        <f>Sayfa2!AS24</f>
        <v xml:space="preserve"> </v>
      </c>
      <c r="AY38" s="76"/>
      <c r="AZ38" s="76"/>
    </row>
    <row r="39" spans="1:54">
      <c r="A39" s="35" t="s">
        <v>63</v>
      </c>
      <c r="B39" s="191" t="s">
        <v>64</v>
      </c>
      <c r="C39" s="192"/>
      <c r="D39" s="192"/>
      <c r="E39" s="193"/>
      <c r="F39" s="77" t="str">
        <f>Sayfa2!A25</f>
        <v xml:space="preserve"> </v>
      </c>
      <c r="G39" s="77" t="str">
        <f>Sayfa2!B25</f>
        <v xml:space="preserve"> </v>
      </c>
      <c r="H39" s="77" t="str">
        <f>Sayfa2!C25</f>
        <v xml:space="preserve"> </v>
      </c>
      <c r="I39" s="77" t="str">
        <f>Sayfa2!D25</f>
        <v xml:space="preserve"> </v>
      </c>
      <c r="J39" s="77" t="str">
        <f>Sayfa2!E25</f>
        <v xml:space="preserve"> </v>
      </c>
      <c r="K39" s="77" t="str">
        <f>Sayfa2!F25</f>
        <v xml:space="preserve"> </v>
      </c>
      <c r="L39" s="77" t="str">
        <f>Sayfa2!G25</f>
        <v xml:space="preserve"> </v>
      </c>
      <c r="M39" s="77" t="str">
        <f>Sayfa2!H25</f>
        <v xml:space="preserve"> </v>
      </c>
      <c r="N39" s="77" t="str">
        <f>Sayfa2!I25</f>
        <v xml:space="preserve"> </v>
      </c>
      <c r="O39" s="77" t="str">
        <f>Sayfa2!J25</f>
        <v xml:space="preserve"> </v>
      </c>
      <c r="P39" s="77" t="str">
        <f>Sayfa2!K25</f>
        <v xml:space="preserve"> </v>
      </c>
      <c r="Q39" s="77" t="str">
        <f>Sayfa2!L25</f>
        <v xml:space="preserve"> </v>
      </c>
      <c r="R39" s="77" t="str">
        <f>Sayfa2!M25</f>
        <v xml:space="preserve"> </v>
      </c>
      <c r="S39" s="77" t="str">
        <f>Sayfa2!N25</f>
        <v xml:space="preserve"> </v>
      </c>
      <c r="T39" s="77" t="str">
        <f>Sayfa2!O25</f>
        <v xml:space="preserve"> </v>
      </c>
      <c r="U39" s="77" t="str">
        <f>Sayfa2!P25</f>
        <v xml:space="preserve"> </v>
      </c>
      <c r="V39" s="77" t="str">
        <f>Sayfa2!Q25</f>
        <v xml:space="preserve"> </v>
      </c>
      <c r="W39" s="77" t="str">
        <f>Sayfa2!R25</f>
        <v xml:space="preserve"> </v>
      </c>
      <c r="X39" s="77" t="str">
        <f>Sayfa2!S25</f>
        <v xml:space="preserve"> </v>
      </c>
      <c r="Y39" s="77" t="str">
        <f>Sayfa2!T25</f>
        <v xml:space="preserve"> </v>
      </c>
      <c r="Z39" s="77" t="str">
        <f>Sayfa2!U25</f>
        <v xml:space="preserve"> </v>
      </c>
      <c r="AA39" s="77" t="str">
        <f>Sayfa2!V25</f>
        <v xml:space="preserve"> </v>
      </c>
      <c r="AB39" s="77" t="str">
        <f>Sayfa2!W25</f>
        <v xml:space="preserve"> </v>
      </c>
      <c r="AC39" s="77" t="str">
        <f>Sayfa2!X25</f>
        <v xml:space="preserve"> </v>
      </c>
      <c r="AD39" s="77" t="str">
        <f>Sayfa2!Y25</f>
        <v xml:space="preserve"> </v>
      </c>
      <c r="AE39" s="77" t="str">
        <f>Sayfa2!Z25</f>
        <v xml:space="preserve"> </v>
      </c>
      <c r="AF39" s="77" t="str">
        <f>Sayfa2!AA25</f>
        <v xml:space="preserve"> </v>
      </c>
      <c r="AG39" s="77" t="str">
        <f>Sayfa2!AB25</f>
        <v xml:space="preserve"> </v>
      </c>
      <c r="AH39" s="77" t="str">
        <f>Sayfa2!AC25</f>
        <v xml:space="preserve"> </v>
      </c>
      <c r="AI39" s="77" t="str">
        <f>Sayfa2!AD25</f>
        <v xml:space="preserve"> </v>
      </c>
      <c r="AJ39" s="77" t="str">
        <f>Sayfa2!AE25</f>
        <v xml:space="preserve"> </v>
      </c>
      <c r="AK39" s="77" t="str">
        <f>Sayfa2!AF25</f>
        <v xml:space="preserve"> </v>
      </c>
      <c r="AL39" s="77" t="str">
        <f>Sayfa2!AG25</f>
        <v xml:space="preserve"> </v>
      </c>
      <c r="AM39" s="77" t="str">
        <f>Sayfa2!AH25</f>
        <v xml:space="preserve"> </v>
      </c>
      <c r="AN39" s="77" t="str">
        <f>Sayfa2!AI25</f>
        <v xml:space="preserve"> </v>
      </c>
      <c r="AO39" s="77" t="str">
        <f>Sayfa2!AJ25</f>
        <v xml:space="preserve"> </v>
      </c>
      <c r="AP39" s="77" t="str">
        <f>Sayfa2!AK25</f>
        <v xml:space="preserve"> </v>
      </c>
      <c r="AQ39" s="77" t="str">
        <f>Sayfa2!AL25</f>
        <v xml:space="preserve"> </v>
      </c>
      <c r="AR39" s="77" t="str">
        <f>Sayfa2!AM25</f>
        <v xml:space="preserve"> </v>
      </c>
      <c r="AS39" s="77" t="str">
        <f>Sayfa2!AN25</f>
        <v xml:space="preserve"> </v>
      </c>
      <c r="AT39" s="77" t="str">
        <f>Sayfa2!AO25</f>
        <v xml:space="preserve"> </v>
      </c>
      <c r="AU39" s="77" t="str">
        <f>Sayfa2!AP25</f>
        <v xml:space="preserve"> </v>
      </c>
      <c r="AV39" s="77" t="str">
        <f>Sayfa2!AQ25</f>
        <v xml:space="preserve"> </v>
      </c>
      <c r="AW39" s="77" t="str">
        <f>Sayfa2!AR25</f>
        <v xml:space="preserve"> </v>
      </c>
      <c r="AX39" s="77" t="str">
        <f>Sayfa2!AS25</f>
        <v xml:space="preserve"> </v>
      </c>
      <c r="AY39" s="77"/>
      <c r="AZ39" s="77"/>
    </row>
    <row r="40" spans="1:54">
      <c r="A40" s="34" t="s">
        <v>65</v>
      </c>
      <c r="B40" s="194" t="s">
        <v>66</v>
      </c>
      <c r="C40" s="194"/>
      <c r="D40" s="194"/>
      <c r="E40" s="194"/>
      <c r="F40" s="76" t="str">
        <f>Sayfa2!A26</f>
        <v xml:space="preserve"> </v>
      </c>
      <c r="G40" s="76" t="str">
        <f>Sayfa2!B26</f>
        <v xml:space="preserve"> </v>
      </c>
      <c r="H40" s="76" t="str">
        <f>Sayfa2!C26</f>
        <v xml:space="preserve"> </v>
      </c>
      <c r="I40" s="76" t="str">
        <f>Sayfa2!D26</f>
        <v xml:space="preserve"> </v>
      </c>
      <c r="J40" s="76" t="str">
        <f>Sayfa2!E26</f>
        <v xml:space="preserve"> </v>
      </c>
      <c r="K40" s="76" t="str">
        <f>Sayfa2!F26</f>
        <v xml:space="preserve"> </v>
      </c>
      <c r="L40" s="76" t="str">
        <f>Sayfa2!G26</f>
        <v xml:space="preserve"> </v>
      </c>
      <c r="M40" s="76" t="str">
        <f>Sayfa2!H26</f>
        <v xml:space="preserve"> </v>
      </c>
      <c r="N40" s="76" t="str">
        <f>Sayfa2!I26</f>
        <v xml:space="preserve"> </v>
      </c>
      <c r="O40" s="76" t="str">
        <f>Sayfa2!J26</f>
        <v xml:space="preserve"> </v>
      </c>
      <c r="P40" s="76" t="str">
        <f>Sayfa2!K26</f>
        <v xml:space="preserve"> </v>
      </c>
      <c r="Q40" s="76" t="str">
        <f>Sayfa2!L26</f>
        <v xml:space="preserve"> </v>
      </c>
      <c r="R40" s="76" t="str">
        <f>Sayfa2!M26</f>
        <v xml:space="preserve"> </v>
      </c>
      <c r="S40" s="76" t="str">
        <f>Sayfa2!N26</f>
        <v xml:space="preserve"> </v>
      </c>
      <c r="T40" s="76" t="str">
        <f>Sayfa2!O26</f>
        <v xml:space="preserve"> </v>
      </c>
      <c r="U40" s="76" t="str">
        <f>Sayfa2!P26</f>
        <v xml:space="preserve"> </v>
      </c>
      <c r="V40" s="76" t="str">
        <f>Sayfa2!Q26</f>
        <v xml:space="preserve"> </v>
      </c>
      <c r="W40" s="76" t="str">
        <f>Sayfa2!R26</f>
        <v xml:space="preserve"> </v>
      </c>
      <c r="X40" s="76" t="str">
        <f>Sayfa2!S26</f>
        <v xml:space="preserve"> </v>
      </c>
      <c r="Y40" s="76" t="str">
        <f>Sayfa2!T26</f>
        <v xml:space="preserve"> </v>
      </c>
      <c r="Z40" s="76" t="str">
        <f>Sayfa2!U26</f>
        <v xml:space="preserve"> </v>
      </c>
      <c r="AA40" s="76" t="str">
        <f>Sayfa2!V26</f>
        <v xml:space="preserve"> </v>
      </c>
      <c r="AB40" s="76" t="str">
        <f>Sayfa2!W26</f>
        <v xml:space="preserve"> </v>
      </c>
      <c r="AC40" s="76" t="str">
        <f>Sayfa2!X26</f>
        <v xml:space="preserve"> </v>
      </c>
      <c r="AD40" s="76" t="str">
        <f>Sayfa2!Y26</f>
        <v xml:space="preserve"> </v>
      </c>
      <c r="AE40" s="76" t="str">
        <f>Sayfa2!Z26</f>
        <v xml:space="preserve"> </v>
      </c>
      <c r="AF40" s="76" t="str">
        <f>Sayfa2!AA26</f>
        <v xml:space="preserve"> </v>
      </c>
      <c r="AG40" s="76" t="str">
        <f>Sayfa2!AB26</f>
        <v xml:space="preserve"> </v>
      </c>
      <c r="AH40" s="76" t="str">
        <f>Sayfa2!AC26</f>
        <v xml:space="preserve"> </v>
      </c>
      <c r="AI40" s="76" t="str">
        <f>Sayfa2!AD26</f>
        <v xml:space="preserve"> </v>
      </c>
      <c r="AJ40" s="76" t="str">
        <f>Sayfa2!AE26</f>
        <v xml:space="preserve"> </v>
      </c>
      <c r="AK40" s="76" t="str">
        <f>Sayfa2!AF26</f>
        <v xml:space="preserve"> </v>
      </c>
      <c r="AL40" s="76" t="str">
        <f>Sayfa2!AG26</f>
        <v xml:space="preserve"> </v>
      </c>
      <c r="AM40" s="76" t="str">
        <f>Sayfa2!AH26</f>
        <v xml:space="preserve"> </v>
      </c>
      <c r="AN40" s="76" t="str">
        <f>Sayfa2!AI26</f>
        <v xml:space="preserve"> </v>
      </c>
      <c r="AO40" s="76" t="str">
        <f>Sayfa2!AJ26</f>
        <v xml:space="preserve"> </v>
      </c>
      <c r="AP40" s="76" t="str">
        <f>Sayfa2!AK26</f>
        <v xml:space="preserve"> </v>
      </c>
      <c r="AQ40" s="76" t="str">
        <f>Sayfa2!AL26</f>
        <v xml:space="preserve"> </v>
      </c>
      <c r="AR40" s="76" t="str">
        <f>Sayfa2!AM26</f>
        <v xml:space="preserve"> </v>
      </c>
      <c r="AS40" s="76" t="str">
        <f>Sayfa2!AN26</f>
        <v xml:space="preserve"> </v>
      </c>
      <c r="AT40" s="76" t="str">
        <f>Sayfa2!AO26</f>
        <v xml:space="preserve"> </v>
      </c>
      <c r="AU40" s="76" t="str">
        <f>Sayfa2!AP26</f>
        <v xml:space="preserve"> </v>
      </c>
      <c r="AV40" s="76" t="str">
        <f>Sayfa2!AQ26</f>
        <v xml:space="preserve"> </v>
      </c>
      <c r="AW40" s="76" t="str">
        <f>Sayfa2!AR26</f>
        <v xml:space="preserve"> </v>
      </c>
      <c r="AX40" s="76" t="str">
        <f>Sayfa2!AS26</f>
        <v xml:space="preserve"> </v>
      </c>
      <c r="AY40" s="76"/>
      <c r="AZ40" s="76"/>
    </row>
    <row r="41" spans="1:54" ht="12.75" customHeight="1">
      <c r="A41" s="49"/>
      <c r="B41" s="50"/>
      <c r="C41" s="50"/>
      <c r="D41" s="195" t="s">
        <v>67</v>
      </c>
      <c r="E41" s="196"/>
      <c r="F41" s="189">
        <f>GİRİŞ!$E$5</f>
        <v>0</v>
      </c>
      <c r="G41" s="189">
        <f>GİRİŞ!$E$6</f>
        <v>0</v>
      </c>
      <c r="H41" s="189">
        <f>GİRİŞ!$E$7</f>
        <v>0</v>
      </c>
      <c r="I41" s="189">
        <f>GİRİŞ!$E$8</f>
        <v>0</v>
      </c>
      <c r="J41" s="189">
        <f>GİRİŞ!$E$9</f>
        <v>0</v>
      </c>
      <c r="K41" s="189">
        <f>GİRİŞ!$E$10</f>
        <v>0</v>
      </c>
      <c r="L41" s="189">
        <f>GİRİŞ!$E$11</f>
        <v>0</v>
      </c>
      <c r="M41" s="189">
        <f>GİRİŞ!$E$12</f>
        <v>0</v>
      </c>
      <c r="N41" s="189">
        <f>GİRİŞ!$E$13</f>
        <v>0</v>
      </c>
      <c r="O41" s="189">
        <f>GİRİŞ!$E$14</f>
        <v>0</v>
      </c>
      <c r="P41" s="189">
        <f>GİRİŞ!$E$15</f>
        <v>0</v>
      </c>
      <c r="Q41" s="189">
        <f>GİRİŞ!$E$16</f>
        <v>0</v>
      </c>
      <c r="R41" s="189">
        <f>GİRİŞ!$E$17</f>
        <v>0</v>
      </c>
      <c r="S41" s="189">
        <f>GİRİŞ!$E$18</f>
        <v>0</v>
      </c>
      <c r="T41" s="189">
        <f>GİRİŞ!$E$19</f>
        <v>0</v>
      </c>
      <c r="U41" s="189">
        <f>GİRİŞ!$E$20</f>
        <v>0</v>
      </c>
      <c r="V41" s="189">
        <f>GİRİŞ!$E$21</f>
        <v>0</v>
      </c>
      <c r="W41" s="189">
        <f>GİRİŞ!$E$22</f>
        <v>0</v>
      </c>
      <c r="X41" s="189">
        <f>GİRİŞ!$E$23</f>
        <v>0</v>
      </c>
      <c r="Y41" s="189">
        <f>GİRİŞ!$E$24</f>
        <v>0</v>
      </c>
      <c r="Z41" s="189">
        <f>GİRİŞ!$E$25</f>
        <v>0</v>
      </c>
      <c r="AA41" s="189">
        <f>GİRİŞ!$E$26</f>
        <v>0</v>
      </c>
      <c r="AB41" s="189">
        <f>GİRİŞ!$E$27</f>
        <v>0</v>
      </c>
      <c r="AC41" s="189">
        <f>GİRİŞ!$E$28</f>
        <v>0</v>
      </c>
      <c r="AD41" s="189">
        <f>GİRİŞ!$E$29</f>
        <v>0</v>
      </c>
      <c r="AE41" s="189">
        <f>GİRİŞ!$E$30</f>
        <v>0</v>
      </c>
      <c r="AF41" s="189">
        <f>GİRİŞ!$E$31</f>
        <v>0</v>
      </c>
      <c r="AG41" s="189">
        <f>GİRİŞ!$E$32</f>
        <v>0</v>
      </c>
      <c r="AH41" s="189">
        <f>GİRİŞ!$E$33</f>
        <v>0</v>
      </c>
      <c r="AI41" s="189">
        <f>GİRİŞ!$E$34</f>
        <v>0</v>
      </c>
      <c r="AJ41" s="189">
        <f>GİRİŞ!$E$35</f>
        <v>0</v>
      </c>
      <c r="AK41" s="189">
        <f>GİRİŞ!$E$36</f>
        <v>0</v>
      </c>
      <c r="AL41" s="189">
        <f>GİRİŞ!$E$37</f>
        <v>0</v>
      </c>
      <c r="AM41" s="189">
        <f>GİRİŞ!$E$38</f>
        <v>0</v>
      </c>
      <c r="AN41" s="189">
        <f>GİRİŞ!$E$39</f>
        <v>0</v>
      </c>
      <c r="AO41" s="189">
        <f>GİRİŞ!$E$40</f>
        <v>0</v>
      </c>
      <c r="AP41" s="189">
        <f>GİRİŞ!$E$41</f>
        <v>0</v>
      </c>
      <c r="AQ41" s="189">
        <f>GİRİŞ!$E$42</f>
        <v>0</v>
      </c>
      <c r="AR41" s="189">
        <f>GİRİŞ!$E$43</f>
        <v>0</v>
      </c>
      <c r="AS41" s="189">
        <f>GİRİŞ!$E$44</f>
        <v>0</v>
      </c>
      <c r="AT41" s="189">
        <f>GİRİŞ!$E$45</f>
        <v>0</v>
      </c>
      <c r="AU41" s="189">
        <f>GİRİŞ!$E$46</f>
        <v>0</v>
      </c>
      <c r="AV41" s="189">
        <f>GİRİŞ!$E$47</f>
        <v>0</v>
      </c>
      <c r="AW41" s="189">
        <f>GİRİŞ!$E$48</f>
        <v>0</v>
      </c>
      <c r="AX41" s="189">
        <f>GİRİŞ!$E$49</f>
        <v>0</v>
      </c>
      <c r="AY41" s="189">
        <f>GİRİŞ!$E$50</f>
        <v>0</v>
      </c>
      <c r="AZ41" s="224">
        <f>GİRİŞ!$E$51</f>
        <v>0</v>
      </c>
      <c r="BA41" s="17"/>
      <c r="BB41" s="17"/>
    </row>
    <row r="42" spans="1:54">
      <c r="A42" s="51"/>
      <c r="B42" s="51"/>
      <c r="C42" s="51"/>
      <c r="D42" s="197"/>
      <c r="E42" s="198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0"/>
      <c r="AV42" s="190"/>
      <c r="AW42" s="190"/>
      <c r="AX42" s="190"/>
      <c r="AY42" s="190"/>
      <c r="AZ42" s="225"/>
      <c r="BA42" s="17"/>
      <c r="BB42" s="17"/>
    </row>
    <row r="43" spans="1:54" ht="18.75" customHeight="1">
      <c r="A43" s="18"/>
      <c r="B43" s="18"/>
      <c r="C43" s="18"/>
      <c r="D43" s="52"/>
      <c r="E43" s="52"/>
      <c r="F43" s="63" t="str">
        <f>IF($F$41&gt;0,'PE21'!$F$41,IF($F$41&gt;=0," "))</f>
        <v xml:space="preserve"> </v>
      </c>
      <c r="G43" s="63" t="str">
        <f>IF($G$41&gt;0,'PE21'!$G$41,IF($G$41&gt;=0," "))</f>
        <v xml:space="preserve"> </v>
      </c>
      <c r="H43" s="63" t="str">
        <f>IF(H41&gt;0,'PE21'!H41,IF(H41&gt;=0," "))</f>
        <v xml:space="preserve"> </v>
      </c>
      <c r="I43" s="63" t="str">
        <f>IF($I$41&gt;0,'PE21'!$I$41,IF($I$41&gt;=0," "))</f>
        <v xml:space="preserve"> </v>
      </c>
      <c r="J43" s="63" t="str">
        <f>IF($J$41&gt;0,'PE21'!$J$41,IF($J$41&gt;=0," "))</f>
        <v xml:space="preserve"> </v>
      </c>
      <c r="K43" s="63" t="str">
        <f>IF($K$41&gt;0,'PE21'!$K$41,IF($K$41&gt;=0," "))</f>
        <v xml:space="preserve"> </v>
      </c>
      <c r="L43" s="63" t="str">
        <f>IF($L$41&gt;0,'PE21'!$L$41,IF($L$41&gt;=0," "))</f>
        <v xml:space="preserve"> </v>
      </c>
      <c r="M43" s="63" t="str">
        <f>IF($M$41&gt;0,M41,IF($M$41&gt;=0," "))</f>
        <v xml:space="preserve"> </v>
      </c>
      <c r="N43" s="63" t="str">
        <f>IF($N$41&gt;0,O41,IF($N$41&gt;=0," "))</f>
        <v xml:space="preserve"> </v>
      </c>
      <c r="O43" s="63" t="str">
        <f>IF($O$41&gt;0,'PE21'!$O$41,IF($O$41&gt;=0," "))</f>
        <v xml:space="preserve"> </v>
      </c>
      <c r="P43" s="63" t="str">
        <f>IF(P41&gt;0,'PE21'!P41,IF(P41&gt;=0," "))</f>
        <v xml:space="preserve"> </v>
      </c>
      <c r="Q43" s="63" t="str">
        <f>IF($Q$41&gt;0,'PE21'!$Q$41,IF($Q$41&gt;=0," "))</f>
        <v xml:space="preserve"> </v>
      </c>
      <c r="R43" s="63" t="str">
        <f>IF($R$41&gt;0,R41,IF($R$41&gt;=0," "))</f>
        <v xml:space="preserve"> </v>
      </c>
      <c r="S43" s="63" t="str">
        <f>IF($S$41&gt;0,'PE21'!$S$41,IF($S$41&gt;=0," "))</f>
        <v xml:space="preserve"> </v>
      </c>
      <c r="T43" s="63" t="str">
        <f>IF($T$41&gt;0,'PE21'!$T$41,IF($T$41&gt;=0," "))</f>
        <v xml:space="preserve"> </v>
      </c>
      <c r="U43" s="63" t="str">
        <f>IF($U$41&gt;0,'PE21'!$U$41,IF($U$41&gt;=0," "))</f>
        <v xml:space="preserve"> </v>
      </c>
      <c r="V43" s="63" t="str">
        <f>IF($V$41&gt;0,'PE21'!$V$41,IF($V$41&gt;=0," "))</f>
        <v xml:space="preserve"> </v>
      </c>
      <c r="W43" s="63" t="str">
        <f>IF($W$41&gt;0,'PE21'!$W$41,IF($W$41&gt;=0," "))</f>
        <v xml:space="preserve"> </v>
      </c>
      <c r="X43" s="63" t="str">
        <f>IF($X$41&gt;0,'PE21'!$X$41,IF($X$41&gt;=0," "))</f>
        <v xml:space="preserve"> </v>
      </c>
      <c r="Y43" s="63" t="str">
        <f>IF($Y$41&gt;0,'PE21'!$Y$41,IF($Y$41&gt;=0," "))</f>
        <v xml:space="preserve"> </v>
      </c>
      <c r="Z43" s="63" t="str">
        <f>IF($Z$41&gt;0,'PE21'!$Z$41,IF($Z$41&gt;=0," "))</f>
        <v xml:space="preserve"> </v>
      </c>
      <c r="AA43" s="63" t="str">
        <f>IF($AA$41&gt;0,'PE21'!$AA$41,IF($AA$41&gt;=0," "))</f>
        <v xml:space="preserve"> </v>
      </c>
      <c r="AB43" s="63" t="str">
        <f>IF($AB$41&gt;0,'PE21'!$AB$41,IF($AB$41&gt;=0," "))</f>
        <v xml:space="preserve"> </v>
      </c>
      <c r="AC43" s="63" t="str">
        <f>IF($AC$41&gt;0,'PE21'!$AC$41,IF($AC$41&gt;=0," "))</f>
        <v xml:space="preserve"> </v>
      </c>
      <c r="AD43" s="63" t="str">
        <f>IF($AD$41&gt;0,'PE21'!$AD$41,IF($AD$41&gt;=0," "))</f>
        <v xml:space="preserve"> </v>
      </c>
      <c r="AE43" s="63" t="str">
        <f>IF($AE$41&gt;0,'PE21'!$AE$41,IF($AE$41&gt;=0," "))</f>
        <v xml:space="preserve"> </v>
      </c>
      <c r="AF43" s="63" t="str">
        <f>IF($AF$41&gt;0,'PE21'!$AF$41,IF($AF$41&gt;=0," "))</f>
        <v xml:space="preserve"> </v>
      </c>
      <c r="AG43" s="63" t="str">
        <f>IF($AG$41&gt;0,'PE21'!$AG$41,IF($AG$41&gt;=0," "))</f>
        <v xml:space="preserve"> </v>
      </c>
      <c r="AH43" s="63" t="str">
        <f>IF($AH$41&gt;0,'PE21'!$AH$41,IF($AH$41&gt;=0," "))</f>
        <v xml:space="preserve"> </v>
      </c>
      <c r="AI43" s="63" t="str">
        <f>IF($AI$41&gt;0,'PE21'!$AI$41,IF($AI$41&gt;=0," "))</f>
        <v xml:space="preserve"> </v>
      </c>
      <c r="AJ43" s="63" t="str">
        <f>IF($AJ$41&gt;0,'PE21'!$AJ$41,IF($AJ$41&gt;=0," "))</f>
        <v xml:space="preserve"> </v>
      </c>
      <c r="AK43" s="63" t="str">
        <f>IF($AK$41&gt;0,'PE21'!$AK$41,IF($AK$41=0," "))</f>
        <v xml:space="preserve"> </v>
      </c>
      <c r="AL43" s="63" t="str">
        <f>IF($AL$41&gt;0,'PE21'!$AL$41,IF($AL$41&gt;=0," "))</f>
        <v xml:space="preserve"> </v>
      </c>
      <c r="AM43" s="63" t="str">
        <f>IF($AM$41&gt;0,'PE21'!$AM$41,IF($AM$41&gt;=0," "))</f>
        <v xml:space="preserve"> </v>
      </c>
      <c r="AN43" s="63" t="str">
        <f>IF($AN$41&gt;0,'PE21'!$AN$41,IF($AN$41&gt;=0," "))</f>
        <v xml:space="preserve"> </v>
      </c>
      <c r="AO43" s="63" t="str">
        <f>IF($AO$41&gt;0,'PE21'!$AO$41,IF($AO$41&gt;=0," "))</f>
        <v xml:space="preserve"> </v>
      </c>
      <c r="AP43" s="63" t="str">
        <f>IF($AP$41&gt;0,'PE21'!$AP$41,IF($AP$41&gt;=0," "))</f>
        <v xml:space="preserve"> </v>
      </c>
      <c r="AQ43" s="63" t="str">
        <f>IF($AQ$41&gt;0,'PE21'!$AQ$41,IF($AQ$41&gt;=0," "))</f>
        <v xml:space="preserve"> </v>
      </c>
      <c r="AR43" s="63" t="str">
        <f>IF($AR$41&gt;0,'PE21'!$AR$41,IF($AR$41&gt;=0," "))</f>
        <v xml:space="preserve"> </v>
      </c>
      <c r="AS43" s="63" t="str">
        <f>IF($AS$41&gt;0,'PE21'!$AS$41,IF($AS$41&gt;=0," "))</f>
        <v xml:space="preserve"> </v>
      </c>
      <c r="AT43" s="63" t="str">
        <f>IF($AT$41&gt;0,'PE21'!$AT$41,IF($AT$41&gt;=0," "))</f>
        <v xml:space="preserve"> </v>
      </c>
      <c r="AU43" s="63" t="str">
        <f>IF($AU$41&gt;0,'PE21'!$AU$41,IF($AU$41&gt;=0," "))</f>
        <v xml:space="preserve"> </v>
      </c>
      <c r="AV43" s="63" t="str">
        <f>IF($AV$41&gt;0,'PE21'!$AV$41,IF($AV$41&gt;=0," "))</f>
        <v xml:space="preserve"> </v>
      </c>
      <c r="AW43" s="63" t="str">
        <f>IF($AW$41&gt;0,'PE21'!$AW$41,IF($AW$41&gt;=0," "))</f>
        <v xml:space="preserve"> </v>
      </c>
      <c r="AX43" s="63" t="str">
        <f>IF($AX$41&gt;0,'PE21'!$AX$41,IF($AX$41&gt;=0," "))</f>
        <v xml:space="preserve"> </v>
      </c>
      <c r="AY43" s="63"/>
      <c r="AZ43" s="63"/>
      <c r="BA43" s="18"/>
    </row>
    <row r="44" spans="1:54">
      <c r="A44" s="18"/>
      <c r="B44" s="18"/>
      <c r="C44" s="18"/>
      <c r="D44" s="52"/>
      <c r="E44" s="52"/>
      <c r="F44" s="53"/>
      <c r="G44" s="53"/>
      <c r="H44" s="53"/>
      <c r="I44" s="53"/>
      <c r="J44" s="53"/>
      <c r="K44" s="53"/>
      <c r="L44" s="53"/>
      <c r="M44" s="52"/>
      <c r="N44" s="52"/>
      <c r="O44" s="52"/>
      <c r="P44" s="52"/>
      <c r="Q44" s="52"/>
      <c r="R44" s="52"/>
      <c r="S44" s="52"/>
      <c r="T44" s="18"/>
      <c r="U44" s="54"/>
      <c r="V44" s="55"/>
      <c r="W44" s="55"/>
      <c r="X44" s="55"/>
      <c r="Y44" s="55"/>
      <c r="Z44" s="55"/>
      <c r="AA44" s="55"/>
      <c r="AB44" s="55"/>
      <c r="AC44" s="55"/>
      <c r="AD44" s="18"/>
      <c r="AE44" s="55"/>
      <c r="AF44" s="55"/>
      <c r="AG44" s="52"/>
      <c r="AH44" s="52"/>
      <c r="AI44" s="52"/>
      <c r="AJ44" s="52"/>
      <c r="AK44" s="52"/>
      <c r="AL44" s="52"/>
      <c r="AM44" s="52"/>
      <c r="AN44" s="52"/>
      <c r="AO44" s="55" t="s">
        <v>68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18"/>
    </row>
    <row r="45" spans="1:54">
      <c r="A45" s="18"/>
      <c r="B45" s="56" t="s">
        <v>69</v>
      </c>
      <c r="C45" s="19"/>
      <c r="D45" s="52"/>
      <c r="E45" s="52"/>
      <c r="F45" s="53"/>
      <c r="G45" s="53"/>
      <c r="H45" s="53"/>
      <c r="I45" s="53"/>
      <c r="J45" s="53"/>
      <c r="K45" s="53"/>
      <c r="L45" s="53"/>
      <c r="M45" s="52"/>
      <c r="N45" s="52"/>
      <c r="O45" s="52"/>
      <c r="P45" s="52"/>
      <c r="Q45" s="52"/>
      <c r="R45" s="52"/>
      <c r="S45" s="52"/>
      <c r="T45" s="52"/>
      <c r="U45" s="54"/>
      <c r="V45" s="52"/>
      <c r="W45" s="52"/>
      <c r="X45" s="52"/>
      <c r="Y45" s="52"/>
      <c r="Z45" s="52"/>
      <c r="AA45" s="52"/>
      <c r="AB45" s="52"/>
      <c r="AC45" s="52"/>
      <c r="AD45" s="55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5" t="s">
        <v>70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18"/>
    </row>
    <row r="46" spans="1:54">
      <c r="A46" s="18"/>
      <c r="B46" s="19"/>
      <c r="C46" s="19"/>
      <c r="D46" s="52"/>
      <c r="E46" s="52"/>
      <c r="F46" s="53"/>
      <c r="G46" s="53"/>
      <c r="H46" s="53"/>
      <c r="I46" s="53"/>
      <c r="J46" s="53"/>
      <c r="K46" s="53"/>
      <c r="L46" s="53"/>
      <c r="M46" s="52"/>
      <c r="N46" s="52"/>
      <c r="O46" s="52"/>
      <c r="P46" s="52"/>
      <c r="Q46" s="52"/>
      <c r="R46" s="52"/>
      <c r="S46" s="52"/>
      <c r="T46" s="52"/>
      <c r="U46" s="54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</row>
    <row r="47" spans="1:54">
      <c r="A47" s="18"/>
      <c r="B47" s="223" t="str">
        <f>GİRİŞ!$I$6</f>
        <v>MUSTAFA ÖZDEMİR</v>
      </c>
      <c r="C47" s="223"/>
      <c r="D47" s="223"/>
      <c r="E47" s="223"/>
      <c r="F47" s="223"/>
      <c r="G47" s="223"/>
      <c r="H47" s="53"/>
      <c r="I47" s="53"/>
      <c r="J47" s="53"/>
      <c r="K47" s="53"/>
      <c r="L47" s="53"/>
      <c r="M47" s="52"/>
      <c r="N47" s="52"/>
      <c r="O47" s="52"/>
      <c r="P47" s="52"/>
      <c r="Q47" s="52"/>
      <c r="R47" s="52"/>
      <c r="S47" s="52"/>
      <c r="T47" s="52"/>
      <c r="U47" s="54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217"/>
      <c r="AI47" s="217"/>
      <c r="AJ47" s="217"/>
      <c r="AK47" s="217"/>
      <c r="AL47" s="217"/>
      <c r="AM47" s="217"/>
      <c r="AN47" s="52"/>
      <c r="AO47" s="52"/>
      <c r="AP47" s="52"/>
      <c r="AQ47" s="52"/>
      <c r="AR47" s="52"/>
      <c r="AS47" s="217" t="str">
        <f>GİRİŞ!$I$11</f>
        <v>İZZET TEPEKUYU</v>
      </c>
      <c r="AT47" s="217"/>
      <c r="AU47" s="217"/>
      <c r="AV47" s="217"/>
      <c r="AW47" s="217"/>
      <c r="AX47" s="217"/>
      <c r="AY47" s="217"/>
      <c r="AZ47" s="52"/>
      <c r="BA47" s="18"/>
    </row>
    <row r="48" spans="1:54">
      <c r="A48" s="18"/>
      <c r="B48" s="57"/>
      <c r="C48" s="57"/>
      <c r="D48" s="223" t="str">
        <f>GİRİŞ!$I$7</f>
        <v>SINIF ÖĞRETMENİ</v>
      </c>
      <c r="E48" s="223"/>
      <c r="F48" s="57"/>
      <c r="G48" s="57"/>
      <c r="H48" s="57"/>
      <c r="I48" s="53"/>
      <c r="J48" s="53"/>
      <c r="K48" s="53"/>
      <c r="L48" s="53"/>
      <c r="M48" s="52"/>
      <c r="N48" s="52"/>
      <c r="O48" s="52"/>
      <c r="P48" s="52"/>
      <c r="Q48" s="52"/>
      <c r="R48" s="52"/>
      <c r="S48" s="52"/>
      <c r="T48" s="52"/>
      <c r="U48" s="54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217" t="str">
        <f>GİRİŞ!$I$12</f>
        <v>OKUL MÜDÜRÜ</v>
      </c>
      <c r="AT48" s="217"/>
      <c r="AU48" s="217"/>
      <c r="AV48" s="217"/>
      <c r="AW48" s="217"/>
      <c r="AX48" s="217"/>
      <c r="AY48" s="217"/>
      <c r="AZ48" s="52"/>
      <c r="BA48" s="18"/>
    </row>
    <row r="49" spans="1:53">
      <c r="A49" s="18"/>
      <c r="B49" s="19"/>
      <c r="C49" s="19"/>
      <c r="D49" s="52"/>
      <c r="E49" s="52"/>
      <c r="F49" s="53"/>
      <c r="G49" s="58"/>
      <c r="H49" s="53"/>
      <c r="I49" s="53"/>
      <c r="J49" s="53"/>
      <c r="K49" s="53"/>
      <c r="L49" s="53"/>
      <c r="M49" s="52"/>
      <c r="N49" s="52"/>
      <c r="O49" s="52"/>
      <c r="P49" s="52"/>
      <c r="Q49" s="52"/>
      <c r="R49" s="52"/>
      <c r="S49" s="52"/>
      <c r="T49" s="52"/>
      <c r="U49" s="54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18"/>
    </row>
    <row r="50" spans="1:5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</row>
  </sheetData>
  <sheetProtection password="CE28" sheet="1"/>
  <customSheetViews>
    <customSheetView guid="{AB9EED7C-D70B-4FA1-A3DE-FF4D8F57F83B}" showGridLines="0" zeroValues="0" topLeftCell="A22">
      <selection activeCell="F41" sqref="F41:Z42"/>
      <pageMargins left="0.19685039370078741" right="0.19685039370078741" top="0.19685039370078741" bottom="0.19685039370078741" header="0.51181102362204722" footer="0.51181102362204722"/>
      <printOptions horizontalCentered="1" verticalCentered="1"/>
      <pageSetup paperSize="9" scale="85" orientation="landscape" blackAndWhite="1" verticalDpi="0" r:id="rId1"/>
      <headerFooter alignWithMargins="0"/>
    </customSheetView>
  </customSheetViews>
  <mergeCells count="194">
    <mergeCell ref="F41:F42"/>
    <mergeCell ref="G41:G42"/>
    <mergeCell ref="L41:L42"/>
    <mergeCell ref="M41:M42"/>
    <mergeCell ref="N41:N42"/>
    <mergeCell ref="O41:O42"/>
    <mergeCell ref="P41:P42"/>
    <mergeCell ref="Q41:Q42"/>
    <mergeCell ref="AG17:AG18"/>
    <mergeCell ref="R41:R42"/>
    <mergeCell ref="H41:H42"/>
    <mergeCell ref="I41:I42"/>
    <mergeCell ref="J41:J42"/>
    <mergeCell ref="P17:P18"/>
    <mergeCell ref="N17:N18"/>
    <mergeCell ref="AH17:AH18"/>
    <mergeCell ref="AZ17:AZ18"/>
    <mergeCell ref="AY17:AY18"/>
    <mergeCell ref="AU17:AU18"/>
    <mergeCell ref="D48:E48"/>
    <mergeCell ref="AY41:AY42"/>
    <mergeCell ref="AZ41:AZ42"/>
    <mergeCell ref="B47:G47"/>
    <mergeCell ref="AH47:AM47"/>
    <mergeCell ref="AS47:AY47"/>
    <mergeCell ref="AU41:AU42"/>
    <mergeCell ref="AV41:AV42"/>
    <mergeCell ref="AW41:AW42"/>
    <mergeCell ref="AX41:AX42"/>
    <mergeCell ref="AL41:AL42"/>
    <mergeCell ref="AM41:AM42"/>
    <mergeCell ref="AN41:AN42"/>
    <mergeCell ref="AS41:AS42"/>
    <mergeCell ref="AQ41:AQ42"/>
    <mergeCell ref="AR41:AR42"/>
    <mergeCell ref="AO41:AO42"/>
    <mergeCell ref="AP41:AP42"/>
    <mergeCell ref="D41:E42"/>
    <mergeCell ref="B40:E40"/>
    <mergeCell ref="A1:AZ1"/>
    <mergeCell ref="A4:B4"/>
    <mergeCell ref="F4:AZ4"/>
    <mergeCell ref="F5:N5"/>
    <mergeCell ref="O5:X5"/>
    <mergeCell ref="Y5:AH5"/>
    <mergeCell ref="AI5:AR5"/>
    <mergeCell ref="B3:C3"/>
    <mergeCell ref="D3:E3"/>
    <mergeCell ref="AQ3:AZ3"/>
    <mergeCell ref="AS5:AZ5"/>
    <mergeCell ref="AM3:AP3"/>
    <mergeCell ref="B33:E33"/>
    <mergeCell ref="A27:E27"/>
    <mergeCell ref="B23:E23"/>
    <mergeCell ref="B20:E20"/>
    <mergeCell ref="B26:E26"/>
    <mergeCell ref="B25:E25"/>
    <mergeCell ref="B29:E29"/>
    <mergeCell ref="B30:E30"/>
    <mergeCell ref="B21:E21"/>
    <mergeCell ref="AK41:AK42"/>
    <mergeCell ref="T41:T42"/>
    <mergeCell ref="U41:U42"/>
    <mergeCell ref="V41:V42"/>
    <mergeCell ref="W41:W42"/>
    <mergeCell ref="X41:X42"/>
    <mergeCell ref="Y41:Y42"/>
    <mergeCell ref="Z41:Z42"/>
    <mergeCell ref="AE41:AE42"/>
    <mergeCell ref="AF41:AF42"/>
    <mergeCell ref="AG41:AG42"/>
    <mergeCell ref="AH41:AH42"/>
    <mergeCell ref="AI41:AI42"/>
    <mergeCell ref="AJ41:AJ42"/>
    <mergeCell ref="R17:R18"/>
    <mergeCell ref="S17:S18"/>
    <mergeCell ref="X17:X18"/>
    <mergeCell ref="Y17:Y18"/>
    <mergeCell ref="Z17:Z18"/>
    <mergeCell ref="S41:S42"/>
    <mergeCell ref="T9:T16"/>
    <mergeCell ref="U9:U16"/>
    <mergeCell ref="Q17:Q18"/>
    <mergeCell ref="AC41:AC42"/>
    <mergeCell ref="AD41:AD42"/>
    <mergeCell ref="AA41:AA42"/>
    <mergeCell ref="AB41:AB42"/>
    <mergeCell ref="AE17:AE18"/>
    <mergeCell ref="AF17:AF18"/>
    <mergeCell ref="Z9:Z16"/>
    <mergeCell ref="T17:T18"/>
    <mergeCell ref="U17:U18"/>
    <mergeCell ref="V17:V18"/>
    <mergeCell ref="W17:W18"/>
    <mergeCell ref="X9:X16"/>
    <mergeCell ref="B22:E22"/>
    <mergeCell ref="I17:I18"/>
    <mergeCell ref="K41:K42"/>
    <mergeCell ref="L9:L16"/>
    <mergeCell ref="M9:M16"/>
    <mergeCell ref="L17:L18"/>
    <mergeCell ref="M17:M18"/>
    <mergeCell ref="H17:H18"/>
    <mergeCell ref="I9:I16"/>
    <mergeCell ref="F9:F16"/>
    <mergeCell ref="G17:G18"/>
    <mergeCell ref="G9:G16"/>
    <mergeCell ref="B39:E39"/>
    <mergeCell ref="B36:E36"/>
    <mergeCell ref="B37:E37"/>
    <mergeCell ref="B38:E38"/>
    <mergeCell ref="B35:E35"/>
    <mergeCell ref="B28:E28"/>
    <mergeCell ref="B32:E32"/>
    <mergeCell ref="B34:E34"/>
    <mergeCell ref="A14:E18"/>
    <mergeCell ref="A19:E19"/>
    <mergeCell ref="B31:E31"/>
    <mergeCell ref="B24:E24"/>
    <mergeCell ref="AN17:AN18"/>
    <mergeCell ref="J17:J18"/>
    <mergeCell ref="F17:F18"/>
    <mergeCell ref="F3:X3"/>
    <mergeCell ref="O17:O18"/>
    <mergeCell ref="O9:O16"/>
    <mergeCell ref="P9:P16"/>
    <mergeCell ref="N9:N16"/>
    <mergeCell ref="F7:N7"/>
    <mergeCell ref="O7:X7"/>
    <mergeCell ref="K17:K18"/>
    <mergeCell ref="H9:H16"/>
    <mergeCell ref="K9:K16"/>
    <mergeCell ref="F6:N6"/>
    <mergeCell ref="O6:X6"/>
    <mergeCell ref="Y6:AH6"/>
    <mergeCell ref="AI6:AR6"/>
    <mergeCell ref="AN9:AN16"/>
    <mergeCell ref="AA17:AA18"/>
    <mergeCell ref="AB17:AB18"/>
    <mergeCell ref="AC17:AC18"/>
    <mergeCell ref="AD17:AD18"/>
    <mergeCell ref="AI17:AI18"/>
    <mergeCell ref="V9:V16"/>
    <mergeCell ref="AS48:AY48"/>
    <mergeCell ref="AS9:AS16"/>
    <mergeCell ref="AT9:AT16"/>
    <mergeCell ref="AU9:AU16"/>
    <mergeCell ref="AV9:AV16"/>
    <mergeCell ref="AX17:AX18"/>
    <mergeCell ref="AW9:AW16"/>
    <mergeCell ref="AX9:AX16"/>
    <mergeCell ref="AV17:AV18"/>
    <mergeCell ref="AT41:AT42"/>
    <mergeCell ref="AS17:AS18"/>
    <mergeCell ref="AT17:AT18"/>
    <mergeCell ref="AW17:AW18"/>
    <mergeCell ref="AY9:AY16"/>
    <mergeCell ref="AL17:AL18"/>
    <mergeCell ref="AF9:AF16"/>
    <mergeCell ref="AK9:AK16"/>
    <mergeCell ref="AL9:AL16"/>
    <mergeCell ref="AI9:AI16"/>
    <mergeCell ref="AJ9:AJ16"/>
    <mergeCell ref="AG9:AG16"/>
    <mergeCell ref="Y7:AH7"/>
    <mergeCell ref="AI7:AR7"/>
    <mergeCell ref="AH9:AH16"/>
    <mergeCell ref="AC9:AC16"/>
    <mergeCell ref="AD9:AD16"/>
    <mergeCell ref="AE9:AE16"/>
    <mergeCell ref="AR9:AR16"/>
    <mergeCell ref="Y9:Y16"/>
    <mergeCell ref="AA9:AA16"/>
    <mergeCell ref="AQ9:AQ16"/>
    <mergeCell ref="AQ17:AQ18"/>
    <mergeCell ref="AR17:AR18"/>
    <mergeCell ref="AK17:AK18"/>
    <mergeCell ref="AJ17:AJ18"/>
    <mergeCell ref="AO17:AO18"/>
    <mergeCell ref="AP17:AP18"/>
    <mergeCell ref="AM17:AM18"/>
    <mergeCell ref="AZ9:AZ16"/>
    <mergeCell ref="AO9:AO16"/>
    <mergeCell ref="AP9:AP16"/>
    <mergeCell ref="AS7:AZ7"/>
    <mergeCell ref="AM9:AM16"/>
    <mergeCell ref="F8:AZ8"/>
    <mergeCell ref="AS6:AZ6"/>
    <mergeCell ref="AB9:AB16"/>
    <mergeCell ref="R9:R16"/>
    <mergeCell ref="W9:W16"/>
    <mergeCell ref="J9:J16"/>
    <mergeCell ref="Q9:Q16"/>
    <mergeCell ref="S9:S16"/>
  </mergeCells>
  <phoneticPr fontId="4" type="noConversion"/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85" orientation="landscape" blackAndWhite="1" verticalDpi="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0"/>
  <sheetViews>
    <sheetView workbookViewId="0">
      <selection sqref="A1:IV65536"/>
    </sheetView>
  </sheetViews>
  <sheetFormatPr defaultColWidth="3.28515625" defaultRowHeight="11.25"/>
  <cols>
    <col min="1" max="16384" width="3.28515625" style="74"/>
  </cols>
  <sheetData>
    <row r="1" spans="1:46">
      <c r="A1" s="74">
        <f>'PRJ11'!F42</f>
        <v>0</v>
      </c>
      <c r="B1" s="74">
        <f>'PRJ11'!G42</f>
        <v>0</v>
      </c>
      <c r="C1" s="74">
        <f>'PRJ11'!H42</f>
        <v>0</v>
      </c>
      <c r="D1" s="74">
        <f>'PRJ11'!I42</f>
        <v>0</v>
      </c>
      <c r="E1" s="74">
        <f>'PRJ11'!J42</f>
        <v>0</v>
      </c>
      <c r="F1" s="74">
        <f>'PRJ11'!K42</f>
        <v>0</v>
      </c>
      <c r="G1" s="74">
        <f>'PRJ11'!L42</f>
        <v>0</v>
      </c>
      <c r="H1" s="74">
        <f>'PRJ11'!M42</f>
        <v>0</v>
      </c>
      <c r="I1" s="74">
        <f>'PRJ11'!N42</f>
        <v>0</v>
      </c>
      <c r="J1" s="74">
        <f>'PRJ11'!O42</f>
        <v>0</v>
      </c>
      <c r="K1" s="74">
        <f>'PRJ11'!P42</f>
        <v>0</v>
      </c>
      <c r="L1" s="74">
        <f>'PRJ11'!Q42</f>
        <v>0</v>
      </c>
      <c r="M1" s="74">
        <f>'PRJ11'!R42</f>
        <v>0</v>
      </c>
      <c r="N1" s="74">
        <f>'PRJ11'!S42</f>
        <v>0</v>
      </c>
      <c r="O1" s="74">
        <f>'PRJ11'!T42</f>
        <v>0</v>
      </c>
      <c r="P1" s="74">
        <f>'PRJ11'!U42</f>
        <v>0</v>
      </c>
      <c r="Q1" s="74">
        <f>'PRJ11'!V42</f>
        <v>0</v>
      </c>
      <c r="R1" s="74">
        <f>'PRJ11'!W42</f>
        <v>0</v>
      </c>
      <c r="S1" s="74">
        <f>'PRJ11'!X42</f>
        <v>0</v>
      </c>
      <c r="T1" s="74">
        <f>'PRJ11'!Y42</f>
        <v>0</v>
      </c>
      <c r="U1" s="74">
        <f>'PRJ11'!Z42</f>
        <v>0</v>
      </c>
      <c r="V1" s="74">
        <f>'PRJ11'!AA42</f>
        <v>0</v>
      </c>
      <c r="W1" s="74">
        <f>'PRJ11'!AB42</f>
        <v>0</v>
      </c>
      <c r="X1" s="74">
        <f>'PRJ11'!AC42</f>
        <v>0</v>
      </c>
      <c r="Y1" s="74">
        <f>'PRJ11'!AD42</f>
        <v>0</v>
      </c>
      <c r="Z1" s="74">
        <f>'PRJ11'!AE42</f>
        <v>0</v>
      </c>
      <c r="AA1" s="74">
        <f>'PRJ11'!AF42</f>
        <v>0</v>
      </c>
      <c r="AB1" s="74">
        <f>'PRJ11'!AG42</f>
        <v>0</v>
      </c>
      <c r="AC1" s="74">
        <f>'PRJ11'!AH42</f>
        <v>0</v>
      </c>
      <c r="AD1" s="74">
        <f>'PRJ11'!AI42</f>
        <v>0</v>
      </c>
      <c r="AE1" s="74">
        <f>'PRJ11'!AJ42</f>
        <v>0</v>
      </c>
      <c r="AF1" s="74">
        <f>'PRJ11'!AK42</f>
        <v>0</v>
      </c>
      <c r="AG1" s="74">
        <f>'PRJ11'!AL42</f>
        <v>0</v>
      </c>
      <c r="AH1" s="74">
        <f>'PRJ11'!AM42</f>
        <v>0</v>
      </c>
      <c r="AI1" s="74">
        <f>'PRJ11'!AN42</f>
        <v>0</v>
      </c>
      <c r="AJ1" s="74">
        <f>'PRJ11'!AO42</f>
        <v>0</v>
      </c>
      <c r="AK1" s="74">
        <f>'PRJ11'!AP42</f>
        <v>0</v>
      </c>
      <c r="AL1" s="74">
        <f>'PRJ11'!AQ42</f>
        <v>0</v>
      </c>
      <c r="AM1" s="74">
        <f>'PRJ11'!AR42</f>
        <v>0</v>
      </c>
      <c r="AN1" s="74">
        <f>'PRJ11'!AS42</f>
        <v>0</v>
      </c>
      <c r="AO1" s="74">
        <f>'PRJ11'!AT42</f>
        <v>0</v>
      </c>
      <c r="AP1" s="74">
        <f>'PRJ11'!AU42</f>
        <v>0</v>
      </c>
      <c r="AQ1" s="74">
        <f>'PRJ11'!AV42</f>
        <v>0</v>
      </c>
      <c r="AR1" s="74">
        <f>'PRJ11'!AW42</f>
        <v>0</v>
      </c>
      <c r="AS1" s="74">
        <f>'PRJ11'!AX42</f>
        <v>0</v>
      </c>
      <c r="AT1" s="75"/>
    </row>
    <row r="2" spans="1:46">
      <c r="A2" s="74" t="str">
        <f>IF(A1=100,"4",IF(A1&gt;80,"4",IF(A1&gt;60,"3",IF(A1&gt;40,"2",IF(A1&gt;20,"1",IF(A1&gt;0,0," "))))))</f>
        <v xml:space="preserve"> </v>
      </c>
      <c r="B2" s="74" t="str">
        <f t="shared" ref="B2:AS2" si="0">IF(B1=100,"4",IF(B1&gt;80,"4",IF(B1&gt;60,"3",IF(B1&gt;40,"2",IF(B1&gt;20,"1",IF(B1&gt;0,0," "))))))</f>
        <v xml:space="preserve"> </v>
      </c>
      <c r="C2" s="74" t="str">
        <f t="shared" si="0"/>
        <v xml:space="preserve"> </v>
      </c>
      <c r="D2" s="74" t="str">
        <f t="shared" si="0"/>
        <v xml:space="preserve"> </v>
      </c>
      <c r="E2" s="74" t="str">
        <f t="shared" si="0"/>
        <v xml:space="preserve"> </v>
      </c>
      <c r="F2" s="74" t="str">
        <f t="shared" si="0"/>
        <v xml:space="preserve"> </v>
      </c>
      <c r="G2" s="74" t="str">
        <f t="shared" si="0"/>
        <v xml:space="preserve"> </v>
      </c>
      <c r="H2" s="74" t="str">
        <f t="shared" si="0"/>
        <v xml:space="preserve"> </v>
      </c>
      <c r="I2" s="74" t="str">
        <f t="shared" si="0"/>
        <v xml:space="preserve"> </v>
      </c>
      <c r="J2" s="74" t="str">
        <f t="shared" si="0"/>
        <v xml:space="preserve"> </v>
      </c>
      <c r="K2" s="74" t="str">
        <f t="shared" si="0"/>
        <v xml:space="preserve"> </v>
      </c>
      <c r="L2" s="74" t="str">
        <f t="shared" si="0"/>
        <v xml:space="preserve"> </v>
      </c>
      <c r="M2" s="74" t="str">
        <f t="shared" si="0"/>
        <v xml:space="preserve"> </v>
      </c>
      <c r="N2" s="74" t="str">
        <f t="shared" si="0"/>
        <v xml:space="preserve"> </v>
      </c>
      <c r="O2" s="74" t="str">
        <f t="shared" si="0"/>
        <v xml:space="preserve"> </v>
      </c>
      <c r="P2" s="74" t="str">
        <f t="shared" si="0"/>
        <v xml:space="preserve"> </v>
      </c>
      <c r="Q2" s="74" t="str">
        <f t="shared" si="0"/>
        <v xml:space="preserve"> </v>
      </c>
      <c r="R2" s="74" t="str">
        <f t="shared" si="0"/>
        <v xml:space="preserve"> </v>
      </c>
      <c r="S2" s="74" t="str">
        <f t="shared" si="0"/>
        <v xml:space="preserve"> </v>
      </c>
      <c r="T2" s="74" t="str">
        <f t="shared" si="0"/>
        <v xml:space="preserve"> </v>
      </c>
      <c r="U2" s="74" t="str">
        <f t="shared" si="0"/>
        <v xml:space="preserve"> </v>
      </c>
      <c r="V2" s="74" t="str">
        <f t="shared" si="0"/>
        <v xml:space="preserve"> </v>
      </c>
      <c r="W2" s="74" t="str">
        <f t="shared" si="0"/>
        <v xml:space="preserve"> </v>
      </c>
      <c r="X2" s="74" t="str">
        <f t="shared" si="0"/>
        <v xml:space="preserve"> </v>
      </c>
      <c r="Y2" s="74" t="str">
        <f t="shared" si="0"/>
        <v xml:space="preserve"> </v>
      </c>
      <c r="Z2" s="74" t="str">
        <f t="shared" si="0"/>
        <v xml:space="preserve"> </v>
      </c>
      <c r="AA2" s="74" t="str">
        <f t="shared" si="0"/>
        <v xml:space="preserve"> </v>
      </c>
      <c r="AB2" s="74" t="str">
        <f t="shared" si="0"/>
        <v xml:space="preserve"> </v>
      </c>
      <c r="AC2" s="74" t="str">
        <f t="shared" si="0"/>
        <v xml:space="preserve"> </v>
      </c>
      <c r="AD2" s="74" t="str">
        <f t="shared" si="0"/>
        <v xml:space="preserve"> </v>
      </c>
      <c r="AE2" s="74" t="str">
        <f t="shared" si="0"/>
        <v xml:space="preserve"> </v>
      </c>
      <c r="AF2" s="74" t="str">
        <f t="shared" si="0"/>
        <v xml:space="preserve"> </v>
      </c>
      <c r="AG2" s="74" t="str">
        <f t="shared" si="0"/>
        <v xml:space="preserve"> </v>
      </c>
      <c r="AH2" s="74" t="str">
        <f t="shared" si="0"/>
        <v xml:space="preserve"> </v>
      </c>
      <c r="AI2" s="74" t="str">
        <f t="shared" si="0"/>
        <v xml:space="preserve"> </v>
      </c>
      <c r="AJ2" s="74" t="str">
        <f t="shared" si="0"/>
        <v xml:space="preserve"> </v>
      </c>
      <c r="AK2" s="74" t="str">
        <f t="shared" si="0"/>
        <v xml:space="preserve"> </v>
      </c>
      <c r="AL2" s="74" t="str">
        <f t="shared" si="0"/>
        <v xml:space="preserve"> </v>
      </c>
      <c r="AM2" s="74" t="str">
        <f t="shared" si="0"/>
        <v xml:space="preserve"> </v>
      </c>
      <c r="AN2" s="74" t="str">
        <f t="shared" si="0"/>
        <v xml:space="preserve"> </v>
      </c>
      <c r="AO2" s="74" t="str">
        <f t="shared" si="0"/>
        <v xml:space="preserve"> </v>
      </c>
      <c r="AP2" s="74" t="str">
        <f t="shared" si="0"/>
        <v xml:space="preserve"> </v>
      </c>
      <c r="AQ2" s="74" t="str">
        <f t="shared" si="0"/>
        <v xml:space="preserve"> </v>
      </c>
      <c r="AR2" s="74" t="str">
        <f t="shared" si="0"/>
        <v xml:space="preserve"> </v>
      </c>
      <c r="AS2" s="74" t="str">
        <f t="shared" si="0"/>
        <v xml:space="preserve"> </v>
      </c>
    </row>
    <row r="3" spans="1:46">
      <c r="A3" s="74" t="b">
        <f>IF(A1=100,20,IF(A1&gt;80,A1-80,IF(A1&gt;60,A1-60,IF(A1&gt;40,A1-40,IF(A1&gt;20,A1-20,IF(A1&gt;0,A1-0))))))</f>
        <v>0</v>
      </c>
      <c r="B3" s="74" t="b">
        <f t="shared" ref="B3:AS3" si="1">IF(B1=100,20,IF(B1&gt;80,B1-80,IF(B1&gt;60,B1-60,IF(B1&gt;40,B1-40,IF(B1&gt;20,B1-20,IF(B1&gt;0,B1-0))))))</f>
        <v>0</v>
      </c>
      <c r="C3" s="74" t="b">
        <f t="shared" si="1"/>
        <v>0</v>
      </c>
      <c r="D3" s="74" t="b">
        <f t="shared" si="1"/>
        <v>0</v>
      </c>
      <c r="E3" s="74" t="b">
        <f t="shared" si="1"/>
        <v>0</v>
      </c>
      <c r="F3" s="74" t="b">
        <f t="shared" si="1"/>
        <v>0</v>
      </c>
      <c r="G3" s="74" t="b">
        <f t="shared" si="1"/>
        <v>0</v>
      </c>
      <c r="H3" s="74" t="b">
        <f t="shared" si="1"/>
        <v>0</v>
      </c>
      <c r="I3" s="74" t="b">
        <f t="shared" si="1"/>
        <v>0</v>
      </c>
      <c r="J3" s="74" t="b">
        <f t="shared" si="1"/>
        <v>0</v>
      </c>
      <c r="K3" s="74" t="b">
        <f t="shared" si="1"/>
        <v>0</v>
      </c>
      <c r="L3" s="74" t="b">
        <f t="shared" si="1"/>
        <v>0</v>
      </c>
      <c r="M3" s="74" t="b">
        <f t="shared" si="1"/>
        <v>0</v>
      </c>
      <c r="N3" s="74" t="b">
        <f t="shared" si="1"/>
        <v>0</v>
      </c>
      <c r="O3" s="74" t="b">
        <f t="shared" si="1"/>
        <v>0</v>
      </c>
      <c r="P3" s="74" t="b">
        <f t="shared" si="1"/>
        <v>0</v>
      </c>
      <c r="Q3" s="74" t="b">
        <f t="shared" si="1"/>
        <v>0</v>
      </c>
      <c r="R3" s="74" t="b">
        <f t="shared" si="1"/>
        <v>0</v>
      </c>
      <c r="S3" s="74" t="b">
        <f t="shared" si="1"/>
        <v>0</v>
      </c>
      <c r="T3" s="74" t="b">
        <f t="shared" si="1"/>
        <v>0</v>
      </c>
      <c r="U3" s="74" t="b">
        <f t="shared" si="1"/>
        <v>0</v>
      </c>
      <c r="V3" s="74" t="b">
        <f t="shared" si="1"/>
        <v>0</v>
      </c>
      <c r="W3" s="74" t="b">
        <f t="shared" si="1"/>
        <v>0</v>
      </c>
      <c r="X3" s="74" t="b">
        <f t="shared" si="1"/>
        <v>0</v>
      </c>
      <c r="Y3" s="74" t="b">
        <f t="shared" si="1"/>
        <v>0</v>
      </c>
      <c r="Z3" s="74" t="b">
        <f t="shared" si="1"/>
        <v>0</v>
      </c>
      <c r="AA3" s="74" t="b">
        <f t="shared" si="1"/>
        <v>0</v>
      </c>
      <c r="AB3" s="74" t="b">
        <f t="shared" si="1"/>
        <v>0</v>
      </c>
      <c r="AC3" s="74" t="b">
        <f t="shared" si="1"/>
        <v>0</v>
      </c>
      <c r="AD3" s="74" t="b">
        <f t="shared" si="1"/>
        <v>0</v>
      </c>
      <c r="AE3" s="74" t="b">
        <f t="shared" si="1"/>
        <v>0</v>
      </c>
      <c r="AF3" s="74" t="b">
        <f t="shared" si="1"/>
        <v>0</v>
      </c>
      <c r="AG3" s="74" t="b">
        <f t="shared" si="1"/>
        <v>0</v>
      </c>
      <c r="AH3" s="74" t="b">
        <f t="shared" si="1"/>
        <v>0</v>
      </c>
      <c r="AI3" s="74" t="b">
        <f t="shared" si="1"/>
        <v>0</v>
      </c>
      <c r="AJ3" s="74" t="b">
        <f t="shared" si="1"/>
        <v>0</v>
      </c>
      <c r="AK3" s="74" t="b">
        <f t="shared" si="1"/>
        <v>0</v>
      </c>
      <c r="AL3" s="74" t="b">
        <f t="shared" si="1"/>
        <v>0</v>
      </c>
      <c r="AM3" s="74" t="b">
        <f t="shared" si="1"/>
        <v>0</v>
      </c>
      <c r="AN3" s="74" t="b">
        <f t="shared" si="1"/>
        <v>0</v>
      </c>
      <c r="AO3" s="74" t="b">
        <f t="shared" si="1"/>
        <v>0</v>
      </c>
      <c r="AP3" s="74" t="b">
        <f t="shared" si="1"/>
        <v>0</v>
      </c>
      <c r="AQ3" s="74" t="b">
        <f t="shared" si="1"/>
        <v>0</v>
      </c>
      <c r="AR3" s="74" t="b">
        <f t="shared" si="1"/>
        <v>0</v>
      </c>
      <c r="AS3" s="74" t="b">
        <f t="shared" si="1"/>
        <v>0</v>
      </c>
    </row>
    <row r="6" spans="1:46">
      <c r="A6" s="74" t="str">
        <f>IF(A3-0&gt;0,A2+1,A2)</f>
        <v xml:space="preserve"> </v>
      </c>
      <c r="B6" s="74" t="str">
        <f t="shared" ref="B6:AS6" si="2">IF(B3-0&gt;0,B2+1,B2)</f>
        <v xml:space="preserve"> </v>
      </c>
      <c r="C6" s="74" t="str">
        <f t="shared" si="2"/>
        <v xml:space="preserve"> </v>
      </c>
      <c r="D6" s="74" t="str">
        <f t="shared" si="2"/>
        <v xml:space="preserve"> </v>
      </c>
      <c r="E6" s="74" t="str">
        <f t="shared" si="2"/>
        <v xml:space="preserve"> </v>
      </c>
      <c r="F6" s="74" t="str">
        <f t="shared" si="2"/>
        <v xml:space="preserve"> </v>
      </c>
      <c r="G6" s="74" t="str">
        <f t="shared" si="2"/>
        <v xml:space="preserve"> </v>
      </c>
      <c r="H6" s="74" t="str">
        <f t="shared" si="2"/>
        <v xml:space="preserve"> </v>
      </c>
      <c r="I6" s="74" t="str">
        <f t="shared" si="2"/>
        <v xml:space="preserve"> </v>
      </c>
      <c r="J6" s="74" t="str">
        <f t="shared" si="2"/>
        <v xml:space="preserve"> </v>
      </c>
      <c r="K6" s="74" t="str">
        <f t="shared" si="2"/>
        <v xml:space="preserve"> </v>
      </c>
      <c r="L6" s="74" t="str">
        <f t="shared" si="2"/>
        <v xml:space="preserve"> </v>
      </c>
      <c r="M6" s="74" t="str">
        <f t="shared" si="2"/>
        <v xml:space="preserve"> </v>
      </c>
      <c r="N6" s="74" t="str">
        <f t="shared" si="2"/>
        <v xml:space="preserve"> </v>
      </c>
      <c r="O6" s="74" t="str">
        <f t="shared" si="2"/>
        <v xml:space="preserve"> </v>
      </c>
      <c r="P6" s="74" t="str">
        <f t="shared" si="2"/>
        <v xml:space="preserve"> </v>
      </c>
      <c r="Q6" s="74" t="str">
        <f t="shared" si="2"/>
        <v xml:space="preserve"> </v>
      </c>
      <c r="R6" s="74" t="str">
        <f t="shared" si="2"/>
        <v xml:space="preserve"> </v>
      </c>
      <c r="S6" s="74" t="str">
        <f t="shared" si="2"/>
        <v xml:space="preserve"> </v>
      </c>
      <c r="T6" s="74" t="str">
        <f t="shared" si="2"/>
        <v xml:space="preserve"> </v>
      </c>
      <c r="U6" s="74" t="str">
        <f t="shared" si="2"/>
        <v xml:space="preserve"> </v>
      </c>
      <c r="V6" s="74" t="str">
        <f t="shared" si="2"/>
        <v xml:space="preserve"> </v>
      </c>
      <c r="W6" s="74" t="str">
        <f t="shared" si="2"/>
        <v xml:space="preserve"> </v>
      </c>
      <c r="X6" s="74" t="str">
        <f t="shared" si="2"/>
        <v xml:space="preserve"> </v>
      </c>
      <c r="Y6" s="74" t="str">
        <f t="shared" si="2"/>
        <v xml:space="preserve"> </v>
      </c>
      <c r="Z6" s="74" t="str">
        <f t="shared" si="2"/>
        <v xml:space="preserve"> </v>
      </c>
      <c r="AA6" s="74" t="str">
        <f t="shared" si="2"/>
        <v xml:space="preserve"> </v>
      </c>
      <c r="AB6" s="74" t="str">
        <f t="shared" si="2"/>
        <v xml:space="preserve"> </v>
      </c>
      <c r="AC6" s="74" t="str">
        <f t="shared" si="2"/>
        <v xml:space="preserve"> </v>
      </c>
      <c r="AD6" s="74" t="str">
        <f t="shared" si="2"/>
        <v xml:space="preserve"> </v>
      </c>
      <c r="AE6" s="74" t="str">
        <f t="shared" si="2"/>
        <v xml:space="preserve"> </v>
      </c>
      <c r="AF6" s="74" t="str">
        <f t="shared" si="2"/>
        <v xml:space="preserve"> </v>
      </c>
      <c r="AG6" s="74" t="str">
        <f t="shared" si="2"/>
        <v xml:space="preserve"> </v>
      </c>
      <c r="AH6" s="74" t="str">
        <f t="shared" si="2"/>
        <v xml:space="preserve"> </v>
      </c>
      <c r="AI6" s="74" t="str">
        <f t="shared" si="2"/>
        <v xml:space="preserve"> </v>
      </c>
      <c r="AJ6" s="74" t="str">
        <f t="shared" si="2"/>
        <v xml:space="preserve"> </v>
      </c>
      <c r="AK6" s="74" t="str">
        <f t="shared" si="2"/>
        <v xml:space="preserve"> </v>
      </c>
      <c r="AL6" s="74" t="str">
        <f t="shared" si="2"/>
        <v xml:space="preserve"> </v>
      </c>
      <c r="AM6" s="74" t="str">
        <f t="shared" si="2"/>
        <v xml:space="preserve"> </v>
      </c>
      <c r="AN6" s="74" t="str">
        <f t="shared" si="2"/>
        <v xml:space="preserve"> </v>
      </c>
      <c r="AO6" s="74" t="str">
        <f t="shared" si="2"/>
        <v xml:space="preserve"> </v>
      </c>
      <c r="AP6" s="74" t="str">
        <f t="shared" si="2"/>
        <v xml:space="preserve"> </v>
      </c>
      <c r="AQ6" s="74" t="str">
        <f t="shared" si="2"/>
        <v xml:space="preserve"> </v>
      </c>
      <c r="AR6" s="74" t="str">
        <f t="shared" si="2"/>
        <v xml:space="preserve"> </v>
      </c>
      <c r="AS6" s="74" t="str">
        <f t="shared" si="2"/>
        <v xml:space="preserve"> </v>
      </c>
    </row>
    <row r="7" spans="1:46">
      <c r="A7" s="74" t="str">
        <f>IF(A3-1&gt;0,A2+1,A2)</f>
        <v xml:space="preserve"> </v>
      </c>
      <c r="B7" s="74" t="str">
        <f t="shared" ref="B7:AS7" si="3">IF(B3-1&gt;0,B2+1,B2)</f>
        <v xml:space="preserve"> </v>
      </c>
      <c r="C7" s="74" t="str">
        <f t="shared" si="3"/>
        <v xml:space="preserve"> </v>
      </c>
      <c r="D7" s="74" t="str">
        <f t="shared" si="3"/>
        <v xml:space="preserve"> </v>
      </c>
      <c r="E7" s="74" t="str">
        <f t="shared" si="3"/>
        <v xml:space="preserve"> </v>
      </c>
      <c r="F7" s="74" t="str">
        <f t="shared" si="3"/>
        <v xml:space="preserve"> </v>
      </c>
      <c r="G7" s="74" t="str">
        <f t="shared" si="3"/>
        <v xml:space="preserve"> </v>
      </c>
      <c r="H7" s="74" t="str">
        <f t="shared" si="3"/>
        <v xml:space="preserve"> </v>
      </c>
      <c r="I7" s="74" t="str">
        <f t="shared" si="3"/>
        <v xml:space="preserve"> </v>
      </c>
      <c r="J7" s="74" t="str">
        <f t="shared" si="3"/>
        <v xml:space="preserve"> </v>
      </c>
      <c r="K7" s="74" t="str">
        <f t="shared" si="3"/>
        <v xml:space="preserve"> </v>
      </c>
      <c r="L7" s="74" t="str">
        <f t="shared" si="3"/>
        <v xml:space="preserve"> </v>
      </c>
      <c r="M7" s="74" t="str">
        <f t="shared" si="3"/>
        <v xml:space="preserve"> </v>
      </c>
      <c r="N7" s="74" t="str">
        <f t="shared" si="3"/>
        <v xml:space="preserve"> </v>
      </c>
      <c r="O7" s="74" t="str">
        <f t="shared" si="3"/>
        <v xml:space="preserve"> </v>
      </c>
      <c r="P7" s="74" t="str">
        <f t="shared" si="3"/>
        <v xml:space="preserve"> </v>
      </c>
      <c r="Q7" s="74" t="str">
        <f t="shared" si="3"/>
        <v xml:space="preserve"> </v>
      </c>
      <c r="R7" s="74" t="str">
        <f t="shared" si="3"/>
        <v xml:space="preserve"> </v>
      </c>
      <c r="S7" s="74" t="str">
        <f t="shared" si="3"/>
        <v xml:space="preserve"> </v>
      </c>
      <c r="T7" s="74" t="str">
        <f t="shared" si="3"/>
        <v xml:space="preserve"> </v>
      </c>
      <c r="U7" s="74" t="str">
        <f t="shared" si="3"/>
        <v xml:space="preserve"> </v>
      </c>
      <c r="V7" s="74" t="str">
        <f t="shared" si="3"/>
        <v xml:space="preserve"> </v>
      </c>
      <c r="W7" s="74" t="str">
        <f t="shared" si="3"/>
        <v xml:space="preserve"> </v>
      </c>
      <c r="X7" s="74" t="str">
        <f t="shared" si="3"/>
        <v xml:space="preserve"> </v>
      </c>
      <c r="Y7" s="74" t="str">
        <f t="shared" si="3"/>
        <v xml:space="preserve"> </v>
      </c>
      <c r="Z7" s="74" t="str">
        <f t="shared" si="3"/>
        <v xml:space="preserve"> </v>
      </c>
      <c r="AA7" s="74" t="str">
        <f t="shared" si="3"/>
        <v xml:space="preserve"> </v>
      </c>
      <c r="AB7" s="74" t="str">
        <f t="shared" si="3"/>
        <v xml:space="preserve"> </v>
      </c>
      <c r="AC7" s="74" t="str">
        <f t="shared" si="3"/>
        <v xml:space="preserve"> </v>
      </c>
      <c r="AD7" s="74" t="str">
        <f t="shared" si="3"/>
        <v xml:space="preserve"> </v>
      </c>
      <c r="AE7" s="74" t="str">
        <f t="shared" si="3"/>
        <v xml:space="preserve"> </v>
      </c>
      <c r="AF7" s="74" t="str">
        <f t="shared" si="3"/>
        <v xml:space="preserve"> </v>
      </c>
      <c r="AG7" s="74" t="str">
        <f t="shared" si="3"/>
        <v xml:space="preserve"> </v>
      </c>
      <c r="AH7" s="74" t="str">
        <f t="shared" si="3"/>
        <v xml:space="preserve"> </v>
      </c>
      <c r="AI7" s="74" t="str">
        <f t="shared" si="3"/>
        <v xml:space="preserve"> </v>
      </c>
      <c r="AJ7" s="74" t="str">
        <f t="shared" si="3"/>
        <v xml:space="preserve"> </v>
      </c>
      <c r="AK7" s="74" t="str">
        <f t="shared" si="3"/>
        <v xml:space="preserve"> </v>
      </c>
      <c r="AL7" s="74" t="str">
        <f t="shared" si="3"/>
        <v xml:space="preserve"> </v>
      </c>
      <c r="AM7" s="74" t="str">
        <f t="shared" si="3"/>
        <v xml:space="preserve"> </v>
      </c>
      <c r="AN7" s="74" t="str">
        <f t="shared" si="3"/>
        <v xml:space="preserve"> </v>
      </c>
      <c r="AO7" s="74" t="str">
        <f t="shared" si="3"/>
        <v xml:space="preserve"> </v>
      </c>
      <c r="AP7" s="74" t="str">
        <f t="shared" si="3"/>
        <v xml:space="preserve"> </v>
      </c>
      <c r="AQ7" s="74" t="str">
        <f t="shared" si="3"/>
        <v xml:space="preserve"> </v>
      </c>
      <c r="AR7" s="74" t="str">
        <f t="shared" si="3"/>
        <v xml:space="preserve"> </v>
      </c>
      <c r="AS7" s="74" t="str">
        <f t="shared" si="3"/>
        <v xml:space="preserve"> </v>
      </c>
    </row>
    <row r="8" spans="1:46">
      <c r="A8" s="74" t="str">
        <f>IF(A3-2&gt;0,A2+1,A2)</f>
        <v xml:space="preserve"> </v>
      </c>
      <c r="B8" s="74" t="str">
        <f t="shared" ref="B8:AS8" si="4">IF(B3-2&gt;0,B2+1,B2)</f>
        <v xml:space="preserve"> </v>
      </c>
      <c r="C8" s="74" t="str">
        <f t="shared" si="4"/>
        <v xml:space="preserve"> </v>
      </c>
      <c r="D8" s="74" t="str">
        <f t="shared" si="4"/>
        <v xml:space="preserve"> </v>
      </c>
      <c r="E8" s="74" t="str">
        <f t="shared" si="4"/>
        <v xml:space="preserve"> </v>
      </c>
      <c r="F8" s="74" t="str">
        <f t="shared" si="4"/>
        <v xml:space="preserve"> </v>
      </c>
      <c r="G8" s="74" t="str">
        <f t="shared" si="4"/>
        <v xml:space="preserve"> </v>
      </c>
      <c r="H8" s="74" t="str">
        <f t="shared" si="4"/>
        <v xml:space="preserve"> </v>
      </c>
      <c r="I8" s="74" t="str">
        <f t="shared" si="4"/>
        <v xml:space="preserve"> </v>
      </c>
      <c r="J8" s="74" t="str">
        <f t="shared" si="4"/>
        <v xml:space="preserve"> </v>
      </c>
      <c r="K8" s="74" t="str">
        <f t="shared" si="4"/>
        <v xml:space="preserve"> </v>
      </c>
      <c r="L8" s="74" t="str">
        <f t="shared" si="4"/>
        <v xml:space="preserve"> </v>
      </c>
      <c r="M8" s="74" t="str">
        <f t="shared" si="4"/>
        <v xml:space="preserve"> </v>
      </c>
      <c r="N8" s="74" t="str">
        <f t="shared" si="4"/>
        <v xml:space="preserve"> </v>
      </c>
      <c r="O8" s="74" t="str">
        <f t="shared" si="4"/>
        <v xml:space="preserve"> </v>
      </c>
      <c r="P8" s="74" t="str">
        <f t="shared" si="4"/>
        <v xml:space="preserve"> </v>
      </c>
      <c r="Q8" s="74" t="str">
        <f t="shared" si="4"/>
        <v xml:space="preserve"> </v>
      </c>
      <c r="R8" s="74" t="str">
        <f t="shared" si="4"/>
        <v xml:space="preserve"> </v>
      </c>
      <c r="S8" s="74" t="str">
        <f t="shared" si="4"/>
        <v xml:space="preserve"> </v>
      </c>
      <c r="T8" s="74" t="str">
        <f t="shared" si="4"/>
        <v xml:space="preserve"> </v>
      </c>
      <c r="U8" s="74" t="str">
        <f t="shared" si="4"/>
        <v xml:space="preserve"> </v>
      </c>
      <c r="V8" s="74" t="str">
        <f t="shared" si="4"/>
        <v xml:space="preserve"> </v>
      </c>
      <c r="W8" s="74" t="str">
        <f t="shared" si="4"/>
        <v xml:space="preserve"> </v>
      </c>
      <c r="X8" s="74" t="str">
        <f t="shared" si="4"/>
        <v xml:space="preserve"> </v>
      </c>
      <c r="Y8" s="74" t="str">
        <f t="shared" si="4"/>
        <v xml:space="preserve"> </v>
      </c>
      <c r="Z8" s="74" t="str">
        <f t="shared" si="4"/>
        <v xml:space="preserve"> </v>
      </c>
      <c r="AA8" s="74" t="str">
        <f t="shared" si="4"/>
        <v xml:space="preserve"> </v>
      </c>
      <c r="AB8" s="74" t="str">
        <f t="shared" si="4"/>
        <v xml:space="preserve"> </v>
      </c>
      <c r="AC8" s="74" t="str">
        <f t="shared" si="4"/>
        <v xml:space="preserve"> </v>
      </c>
      <c r="AD8" s="74" t="str">
        <f t="shared" si="4"/>
        <v xml:space="preserve"> </v>
      </c>
      <c r="AE8" s="74" t="str">
        <f t="shared" si="4"/>
        <v xml:space="preserve"> </v>
      </c>
      <c r="AF8" s="74" t="str">
        <f t="shared" si="4"/>
        <v xml:space="preserve"> </v>
      </c>
      <c r="AG8" s="74" t="str">
        <f t="shared" si="4"/>
        <v xml:space="preserve"> </v>
      </c>
      <c r="AH8" s="74" t="str">
        <f t="shared" si="4"/>
        <v xml:space="preserve"> </v>
      </c>
      <c r="AI8" s="74" t="str">
        <f t="shared" si="4"/>
        <v xml:space="preserve"> </v>
      </c>
      <c r="AJ8" s="74" t="str">
        <f t="shared" si="4"/>
        <v xml:space="preserve"> </v>
      </c>
      <c r="AK8" s="74" t="str">
        <f t="shared" si="4"/>
        <v xml:space="preserve"> </v>
      </c>
      <c r="AL8" s="74" t="str">
        <f t="shared" si="4"/>
        <v xml:space="preserve"> </v>
      </c>
      <c r="AM8" s="74" t="str">
        <f t="shared" si="4"/>
        <v xml:space="preserve"> </v>
      </c>
      <c r="AN8" s="74" t="str">
        <f t="shared" si="4"/>
        <v xml:space="preserve"> </v>
      </c>
      <c r="AO8" s="74" t="str">
        <f t="shared" si="4"/>
        <v xml:space="preserve"> </v>
      </c>
      <c r="AP8" s="74" t="str">
        <f t="shared" si="4"/>
        <v xml:space="preserve"> </v>
      </c>
      <c r="AQ8" s="74" t="str">
        <f t="shared" si="4"/>
        <v xml:space="preserve"> </v>
      </c>
      <c r="AR8" s="74" t="str">
        <f t="shared" si="4"/>
        <v xml:space="preserve"> </v>
      </c>
      <c r="AS8" s="74" t="str">
        <f t="shared" si="4"/>
        <v xml:space="preserve"> </v>
      </c>
    </row>
    <row r="9" spans="1:46">
      <c r="A9" s="74" t="str">
        <f>IF(A3-13&gt;0,A2+1,A2)</f>
        <v xml:space="preserve"> </v>
      </c>
      <c r="B9" s="74" t="str">
        <f t="shared" ref="B9:AS9" si="5">IF(B3-13&gt;0,B2+1,B2)</f>
        <v xml:space="preserve"> </v>
      </c>
      <c r="C9" s="74" t="str">
        <f t="shared" si="5"/>
        <v xml:space="preserve"> </v>
      </c>
      <c r="D9" s="74" t="str">
        <f t="shared" si="5"/>
        <v xml:space="preserve"> </v>
      </c>
      <c r="E9" s="74" t="str">
        <f t="shared" si="5"/>
        <v xml:space="preserve"> </v>
      </c>
      <c r="F9" s="74" t="str">
        <f t="shared" si="5"/>
        <v xml:space="preserve"> </v>
      </c>
      <c r="G9" s="74" t="str">
        <f t="shared" si="5"/>
        <v xml:space="preserve"> </v>
      </c>
      <c r="H9" s="74" t="str">
        <f t="shared" si="5"/>
        <v xml:space="preserve"> </v>
      </c>
      <c r="I9" s="74" t="str">
        <f t="shared" si="5"/>
        <v xml:space="preserve"> </v>
      </c>
      <c r="J9" s="74" t="str">
        <f t="shared" si="5"/>
        <v xml:space="preserve"> </v>
      </c>
      <c r="K9" s="74" t="str">
        <f t="shared" si="5"/>
        <v xml:space="preserve"> </v>
      </c>
      <c r="L9" s="74" t="str">
        <f t="shared" si="5"/>
        <v xml:space="preserve"> </v>
      </c>
      <c r="M9" s="74" t="str">
        <f t="shared" si="5"/>
        <v xml:space="preserve"> </v>
      </c>
      <c r="N9" s="74" t="str">
        <f t="shared" si="5"/>
        <v xml:space="preserve"> </v>
      </c>
      <c r="O9" s="74" t="str">
        <f t="shared" si="5"/>
        <v xml:space="preserve"> </v>
      </c>
      <c r="P9" s="74" t="str">
        <f t="shared" si="5"/>
        <v xml:space="preserve"> </v>
      </c>
      <c r="Q9" s="74" t="str">
        <f t="shared" si="5"/>
        <v xml:space="preserve"> </v>
      </c>
      <c r="R9" s="74" t="str">
        <f t="shared" si="5"/>
        <v xml:space="preserve"> </v>
      </c>
      <c r="S9" s="74" t="str">
        <f t="shared" si="5"/>
        <v xml:space="preserve"> </v>
      </c>
      <c r="T9" s="74" t="str">
        <f t="shared" si="5"/>
        <v xml:space="preserve"> </v>
      </c>
      <c r="U9" s="74" t="str">
        <f t="shared" si="5"/>
        <v xml:space="preserve"> </v>
      </c>
      <c r="V9" s="74" t="str">
        <f t="shared" si="5"/>
        <v xml:space="preserve"> </v>
      </c>
      <c r="W9" s="74" t="str">
        <f t="shared" si="5"/>
        <v xml:space="preserve"> </v>
      </c>
      <c r="X9" s="74" t="str">
        <f t="shared" si="5"/>
        <v xml:space="preserve"> </v>
      </c>
      <c r="Y9" s="74" t="str">
        <f t="shared" si="5"/>
        <v xml:space="preserve"> </v>
      </c>
      <c r="Z9" s="74" t="str">
        <f t="shared" si="5"/>
        <v xml:space="preserve"> </v>
      </c>
      <c r="AA9" s="74" t="str">
        <f t="shared" si="5"/>
        <v xml:space="preserve"> </v>
      </c>
      <c r="AB9" s="74" t="str">
        <f t="shared" si="5"/>
        <v xml:space="preserve"> </v>
      </c>
      <c r="AC9" s="74" t="str">
        <f t="shared" si="5"/>
        <v xml:space="preserve"> </v>
      </c>
      <c r="AD9" s="74" t="str">
        <f t="shared" si="5"/>
        <v xml:space="preserve"> </v>
      </c>
      <c r="AE9" s="74" t="str">
        <f t="shared" si="5"/>
        <v xml:space="preserve"> </v>
      </c>
      <c r="AF9" s="74" t="str">
        <f t="shared" si="5"/>
        <v xml:space="preserve"> </v>
      </c>
      <c r="AG9" s="74" t="str">
        <f t="shared" si="5"/>
        <v xml:space="preserve"> </v>
      </c>
      <c r="AH9" s="74" t="str">
        <f t="shared" si="5"/>
        <v xml:space="preserve"> </v>
      </c>
      <c r="AI9" s="74" t="str">
        <f t="shared" si="5"/>
        <v xml:space="preserve"> </v>
      </c>
      <c r="AJ9" s="74" t="str">
        <f t="shared" si="5"/>
        <v xml:space="preserve"> </v>
      </c>
      <c r="AK9" s="74" t="str">
        <f t="shared" si="5"/>
        <v xml:space="preserve"> </v>
      </c>
      <c r="AL9" s="74" t="str">
        <f t="shared" si="5"/>
        <v xml:space="preserve"> </v>
      </c>
      <c r="AM9" s="74" t="str">
        <f t="shared" si="5"/>
        <v xml:space="preserve"> </v>
      </c>
      <c r="AN9" s="74" t="str">
        <f t="shared" si="5"/>
        <v xml:space="preserve"> </v>
      </c>
      <c r="AO9" s="74" t="str">
        <f t="shared" si="5"/>
        <v xml:space="preserve"> </v>
      </c>
      <c r="AP9" s="74" t="str">
        <f t="shared" si="5"/>
        <v xml:space="preserve"> </v>
      </c>
      <c r="AQ9" s="74" t="str">
        <f t="shared" si="5"/>
        <v xml:space="preserve"> </v>
      </c>
      <c r="AR9" s="74" t="str">
        <f t="shared" si="5"/>
        <v xml:space="preserve"> </v>
      </c>
      <c r="AS9" s="74" t="str">
        <f t="shared" si="5"/>
        <v xml:space="preserve"> </v>
      </c>
    </row>
    <row r="10" spans="1:46">
      <c r="A10" s="74" t="str">
        <f>IF(A3-4&gt;0,A2+1,A2)</f>
        <v xml:space="preserve"> </v>
      </c>
      <c r="B10" s="74" t="str">
        <f t="shared" ref="B10:AS10" si="6">IF(B3-4&gt;0,B2+1,B2)</f>
        <v xml:space="preserve"> </v>
      </c>
      <c r="C10" s="74" t="str">
        <f t="shared" si="6"/>
        <v xml:space="preserve"> </v>
      </c>
      <c r="D10" s="74" t="str">
        <f t="shared" si="6"/>
        <v xml:space="preserve"> </v>
      </c>
      <c r="E10" s="74" t="str">
        <f t="shared" si="6"/>
        <v xml:space="preserve"> </v>
      </c>
      <c r="F10" s="74" t="str">
        <f t="shared" si="6"/>
        <v xml:space="preserve"> </v>
      </c>
      <c r="G10" s="74" t="str">
        <f t="shared" si="6"/>
        <v xml:space="preserve"> </v>
      </c>
      <c r="H10" s="74" t="str">
        <f t="shared" si="6"/>
        <v xml:space="preserve"> </v>
      </c>
      <c r="I10" s="74" t="str">
        <f t="shared" si="6"/>
        <v xml:space="preserve"> </v>
      </c>
      <c r="J10" s="74" t="str">
        <f t="shared" si="6"/>
        <v xml:space="preserve"> </v>
      </c>
      <c r="K10" s="74" t="str">
        <f t="shared" si="6"/>
        <v xml:space="preserve"> </v>
      </c>
      <c r="L10" s="74" t="str">
        <f t="shared" si="6"/>
        <v xml:space="preserve"> </v>
      </c>
      <c r="M10" s="74" t="str">
        <f t="shared" si="6"/>
        <v xml:space="preserve"> </v>
      </c>
      <c r="N10" s="74" t="str">
        <f t="shared" si="6"/>
        <v xml:space="preserve"> </v>
      </c>
      <c r="O10" s="74" t="str">
        <f t="shared" si="6"/>
        <v xml:space="preserve"> </v>
      </c>
      <c r="P10" s="74" t="str">
        <f t="shared" si="6"/>
        <v xml:space="preserve"> </v>
      </c>
      <c r="Q10" s="74" t="str">
        <f t="shared" si="6"/>
        <v xml:space="preserve"> </v>
      </c>
      <c r="R10" s="74" t="str">
        <f t="shared" si="6"/>
        <v xml:space="preserve"> </v>
      </c>
      <c r="S10" s="74" t="str">
        <f t="shared" si="6"/>
        <v xml:space="preserve"> </v>
      </c>
      <c r="T10" s="74" t="str">
        <f t="shared" si="6"/>
        <v xml:space="preserve"> </v>
      </c>
      <c r="U10" s="74" t="str">
        <f t="shared" si="6"/>
        <v xml:space="preserve"> </v>
      </c>
      <c r="V10" s="74" t="str">
        <f t="shared" si="6"/>
        <v xml:space="preserve"> </v>
      </c>
      <c r="W10" s="74" t="str">
        <f t="shared" si="6"/>
        <v xml:space="preserve"> </v>
      </c>
      <c r="X10" s="74" t="str">
        <f t="shared" si="6"/>
        <v xml:space="preserve"> </v>
      </c>
      <c r="Y10" s="74" t="str">
        <f t="shared" si="6"/>
        <v xml:space="preserve"> </v>
      </c>
      <c r="Z10" s="74" t="str">
        <f t="shared" si="6"/>
        <v xml:space="preserve"> </v>
      </c>
      <c r="AA10" s="74" t="str">
        <f t="shared" si="6"/>
        <v xml:space="preserve"> </v>
      </c>
      <c r="AB10" s="74" t="str">
        <f t="shared" si="6"/>
        <v xml:space="preserve"> </v>
      </c>
      <c r="AC10" s="74" t="str">
        <f t="shared" si="6"/>
        <v xml:space="preserve"> </v>
      </c>
      <c r="AD10" s="74" t="str">
        <f t="shared" si="6"/>
        <v xml:space="preserve"> </v>
      </c>
      <c r="AE10" s="74" t="str">
        <f t="shared" si="6"/>
        <v xml:space="preserve"> </v>
      </c>
      <c r="AF10" s="74" t="str">
        <f t="shared" si="6"/>
        <v xml:space="preserve"> </v>
      </c>
      <c r="AG10" s="74" t="str">
        <f t="shared" si="6"/>
        <v xml:space="preserve"> </v>
      </c>
      <c r="AH10" s="74" t="str">
        <f t="shared" si="6"/>
        <v xml:space="preserve"> </v>
      </c>
      <c r="AI10" s="74" t="str">
        <f t="shared" si="6"/>
        <v xml:space="preserve"> </v>
      </c>
      <c r="AJ10" s="74" t="str">
        <f t="shared" si="6"/>
        <v xml:space="preserve"> </v>
      </c>
      <c r="AK10" s="74" t="str">
        <f t="shared" si="6"/>
        <v xml:space="preserve"> </v>
      </c>
      <c r="AL10" s="74" t="str">
        <f t="shared" si="6"/>
        <v xml:space="preserve"> </v>
      </c>
      <c r="AM10" s="74" t="str">
        <f t="shared" si="6"/>
        <v xml:space="preserve"> </v>
      </c>
      <c r="AN10" s="74" t="str">
        <f t="shared" si="6"/>
        <v xml:space="preserve"> </v>
      </c>
      <c r="AO10" s="74" t="str">
        <f t="shared" si="6"/>
        <v xml:space="preserve"> </v>
      </c>
      <c r="AP10" s="74" t="str">
        <f t="shared" si="6"/>
        <v xml:space="preserve"> </v>
      </c>
      <c r="AQ10" s="74" t="str">
        <f t="shared" si="6"/>
        <v xml:space="preserve"> </v>
      </c>
      <c r="AR10" s="74" t="str">
        <f t="shared" si="6"/>
        <v xml:space="preserve"> </v>
      </c>
      <c r="AS10" s="74" t="str">
        <f t="shared" si="6"/>
        <v xml:space="preserve"> </v>
      </c>
    </row>
    <row r="11" spans="1:46">
      <c r="A11" s="74" t="str">
        <f>IF(A3-17&gt;0,A2+1,A2)</f>
        <v xml:space="preserve"> </v>
      </c>
      <c r="B11" s="74" t="str">
        <f t="shared" ref="B11:AS11" si="7">IF(B3-17&gt;0,B2+1,B2)</f>
        <v xml:space="preserve"> </v>
      </c>
      <c r="C11" s="74" t="str">
        <f t="shared" si="7"/>
        <v xml:space="preserve"> </v>
      </c>
      <c r="D11" s="74" t="str">
        <f t="shared" si="7"/>
        <v xml:space="preserve"> </v>
      </c>
      <c r="E11" s="74" t="str">
        <f t="shared" si="7"/>
        <v xml:space="preserve"> </v>
      </c>
      <c r="F11" s="74" t="str">
        <f t="shared" si="7"/>
        <v xml:space="preserve"> </v>
      </c>
      <c r="G11" s="74" t="str">
        <f t="shared" si="7"/>
        <v xml:space="preserve"> </v>
      </c>
      <c r="H11" s="74" t="str">
        <f t="shared" si="7"/>
        <v xml:space="preserve"> </v>
      </c>
      <c r="I11" s="74" t="str">
        <f t="shared" si="7"/>
        <v xml:space="preserve"> </v>
      </c>
      <c r="J11" s="74" t="str">
        <f t="shared" si="7"/>
        <v xml:space="preserve"> </v>
      </c>
      <c r="K11" s="74" t="str">
        <f t="shared" si="7"/>
        <v xml:space="preserve"> </v>
      </c>
      <c r="L11" s="74" t="str">
        <f t="shared" si="7"/>
        <v xml:space="preserve"> </v>
      </c>
      <c r="M11" s="74" t="str">
        <f t="shared" si="7"/>
        <v xml:space="preserve"> </v>
      </c>
      <c r="N11" s="74" t="str">
        <f t="shared" si="7"/>
        <v xml:space="preserve"> </v>
      </c>
      <c r="O11" s="74" t="str">
        <f t="shared" si="7"/>
        <v xml:space="preserve"> </v>
      </c>
      <c r="P11" s="74" t="str">
        <f t="shared" si="7"/>
        <v xml:space="preserve"> </v>
      </c>
      <c r="Q11" s="74" t="str">
        <f t="shared" si="7"/>
        <v xml:space="preserve"> </v>
      </c>
      <c r="R11" s="74" t="str">
        <f t="shared" si="7"/>
        <v xml:space="preserve"> </v>
      </c>
      <c r="S11" s="74" t="str">
        <f t="shared" si="7"/>
        <v xml:space="preserve"> </v>
      </c>
      <c r="T11" s="74" t="str">
        <f t="shared" si="7"/>
        <v xml:space="preserve"> </v>
      </c>
      <c r="U11" s="74" t="str">
        <f t="shared" si="7"/>
        <v xml:space="preserve"> </v>
      </c>
      <c r="V11" s="74" t="str">
        <f t="shared" si="7"/>
        <v xml:space="preserve"> </v>
      </c>
      <c r="W11" s="74" t="str">
        <f t="shared" si="7"/>
        <v xml:space="preserve"> </v>
      </c>
      <c r="X11" s="74" t="str">
        <f t="shared" si="7"/>
        <v xml:space="preserve"> </v>
      </c>
      <c r="Y11" s="74" t="str">
        <f t="shared" si="7"/>
        <v xml:space="preserve"> </v>
      </c>
      <c r="Z11" s="74" t="str">
        <f t="shared" si="7"/>
        <v xml:space="preserve"> </v>
      </c>
      <c r="AA11" s="74" t="str">
        <f t="shared" si="7"/>
        <v xml:space="preserve"> </v>
      </c>
      <c r="AB11" s="74" t="str">
        <f t="shared" si="7"/>
        <v xml:space="preserve"> </v>
      </c>
      <c r="AC11" s="74" t="str">
        <f t="shared" si="7"/>
        <v xml:space="preserve"> </v>
      </c>
      <c r="AD11" s="74" t="str">
        <f t="shared" si="7"/>
        <v xml:space="preserve"> </v>
      </c>
      <c r="AE11" s="74" t="str">
        <f t="shared" si="7"/>
        <v xml:space="preserve"> </v>
      </c>
      <c r="AF11" s="74" t="str">
        <f t="shared" si="7"/>
        <v xml:space="preserve"> </v>
      </c>
      <c r="AG11" s="74" t="str">
        <f t="shared" si="7"/>
        <v xml:space="preserve"> </v>
      </c>
      <c r="AH11" s="74" t="str">
        <f t="shared" si="7"/>
        <v xml:space="preserve"> </v>
      </c>
      <c r="AI11" s="74" t="str">
        <f t="shared" si="7"/>
        <v xml:space="preserve"> </v>
      </c>
      <c r="AJ11" s="74" t="str">
        <f t="shared" si="7"/>
        <v xml:space="preserve"> </v>
      </c>
      <c r="AK11" s="74" t="str">
        <f t="shared" si="7"/>
        <v xml:space="preserve"> </v>
      </c>
      <c r="AL11" s="74" t="str">
        <f t="shared" si="7"/>
        <v xml:space="preserve"> </v>
      </c>
      <c r="AM11" s="74" t="str">
        <f t="shared" si="7"/>
        <v xml:space="preserve"> </v>
      </c>
      <c r="AN11" s="74" t="str">
        <f t="shared" si="7"/>
        <v xml:space="preserve"> </v>
      </c>
      <c r="AO11" s="74" t="str">
        <f t="shared" si="7"/>
        <v xml:space="preserve"> </v>
      </c>
      <c r="AP11" s="74" t="str">
        <f t="shared" si="7"/>
        <v xml:space="preserve"> </v>
      </c>
      <c r="AQ11" s="74" t="str">
        <f t="shared" si="7"/>
        <v xml:space="preserve"> </v>
      </c>
      <c r="AR11" s="74" t="str">
        <f t="shared" si="7"/>
        <v xml:space="preserve"> </v>
      </c>
      <c r="AS11" s="74" t="str">
        <f t="shared" si="7"/>
        <v xml:space="preserve"> </v>
      </c>
    </row>
    <row r="13" spans="1:46">
      <c r="A13" s="74" t="str">
        <f>IF(A3-6&gt;0,A2+1,A2)</f>
        <v xml:space="preserve"> </v>
      </c>
      <c r="B13" s="74" t="str">
        <f t="shared" ref="B13:AS13" si="8">IF(B3-6&gt;0,B2+1,B2)</f>
        <v xml:space="preserve"> </v>
      </c>
      <c r="C13" s="74" t="str">
        <f t="shared" si="8"/>
        <v xml:space="preserve"> </v>
      </c>
      <c r="D13" s="74" t="str">
        <f t="shared" si="8"/>
        <v xml:space="preserve"> </v>
      </c>
      <c r="E13" s="74" t="str">
        <f t="shared" si="8"/>
        <v xml:space="preserve"> </v>
      </c>
      <c r="F13" s="74" t="str">
        <f t="shared" si="8"/>
        <v xml:space="preserve"> </v>
      </c>
      <c r="G13" s="74" t="str">
        <f t="shared" si="8"/>
        <v xml:space="preserve"> </v>
      </c>
      <c r="H13" s="74" t="str">
        <f t="shared" si="8"/>
        <v xml:space="preserve"> </v>
      </c>
      <c r="I13" s="74" t="str">
        <f t="shared" si="8"/>
        <v xml:space="preserve"> </v>
      </c>
      <c r="J13" s="74" t="str">
        <f t="shared" si="8"/>
        <v xml:space="preserve"> </v>
      </c>
      <c r="K13" s="74" t="str">
        <f t="shared" si="8"/>
        <v xml:space="preserve"> </v>
      </c>
      <c r="L13" s="74" t="str">
        <f t="shared" si="8"/>
        <v xml:space="preserve"> </v>
      </c>
      <c r="M13" s="74" t="str">
        <f t="shared" si="8"/>
        <v xml:space="preserve"> </v>
      </c>
      <c r="N13" s="74" t="str">
        <f t="shared" si="8"/>
        <v xml:space="preserve"> </v>
      </c>
      <c r="O13" s="74" t="str">
        <f t="shared" si="8"/>
        <v xml:space="preserve"> </v>
      </c>
      <c r="P13" s="74" t="str">
        <f t="shared" si="8"/>
        <v xml:space="preserve"> </v>
      </c>
      <c r="Q13" s="74" t="str">
        <f t="shared" si="8"/>
        <v xml:space="preserve"> </v>
      </c>
      <c r="R13" s="74" t="str">
        <f t="shared" si="8"/>
        <v xml:space="preserve"> </v>
      </c>
      <c r="S13" s="74" t="str">
        <f t="shared" si="8"/>
        <v xml:space="preserve"> </v>
      </c>
      <c r="T13" s="74" t="str">
        <f t="shared" si="8"/>
        <v xml:space="preserve"> </v>
      </c>
      <c r="U13" s="74" t="str">
        <f t="shared" si="8"/>
        <v xml:space="preserve"> </v>
      </c>
      <c r="V13" s="74" t="str">
        <f t="shared" si="8"/>
        <v xml:space="preserve"> </v>
      </c>
      <c r="W13" s="74" t="str">
        <f t="shared" si="8"/>
        <v xml:space="preserve"> </v>
      </c>
      <c r="X13" s="74" t="str">
        <f t="shared" si="8"/>
        <v xml:space="preserve"> </v>
      </c>
      <c r="Y13" s="74" t="str">
        <f t="shared" si="8"/>
        <v xml:space="preserve"> </v>
      </c>
      <c r="Z13" s="74" t="str">
        <f t="shared" si="8"/>
        <v xml:space="preserve"> </v>
      </c>
      <c r="AA13" s="74" t="str">
        <f t="shared" si="8"/>
        <v xml:space="preserve"> </v>
      </c>
      <c r="AB13" s="74" t="str">
        <f t="shared" si="8"/>
        <v xml:space="preserve"> </v>
      </c>
      <c r="AC13" s="74" t="str">
        <f t="shared" si="8"/>
        <v xml:space="preserve"> </v>
      </c>
      <c r="AD13" s="74" t="str">
        <f t="shared" si="8"/>
        <v xml:space="preserve"> </v>
      </c>
      <c r="AE13" s="74" t="str">
        <f t="shared" si="8"/>
        <v xml:space="preserve"> </v>
      </c>
      <c r="AF13" s="74" t="str">
        <f t="shared" si="8"/>
        <v xml:space="preserve"> </v>
      </c>
      <c r="AG13" s="74" t="str">
        <f t="shared" si="8"/>
        <v xml:space="preserve"> </v>
      </c>
      <c r="AH13" s="74" t="str">
        <f t="shared" si="8"/>
        <v xml:space="preserve"> </v>
      </c>
      <c r="AI13" s="74" t="str">
        <f t="shared" si="8"/>
        <v xml:space="preserve"> </v>
      </c>
      <c r="AJ13" s="74" t="str">
        <f t="shared" si="8"/>
        <v xml:space="preserve"> </v>
      </c>
      <c r="AK13" s="74" t="str">
        <f t="shared" si="8"/>
        <v xml:space="preserve"> </v>
      </c>
      <c r="AL13" s="74" t="str">
        <f t="shared" si="8"/>
        <v xml:space="preserve"> </v>
      </c>
      <c r="AM13" s="74" t="str">
        <f t="shared" si="8"/>
        <v xml:space="preserve"> </v>
      </c>
      <c r="AN13" s="74" t="str">
        <f t="shared" si="8"/>
        <v xml:space="preserve"> </v>
      </c>
      <c r="AO13" s="74" t="str">
        <f t="shared" si="8"/>
        <v xml:space="preserve"> </v>
      </c>
      <c r="AP13" s="74" t="str">
        <f t="shared" si="8"/>
        <v xml:space="preserve"> </v>
      </c>
      <c r="AQ13" s="74" t="str">
        <f t="shared" si="8"/>
        <v xml:space="preserve"> </v>
      </c>
      <c r="AR13" s="74" t="str">
        <f t="shared" si="8"/>
        <v xml:space="preserve"> </v>
      </c>
      <c r="AS13" s="74" t="str">
        <f t="shared" si="8"/>
        <v xml:space="preserve"> </v>
      </c>
    </row>
    <row r="14" spans="1:46">
      <c r="A14" s="74" t="str">
        <f>IF(A3-7&gt;0,A2+1,A2)</f>
        <v xml:space="preserve"> </v>
      </c>
      <c r="B14" s="74" t="str">
        <f t="shared" ref="B14:AS14" si="9">IF(B3-7&gt;0,B2+1,B2)</f>
        <v xml:space="preserve"> </v>
      </c>
      <c r="C14" s="74" t="str">
        <f t="shared" si="9"/>
        <v xml:space="preserve"> </v>
      </c>
      <c r="D14" s="74" t="str">
        <f t="shared" si="9"/>
        <v xml:space="preserve"> </v>
      </c>
      <c r="E14" s="74" t="str">
        <f t="shared" si="9"/>
        <v xml:space="preserve"> </v>
      </c>
      <c r="F14" s="74" t="str">
        <f t="shared" si="9"/>
        <v xml:space="preserve"> </v>
      </c>
      <c r="G14" s="74" t="str">
        <f t="shared" si="9"/>
        <v xml:space="preserve"> </v>
      </c>
      <c r="H14" s="74" t="str">
        <f t="shared" si="9"/>
        <v xml:space="preserve"> </v>
      </c>
      <c r="I14" s="74" t="str">
        <f t="shared" si="9"/>
        <v xml:space="preserve"> </v>
      </c>
      <c r="J14" s="74" t="str">
        <f t="shared" si="9"/>
        <v xml:space="preserve"> </v>
      </c>
      <c r="K14" s="74" t="str">
        <f t="shared" si="9"/>
        <v xml:space="preserve"> </v>
      </c>
      <c r="L14" s="74" t="str">
        <f t="shared" si="9"/>
        <v xml:space="preserve"> </v>
      </c>
      <c r="M14" s="74" t="str">
        <f t="shared" si="9"/>
        <v xml:space="preserve"> </v>
      </c>
      <c r="N14" s="74" t="str">
        <f t="shared" si="9"/>
        <v xml:space="preserve"> </v>
      </c>
      <c r="O14" s="74" t="str">
        <f t="shared" si="9"/>
        <v xml:space="preserve"> </v>
      </c>
      <c r="P14" s="74" t="str">
        <f t="shared" si="9"/>
        <v xml:space="preserve"> </v>
      </c>
      <c r="Q14" s="74" t="str">
        <f t="shared" si="9"/>
        <v xml:space="preserve"> </v>
      </c>
      <c r="R14" s="74" t="str">
        <f t="shared" si="9"/>
        <v xml:space="preserve"> </v>
      </c>
      <c r="S14" s="74" t="str">
        <f t="shared" si="9"/>
        <v xml:space="preserve"> </v>
      </c>
      <c r="T14" s="74" t="str">
        <f t="shared" si="9"/>
        <v xml:space="preserve"> </v>
      </c>
      <c r="U14" s="74" t="str">
        <f t="shared" si="9"/>
        <v xml:space="preserve"> </v>
      </c>
      <c r="V14" s="74" t="str">
        <f t="shared" si="9"/>
        <v xml:space="preserve"> </v>
      </c>
      <c r="W14" s="74" t="str">
        <f t="shared" si="9"/>
        <v xml:space="preserve"> </v>
      </c>
      <c r="X14" s="74" t="str">
        <f t="shared" si="9"/>
        <v xml:space="preserve"> </v>
      </c>
      <c r="Y14" s="74" t="str">
        <f t="shared" si="9"/>
        <v xml:space="preserve"> </v>
      </c>
      <c r="Z14" s="74" t="str">
        <f t="shared" si="9"/>
        <v xml:space="preserve"> </v>
      </c>
      <c r="AA14" s="74" t="str">
        <f t="shared" si="9"/>
        <v xml:space="preserve"> </v>
      </c>
      <c r="AB14" s="74" t="str">
        <f t="shared" si="9"/>
        <v xml:space="preserve"> </v>
      </c>
      <c r="AC14" s="74" t="str">
        <f t="shared" si="9"/>
        <v xml:space="preserve"> </v>
      </c>
      <c r="AD14" s="74" t="str">
        <f t="shared" si="9"/>
        <v xml:space="preserve"> </v>
      </c>
      <c r="AE14" s="74" t="str">
        <f t="shared" si="9"/>
        <v xml:space="preserve"> </v>
      </c>
      <c r="AF14" s="74" t="str">
        <f t="shared" si="9"/>
        <v xml:space="preserve"> </v>
      </c>
      <c r="AG14" s="74" t="str">
        <f t="shared" si="9"/>
        <v xml:space="preserve"> </v>
      </c>
      <c r="AH14" s="74" t="str">
        <f t="shared" si="9"/>
        <v xml:space="preserve"> </v>
      </c>
      <c r="AI14" s="74" t="str">
        <f t="shared" si="9"/>
        <v xml:space="preserve"> </v>
      </c>
      <c r="AJ14" s="74" t="str">
        <f t="shared" si="9"/>
        <v xml:space="preserve"> </v>
      </c>
      <c r="AK14" s="74" t="str">
        <f t="shared" si="9"/>
        <v xml:space="preserve"> </v>
      </c>
      <c r="AL14" s="74" t="str">
        <f t="shared" si="9"/>
        <v xml:space="preserve"> </v>
      </c>
      <c r="AM14" s="74" t="str">
        <f t="shared" si="9"/>
        <v xml:space="preserve"> </v>
      </c>
      <c r="AN14" s="74" t="str">
        <f t="shared" si="9"/>
        <v xml:space="preserve"> </v>
      </c>
      <c r="AO14" s="74" t="str">
        <f t="shared" si="9"/>
        <v xml:space="preserve"> </v>
      </c>
      <c r="AP14" s="74" t="str">
        <f t="shared" si="9"/>
        <v xml:space="preserve"> </v>
      </c>
      <c r="AQ14" s="74" t="str">
        <f t="shared" si="9"/>
        <v xml:space="preserve"> </v>
      </c>
      <c r="AR14" s="74" t="str">
        <f t="shared" si="9"/>
        <v xml:space="preserve"> </v>
      </c>
      <c r="AS14" s="74" t="str">
        <f t="shared" si="9"/>
        <v xml:space="preserve"> </v>
      </c>
    </row>
    <row r="15" spans="1:46">
      <c r="A15" s="74" t="str">
        <f>IF(A3-8&gt;0,A2+1,A2)</f>
        <v xml:space="preserve"> </v>
      </c>
      <c r="B15" s="74" t="str">
        <f t="shared" ref="B15:AS15" si="10">IF(B3-8&gt;0,B2+1,B2)</f>
        <v xml:space="preserve"> </v>
      </c>
      <c r="C15" s="74" t="str">
        <f t="shared" si="10"/>
        <v xml:space="preserve"> </v>
      </c>
      <c r="D15" s="74" t="str">
        <f t="shared" si="10"/>
        <v xml:space="preserve"> </v>
      </c>
      <c r="E15" s="74" t="str">
        <f t="shared" si="10"/>
        <v xml:space="preserve"> </v>
      </c>
      <c r="F15" s="74" t="str">
        <f t="shared" si="10"/>
        <v xml:space="preserve"> </v>
      </c>
      <c r="G15" s="74" t="str">
        <f t="shared" si="10"/>
        <v xml:space="preserve"> </v>
      </c>
      <c r="H15" s="74" t="str">
        <f t="shared" si="10"/>
        <v xml:space="preserve"> </v>
      </c>
      <c r="I15" s="74" t="str">
        <f t="shared" si="10"/>
        <v xml:space="preserve"> </v>
      </c>
      <c r="J15" s="74" t="str">
        <f t="shared" si="10"/>
        <v xml:space="preserve"> </v>
      </c>
      <c r="K15" s="74" t="str">
        <f t="shared" si="10"/>
        <v xml:space="preserve"> </v>
      </c>
      <c r="L15" s="74" t="str">
        <f t="shared" si="10"/>
        <v xml:space="preserve"> </v>
      </c>
      <c r="M15" s="74" t="str">
        <f t="shared" si="10"/>
        <v xml:space="preserve"> </v>
      </c>
      <c r="N15" s="74" t="str">
        <f t="shared" si="10"/>
        <v xml:space="preserve"> </v>
      </c>
      <c r="O15" s="74" t="str">
        <f t="shared" si="10"/>
        <v xml:space="preserve"> </v>
      </c>
      <c r="P15" s="74" t="str">
        <f t="shared" si="10"/>
        <v xml:space="preserve"> </v>
      </c>
      <c r="Q15" s="74" t="str">
        <f t="shared" si="10"/>
        <v xml:space="preserve"> </v>
      </c>
      <c r="R15" s="74" t="str">
        <f t="shared" si="10"/>
        <v xml:space="preserve"> </v>
      </c>
      <c r="S15" s="74" t="str">
        <f t="shared" si="10"/>
        <v xml:space="preserve"> </v>
      </c>
      <c r="T15" s="74" t="str">
        <f t="shared" si="10"/>
        <v xml:space="preserve"> </v>
      </c>
      <c r="U15" s="74" t="str">
        <f t="shared" si="10"/>
        <v xml:space="preserve"> </v>
      </c>
      <c r="V15" s="74" t="str">
        <f t="shared" si="10"/>
        <v xml:space="preserve"> </v>
      </c>
      <c r="W15" s="74" t="str">
        <f t="shared" si="10"/>
        <v xml:space="preserve"> </v>
      </c>
      <c r="X15" s="74" t="str">
        <f t="shared" si="10"/>
        <v xml:space="preserve"> </v>
      </c>
      <c r="Y15" s="74" t="str">
        <f t="shared" si="10"/>
        <v xml:space="preserve"> </v>
      </c>
      <c r="Z15" s="74" t="str">
        <f t="shared" si="10"/>
        <v xml:space="preserve"> </v>
      </c>
      <c r="AA15" s="74" t="str">
        <f t="shared" si="10"/>
        <v xml:space="preserve"> </v>
      </c>
      <c r="AB15" s="74" t="str">
        <f t="shared" si="10"/>
        <v xml:space="preserve"> </v>
      </c>
      <c r="AC15" s="74" t="str">
        <f t="shared" si="10"/>
        <v xml:space="preserve"> </v>
      </c>
      <c r="AD15" s="74" t="str">
        <f t="shared" si="10"/>
        <v xml:space="preserve"> </v>
      </c>
      <c r="AE15" s="74" t="str">
        <f t="shared" si="10"/>
        <v xml:space="preserve"> </v>
      </c>
      <c r="AF15" s="74" t="str">
        <f t="shared" si="10"/>
        <v xml:space="preserve"> </v>
      </c>
      <c r="AG15" s="74" t="str">
        <f t="shared" si="10"/>
        <v xml:space="preserve"> </v>
      </c>
      <c r="AH15" s="74" t="str">
        <f t="shared" si="10"/>
        <v xml:space="preserve"> </v>
      </c>
      <c r="AI15" s="74" t="str">
        <f t="shared" si="10"/>
        <v xml:space="preserve"> </v>
      </c>
      <c r="AJ15" s="74" t="str">
        <f t="shared" si="10"/>
        <v xml:space="preserve"> </v>
      </c>
      <c r="AK15" s="74" t="str">
        <f t="shared" si="10"/>
        <v xml:space="preserve"> </v>
      </c>
      <c r="AL15" s="74" t="str">
        <f t="shared" si="10"/>
        <v xml:space="preserve"> </v>
      </c>
      <c r="AM15" s="74" t="str">
        <f t="shared" si="10"/>
        <v xml:space="preserve"> </v>
      </c>
      <c r="AN15" s="74" t="str">
        <f t="shared" si="10"/>
        <v xml:space="preserve"> </v>
      </c>
      <c r="AO15" s="74" t="str">
        <f t="shared" si="10"/>
        <v xml:space="preserve"> </v>
      </c>
      <c r="AP15" s="74" t="str">
        <f t="shared" si="10"/>
        <v xml:space="preserve"> </v>
      </c>
      <c r="AQ15" s="74" t="str">
        <f t="shared" si="10"/>
        <v xml:space="preserve"> </v>
      </c>
      <c r="AR15" s="74" t="str">
        <f t="shared" si="10"/>
        <v xml:space="preserve"> </v>
      </c>
      <c r="AS15" s="74" t="str">
        <f t="shared" si="10"/>
        <v xml:space="preserve"> </v>
      </c>
    </row>
    <row r="16" spans="1:46">
      <c r="A16" s="74" t="str">
        <f>IF(A3-9&gt;0,A2+1,A2)</f>
        <v xml:space="preserve"> </v>
      </c>
      <c r="B16" s="74" t="str">
        <f t="shared" ref="B16:AS16" si="11">IF(B3-9&gt;0,B2+1,B2)</f>
        <v xml:space="preserve"> </v>
      </c>
      <c r="C16" s="74" t="str">
        <f t="shared" si="11"/>
        <v xml:space="preserve"> </v>
      </c>
      <c r="D16" s="74" t="str">
        <f t="shared" si="11"/>
        <v xml:space="preserve"> </v>
      </c>
      <c r="E16" s="74" t="str">
        <f t="shared" si="11"/>
        <v xml:space="preserve"> </v>
      </c>
      <c r="F16" s="74" t="str">
        <f t="shared" si="11"/>
        <v xml:space="preserve"> </v>
      </c>
      <c r="G16" s="74" t="str">
        <f t="shared" si="11"/>
        <v xml:space="preserve"> </v>
      </c>
      <c r="H16" s="74" t="str">
        <f t="shared" si="11"/>
        <v xml:space="preserve"> </v>
      </c>
      <c r="I16" s="74" t="str">
        <f t="shared" si="11"/>
        <v xml:space="preserve"> </v>
      </c>
      <c r="J16" s="74" t="str">
        <f t="shared" si="11"/>
        <v xml:space="preserve"> </v>
      </c>
      <c r="K16" s="74" t="str">
        <f t="shared" si="11"/>
        <v xml:space="preserve"> </v>
      </c>
      <c r="L16" s="74" t="str">
        <f t="shared" si="11"/>
        <v xml:space="preserve"> </v>
      </c>
      <c r="M16" s="74" t="str">
        <f t="shared" si="11"/>
        <v xml:space="preserve"> </v>
      </c>
      <c r="N16" s="74" t="str">
        <f t="shared" si="11"/>
        <v xml:space="preserve"> </v>
      </c>
      <c r="O16" s="74" t="str">
        <f t="shared" si="11"/>
        <v xml:space="preserve"> </v>
      </c>
      <c r="P16" s="74" t="str">
        <f t="shared" si="11"/>
        <v xml:space="preserve"> </v>
      </c>
      <c r="Q16" s="74" t="str">
        <f t="shared" si="11"/>
        <v xml:space="preserve"> </v>
      </c>
      <c r="R16" s="74" t="str">
        <f t="shared" si="11"/>
        <v xml:space="preserve"> </v>
      </c>
      <c r="S16" s="74" t="str">
        <f t="shared" si="11"/>
        <v xml:space="preserve"> </v>
      </c>
      <c r="T16" s="74" t="str">
        <f t="shared" si="11"/>
        <v xml:space="preserve"> </v>
      </c>
      <c r="U16" s="74" t="str">
        <f t="shared" si="11"/>
        <v xml:space="preserve"> </v>
      </c>
      <c r="V16" s="74" t="str">
        <f t="shared" si="11"/>
        <v xml:space="preserve"> </v>
      </c>
      <c r="W16" s="74" t="str">
        <f t="shared" si="11"/>
        <v xml:space="preserve"> </v>
      </c>
      <c r="X16" s="74" t="str">
        <f t="shared" si="11"/>
        <v xml:space="preserve"> </v>
      </c>
      <c r="Y16" s="74" t="str">
        <f t="shared" si="11"/>
        <v xml:space="preserve"> </v>
      </c>
      <c r="Z16" s="74" t="str">
        <f t="shared" si="11"/>
        <v xml:space="preserve"> </v>
      </c>
      <c r="AA16" s="74" t="str">
        <f t="shared" si="11"/>
        <v xml:space="preserve"> </v>
      </c>
      <c r="AB16" s="74" t="str">
        <f t="shared" si="11"/>
        <v xml:space="preserve"> </v>
      </c>
      <c r="AC16" s="74" t="str">
        <f t="shared" si="11"/>
        <v xml:space="preserve"> </v>
      </c>
      <c r="AD16" s="74" t="str">
        <f t="shared" si="11"/>
        <v xml:space="preserve"> </v>
      </c>
      <c r="AE16" s="74" t="str">
        <f t="shared" si="11"/>
        <v xml:space="preserve"> </v>
      </c>
      <c r="AF16" s="74" t="str">
        <f t="shared" si="11"/>
        <v xml:space="preserve"> </v>
      </c>
      <c r="AG16" s="74" t="str">
        <f t="shared" si="11"/>
        <v xml:space="preserve"> </v>
      </c>
      <c r="AH16" s="74" t="str">
        <f t="shared" si="11"/>
        <v xml:space="preserve"> </v>
      </c>
      <c r="AI16" s="74" t="str">
        <f t="shared" si="11"/>
        <v xml:space="preserve"> </v>
      </c>
      <c r="AJ16" s="74" t="str">
        <f t="shared" si="11"/>
        <v xml:space="preserve"> </v>
      </c>
      <c r="AK16" s="74" t="str">
        <f t="shared" si="11"/>
        <v xml:space="preserve"> </v>
      </c>
      <c r="AL16" s="74" t="str">
        <f t="shared" si="11"/>
        <v xml:space="preserve"> </v>
      </c>
      <c r="AM16" s="74" t="str">
        <f t="shared" si="11"/>
        <v xml:space="preserve"> </v>
      </c>
      <c r="AN16" s="74" t="str">
        <f t="shared" si="11"/>
        <v xml:space="preserve"> </v>
      </c>
      <c r="AO16" s="74" t="str">
        <f t="shared" si="11"/>
        <v xml:space="preserve"> </v>
      </c>
      <c r="AP16" s="74" t="str">
        <f t="shared" si="11"/>
        <v xml:space="preserve"> </v>
      </c>
      <c r="AQ16" s="74" t="str">
        <f t="shared" si="11"/>
        <v xml:space="preserve"> </v>
      </c>
      <c r="AR16" s="74" t="str">
        <f t="shared" si="11"/>
        <v xml:space="preserve"> </v>
      </c>
      <c r="AS16" s="74" t="str">
        <f t="shared" si="11"/>
        <v xml:space="preserve"> </v>
      </c>
    </row>
    <row r="17" spans="1:45">
      <c r="A17" s="74" t="str">
        <f>IF(A3-10&gt;0,A2+1,A2)</f>
        <v xml:space="preserve"> </v>
      </c>
      <c r="B17" s="74" t="str">
        <f t="shared" ref="B17:AS17" si="12">IF(B3-10&gt;0,B2+1,B2)</f>
        <v xml:space="preserve"> </v>
      </c>
      <c r="C17" s="74" t="str">
        <f t="shared" si="12"/>
        <v xml:space="preserve"> </v>
      </c>
      <c r="D17" s="74" t="str">
        <f t="shared" si="12"/>
        <v xml:space="preserve"> </v>
      </c>
      <c r="E17" s="74" t="str">
        <f t="shared" si="12"/>
        <v xml:space="preserve"> </v>
      </c>
      <c r="F17" s="74" t="str">
        <f t="shared" si="12"/>
        <v xml:space="preserve"> </v>
      </c>
      <c r="G17" s="74" t="str">
        <f t="shared" si="12"/>
        <v xml:space="preserve"> </v>
      </c>
      <c r="H17" s="74" t="str">
        <f t="shared" si="12"/>
        <v xml:space="preserve"> </v>
      </c>
      <c r="I17" s="74" t="str">
        <f t="shared" si="12"/>
        <v xml:space="preserve"> </v>
      </c>
      <c r="J17" s="74" t="str">
        <f t="shared" si="12"/>
        <v xml:space="preserve"> </v>
      </c>
      <c r="K17" s="74" t="str">
        <f t="shared" si="12"/>
        <v xml:space="preserve"> </v>
      </c>
      <c r="L17" s="74" t="str">
        <f t="shared" si="12"/>
        <v xml:space="preserve"> </v>
      </c>
      <c r="M17" s="74" t="str">
        <f t="shared" si="12"/>
        <v xml:space="preserve"> </v>
      </c>
      <c r="N17" s="74" t="str">
        <f t="shared" si="12"/>
        <v xml:space="preserve"> </v>
      </c>
      <c r="O17" s="74" t="str">
        <f t="shared" si="12"/>
        <v xml:space="preserve"> </v>
      </c>
      <c r="P17" s="74" t="str">
        <f t="shared" si="12"/>
        <v xml:space="preserve"> </v>
      </c>
      <c r="Q17" s="74" t="str">
        <f t="shared" si="12"/>
        <v xml:space="preserve"> </v>
      </c>
      <c r="R17" s="74" t="str">
        <f t="shared" si="12"/>
        <v xml:space="preserve"> </v>
      </c>
      <c r="S17" s="74" t="str">
        <f t="shared" si="12"/>
        <v xml:space="preserve"> </v>
      </c>
      <c r="T17" s="74" t="str">
        <f t="shared" si="12"/>
        <v xml:space="preserve"> </v>
      </c>
      <c r="U17" s="74" t="str">
        <f t="shared" si="12"/>
        <v xml:space="preserve"> </v>
      </c>
      <c r="V17" s="74" t="str">
        <f t="shared" si="12"/>
        <v xml:space="preserve"> </v>
      </c>
      <c r="W17" s="74" t="str">
        <f t="shared" si="12"/>
        <v xml:space="preserve"> </v>
      </c>
      <c r="X17" s="74" t="str">
        <f t="shared" si="12"/>
        <v xml:space="preserve"> </v>
      </c>
      <c r="Y17" s="74" t="str">
        <f t="shared" si="12"/>
        <v xml:space="preserve"> </v>
      </c>
      <c r="Z17" s="74" t="str">
        <f t="shared" si="12"/>
        <v xml:space="preserve"> </v>
      </c>
      <c r="AA17" s="74" t="str">
        <f t="shared" si="12"/>
        <v xml:space="preserve"> </v>
      </c>
      <c r="AB17" s="74" t="str">
        <f t="shared" si="12"/>
        <v xml:space="preserve"> </v>
      </c>
      <c r="AC17" s="74" t="str">
        <f t="shared" si="12"/>
        <v xml:space="preserve"> </v>
      </c>
      <c r="AD17" s="74" t="str">
        <f t="shared" si="12"/>
        <v xml:space="preserve"> </v>
      </c>
      <c r="AE17" s="74" t="str">
        <f t="shared" si="12"/>
        <v xml:space="preserve"> </v>
      </c>
      <c r="AF17" s="74" t="str">
        <f t="shared" si="12"/>
        <v xml:space="preserve"> </v>
      </c>
      <c r="AG17" s="74" t="str">
        <f t="shared" si="12"/>
        <v xml:space="preserve"> </v>
      </c>
      <c r="AH17" s="74" t="str">
        <f t="shared" si="12"/>
        <v xml:space="preserve"> </v>
      </c>
      <c r="AI17" s="74" t="str">
        <f t="shared" si="12"/>
        <v xml:space="preserve"> </v>
      </c>
      <c r="AJ17" s="74" t="str">
        <f t="shared" si="12"/>
        <v xml:space="preserve"> </v>
      </c>
      <c r="AK17" s="74" t="str">
        <f t="shared" si="12"/>
        <v xml:space="preserve"> </v>
      </c>
      <c r="AL17" s="74" t="str">
        <f t="shared" si="12"/>
        <v xml:space="preserve"> </v>
      </c>
      <c r="AM17" s="74" t="str">
        <f t="shared" si="12"/>
        <v xml:space="preserve"> </v>
      </c>
      <c r="AN17" s="74" t="str">
        <f t="shared" si="12"/>
        <v xml:space="preserve"> </v>
      </c>
      <c r="AO17" s="74" t="str">
        <f t="shared" si="12"/>
        <v xml:space="preserve"> </v>
      </c>
      <c r="AP17" s="74" t="str">
        <f t="shared" si="12"/>
        <v xml:space="preserve"> </v>
      </c>
      <c r="AQ17" s="74" t="str">
        <f t="shared" si="12"/>
        <v xml:space="preserve"> </v>
      </c>
      <c r="AR17" s="74" t="str">
        <f t="shared" si="12"/>
        <v xml:space="preserve"> </v>
      </c>
      <c r="AS17" s="74" t="str">
        <f t="shared" si="12"/>
        <v xml:space="preserve"> </v>
      </c>
    </row>
    <row r="18" spans="1:45">
      <c r="A18" s="74" t="str">
        <f>IF(A3-19&gt;0,A2+1,A2)</f>
        <v xml:space="preserve"> </v>
      </c>
      <c r="B18" s="74" t="str">
        <f t="shared" ref="B18:AS18" si="13">IF(B3-19&gt;0,B2+1,B2)</f>
        <v xml:space="preserve"> </v>
      </c>
      <c r="C18" s="74" t="str">
        <f t="shared" si="13"/>
        <v xml:space="preserve"> </v>
      </c>
      <c r="D18" s="74" t="str">
        <f t="shared" si="13"/>
        <v xml:space="preserve"> </v>
      </c>
      <c r="E18" s="74" t="str">
        <f t="shared" si="13"/>
        <v xml:space="preserve"> </v>
      </c>
      <c r="F18" s="74" t="str">
        <f t="shared" si="13"/>
        <v xml:space="preserve"> </v>
      </c>
      <c r="G18" s="74" t="str">
        <f t="shared" si="13"/>
        <v xml:space="preserve"> </v>
      </c>
      <c r="H18" s="74" t="str">
        <f t="shared" si="13"/>
        <v xml:space="preserve"> </v>
      </c>
      <c r="I18" s="74" t="str">
        <f t="shared" si="13"/>
        <v xml:space="preserve"> </v>
      </c>
      <c r="J18" s="74" t="str">
        <f t="shared" si="13"/>
        <v xml:space="preserve"> </v>
      </c>
      <c r="K18" s="74" t="str">
        <f t="shared" si="13"/>
        <v xml:space="preserve"> </v>
      </c>
      <c r="L18" s="74" t="str">
        <f t="shared" si="13"/>
        <v xml:space="preserve"> </v>
      </c>
      <c r="M18" s="74" t="str">
        <f t="shared" si="13"/>
        <v xml:space="preserve"> </v>
      </c>
      <c r="N18" s="74" t="str">
        <f t="shared" si="13"/>
        <v xml:space="preserve"> </v>
      </c>
      <c r="O18" s="74" t="str">
        <f t="shared" si="13"/>
        <v xml:space="preserve"> </v>
      </c>
      <c r="P18" s="74" t="str">
        <f t="shared" si="13"/>
        <v xml:space="preserve"> </v>
      </c>
      <c r="Q18" s="74" t="str">
        <f t="shared" si="13"/>
        <v xml:space="preserve"> </v>
      </c>
      <c r="R18" s="74" t="str">
        <f t="shared" si="13"/>
        <v xml:space="preserve"> </v>
      </c>
      <c r="S18" s="74" t="str">
        <f t="shared" si="13"/>
        <v xml:space="preserve"> </v>
      </c>
      <c r="T18" s="74" t="str">
        <f t="shared" si="13"/>
        <v xml:space="preserve"> </v>
      </c>
      <c r="U18" s="74" t="str">
        <f t="shared" si="13"/>
        <v xml:space="preserve"> </v>
      </c>
      <c r="V18" s="74" t="str">
        <f t="shared" si="13"/>
        <v xml:space="preserve"> </v>
      </c>
      <c r="W18" s="74" t="str">
        <f t="shared" si="13"/>
        <v xml:space="preserve"> </v>
      </c>
      <c r="X18" s="74" t="str">
        <f t="shared" si="13"/>
        <v xml:space="preserve"> </v>
      </c>
      <c r="Y18" s="74" t="str">
        <f t="shared" si="13"/>
        <v xml:space="preserve"> </v>
      </c>
      <c r="Z18" s="74" t="str">
        <f t="shared" si="13"/>
        <v xml:space="preserve"> </v>
      </c>
      <c r="AA18" s="74" t="str">
        <f t="shared" si="13"/>
        <v xml:space="preserve"> </v>
      </c>
      <c r="AB18" s="74" t="str">
        <f t="shared" si="13"/>
        <v xml:space="preserve"> </v>
      </c>
      <c r="AC18" s="74" t="str">
        <f t="shared" si="13"/>
        <v xml:space="preserve"> </v>
      </c>
      <c r="AD18" s="74" t="str">
        <f t="shared" si="13"/>
        <v xml:space="preserve"> </v>
      </c>
      <c r="AE18" s="74" t="str">
        <f t="shared" si="13"/>
        <v xml:space="preserve"> </v>
      </c>
      <c r="AF18" s="74" t="str">
        <f t="shared" si="13"/>
        <v xml:space="preserve"> </v>
      </c>
      <c r="AG18" s="74" t="str">
        <f t="shared" si="13"/>
        <v xml:space="preserve"> </v>
      </c>
      <c r="AH18" s="74" t="str">
        <f t="shared" si="13"/>
        <v xml:space="preserve"> </v>
      </c>
      <c r="AI18" s="74" t="str">
        <f t="shared" si="13"/>
        <v xml:space="preserve"> </v>
      </c>
      <c r="AJ18" s="74" t="str">
        <f t="shared" si="13"/>
        <v xml:space="preserve"> </v>
      </c>
      <c r="AK18" s="74" t="str">
        <f t="shared" si="13"/>
        <v xml:space="preserve"> </v>
      </c>
      <c r="AL18" s="74" t="str">
        <f t="shared" si="13"/>
        <v xml:space="preserve"> </v>
      </c>
      <c r="AM18" s="74" t="str">
        <f t="shared" si="13"/>
        <v xml:space="preserve"> </v>
      </c>
      <c r="AN18" s="74" t="str">
        <f t="shared" si="13"/>
        <v xml:space="preserve"> </v>
      </c>
      <c r="AO18" s="74" t="str">
        <f t="shared" si="13"/>
        <v xml:space="preserve"> </v>
      </c>
      <c r="AP18" s="74" t="str">
        <f t="shared" si="13"/>
        <v xml:space="preserve"> </v>
      </c>
      <c r="AQ18" s="74" t="str">
        <f t="shared" si="13"/>
        <v xml:space="preserve"> </v>
      </c>
      <c r="AR18" s="74" t="str">
        <f t="shared" si="13"/>
        <v xml:space="preserve"> </v>
      </c>
      <c r="AS18" s="74" t="str">
        <f t="shared" si="13"/>
        <v xml:space="preserve"> </v>
      </c>
    </row>
    <row r="20" spans="1:45">
      <c r="A20" s="74" t="str">
        <f>IF(A3-12&gt;0,A2+1,A2)</f>
        <v xml:space="preserve"> </v>
      </c>
      <c r="B20" s="74" t="str">
        <f t="shared" ref="B20:AS20" si="14">IF(B3-12&gt;0,B2+1,B2)</f>
        <v xml:space="preserve"> </v>
      </c>
      <c r="C20" s="74" t="str">
        <f t="shared" si="14"/>
        <v xml:space="preserve"> </v>
      </c>
      <c r="D20" s="74" t="str">
        <f t="shared" si="14"/>
        <v xml:space="preserve"> </v>
      </c>
      <c r="E20" s="74" t="str">
        <f t="shared" si="14"/>
        <v xml:space="preserve"> </v>
      </c>
      <c r="F20" s="74" t="str">
        <f t="shared" si="14"/>
        <v xml:space="preserve"> </v>
      </c>
      <c r="G20" s="74" t="str">
        <f t="shared" si="14"/>
        <v xml:space="preserve"> </v>
      </c>
      <c r="H20" s="74" t="str">
        <f t="shared" si="14"/>
        <v xml:space="preserve"> </v>
      </c>
      <c r="I20" s="74" t="str">
        <f t="shared" si="14"/>
        <v xml:space="preserve"> </v>
      </c>
      <c r="J20" s="74" t="str">
        <f t="shared" si="14"/>
        <v xml:space="preserve"> </v>
      </c>
      <c r="K20" s="74" t="str">
        <f t="shared" si="14"/>
        <v xml:space="preserve"> </v>
      </c>
      <c r="L20" s="74" t="str">
        <f t="shared" si="14"/>
        <v xml:space="preserve"> </v>
      </c>
      <c r="M20" s="74" t="str">
        <f t="shared" si="14"/>
        <v xml:space="preserve"> </v>
      </c>
      <c r="N20" s="74" t="str">
        <f t="shared" si="14"/>
        <v xml:space="preserve"> </v>
      </c>
      <c r="O20" s="74" t="str">
        <f t="shared" si="14"/>
        <v xml:space="preserve"> </v>
      </c>
      <c r="P20" s="74" t="str">
        <f t="shared" si="14"/>
        <v xml:space="preserve"> </v>
      </c>
      <c r="Q20" s="74" t="str">
        <f t="shared" si="14"/>
        <v xml:space="preserve"> </v>
      </c>
      <c r="R20" s="74" t="str">
        <f t="shared" si="14"/>
        <v xml:space="preserve"> </v>
      </c>
      <c r="S20" s="74" t="str">
        <f t="shared" si="14"/>
        <v xml:space="preserve"> </v>
      </c>
      <c r="T20" s="74" t="str">
        <f t="shared" si="14"/>
        <v xml:space="preserve"> </v>
      </c>
      <c r="U20" s="74" t="str">
        <f t="shared" si="14"/>
        <v xml:space="preserve"> </v>
      </c>
      <c r="V20" s="74" t="str">
        <f t="shared" si="14"/>
        <v xml:space="preserve"> </v>
      </c>
      <c r="W20" s="74" t="str">
        <f t="shared" si="14"/>
        <v xml:space="preserve"> </v>
      </c>
      <c r="X20" s="74" t="str">
        <f t="shared" si="14"/>
        <v xml:space="preserve"> </v>
      </c>
      <c r="Y20" s="74" t="str">
        <f t="shared" si="14"/>
        <v xml:space="preserve"> </v>
      </c>
      <c r="Z20" s="74" t="str">
        <f t="shared" si="14"/>
        <v xml:space="preserve"> </v>
      </c>
      <c r="AA20" s="74" t="str">
        <f t="shared" si="14"/>
        <v xml:space="preserve"> </v>
      </c>
      <c r="AB20" s="74" t="str">
        <f t="shared" si="14"/>
        <v xml:space="preserve"> </v>
      </c>
      <c r="AC20" s="74" t="str">
        <f t="shared" si="14"/>
        <v xml:space="preserve"> </v>
      </c>
      <c r="AD20" s="74" t="str">
        <f t="shared" si="14"/>
        <v xml:space="preserve"> </v>
      </c>
      <c r="AE20" s="74" t="str">
        <f t="shared" si="14"/>
        <v xml:space="preserve"> </v>
      </c>
      <c r="AF20" s="74" t="str">
        <f t="shared" si="14"/>
        <v xml:space="preserve"> </v>
      </c>
      <c r="AG20" s="74" t="str">
        <f t="shared" si="14"/>
        <v xml:space="preserve"> </v>
      </c>
      <c r="AH20" s="74" t="str">
        <f t="shared" si="14"/>
        <v xml:space="preserve"> </v>
      </c>
      <c r="AI20" s="74" t="str">
        <f t="shared" si="14"/>
        <v xml:space="preserve"> </v>
      </c>
      <c r="AJ20" s="74" t="str">
        <f t="shared" si="14"/>
        <v xml:space="preserve"> </v>
      </c>
      <c r="AK20" s="74" t="str">
        <f t="shared" si="14"/>
        <v xml:space="preserve"> </v>
      </c>
      <c r="AL20" s="74" t="str">
        <f t="shared" si="14"/>
        <v xml:space="preserve"> </v>
      </c>
      <c r="AM20" s="74" t="str">
        <f t="shared" si="14"/>
        <v xml:space="preserve"> </v>
      </c>
      <c r="AN20" s="74" t="str">
        <f t="shared" si="14"/>
        <v xml:space="preserve"> </v>
      </c>
      <c r="AO20" s="74" t="str">
        <f t="shared" si="14"/>
        <v xml:space="preserve"> </v>
      </c>
      <c r="AP20" s="74" t="str">
        <f t="shared" si="14"/>
        <v xml:space="preserve"> </v>
      </c>
      <c r="AQ20" s="74" t="str">
        <f t="shared" si="14"/>
        <v xml:space="preserve"> </v>
      </c>
      <c r="AR20" s="74" t="str">
        <f t="shared" si="14"/>
        <v xml:space="preserve"> </v>
      </c>
      <c r="AS20" s="74" t="str">
        <f t="shared" si="14"/>
        <v xml:space="preserve"> </v>
      </c>
    </row>
    <row r="21" spans="1:45">
      <c r="A21" s="74" t="str">
        <f>IF(A3-3&gt;0,A2+1,A2)</f>
        <v xml:space="preserve"> </v>
      </c>
      <c r="B21" s="74" t="str">
        <f t="shared" ref="B21:AS21" si="15">IF(B3-3&gt;0,B2+1,B2)</f>
        <v xml:space="preserve"> </v>
      </c>
      <c r="C21" s="74" t="str">
        <f t="shared" si="15"/>
        <v xml:space="preserve"> </v>
      </c>
      <c r="D21" s="74" t="str">
        <f t="shared" si="15"/>
        <v xml:space="preserve"> </v>
      </c>
      <c r="E21" s="74" t="str">
        <f t="shared" si="15"/>
        <v xml:space="preserve"> </v>
      </c>
      <c r="F21" s="74" t="str">
        <f t="shared" si="15"/>
        <v xml:space="preserve"> </v>
      </c>
      <c r="G21" s="74" t="str">
        <f t="shared" si="15"/>
        <v xml:space="preserve"> </v>
      </c>
      <c r="H21" s="74" t="str">
        <f t="shared" si="15"/>
        <v xml:space="preserve"> </v>
      </c>
      <c r="I21" s="74" t="str">
        <f t="shared" si="15"/>
        <v xml:space="preserve"> </v>
      </c>
      <c r="J21" s="74" t="str">
        <f t="shared" si="15"/>
        <v xml:space="preserve"> </v>
      </c>
      <c r="K21" s="74" t="str">
        <f t="shared" si="15"/>
        <v xml:space="preserve"> </v>
      </c>
      <c r="L21" s="74" t="str">
        <f t="shared" si="15"/>
        <v xml:space="preserve"> </v>
      </c>
      <c r="M21" s="74" t="str">
        <f t="shared" si="15"/>
        <v xml:space="preserve"> </v>
      </c>
      <c r="N21" s="74" t="str">
        <f t="shared" si="15"/>
        <v xml:space="preserve"> </v>
      </c>
      <c r="O21" s="74" t="str">
        <f t="shared" si="15"/>
        <v xml:space="preserve"> </v>
      </c>
      <c r="P21" s="74" t="str">
        <f t="shared" si="15"/>
        <v xml:space="preserve"> </v>
      </c>
      <c r="Q21" s="74" t="str">
        <f t="shared" si="15"/>
        <v xml:space="preserve"> </v>
      </c>
      <c r="R21" s="74" t="str">
        <f t="shared" si="15"/>
        <v xml:space="preserve"> </v>
      </c>
      <c r="S21" s="74" t="str">
        <f t="shared" si="15"/>
        <v xml:space="preserve"> </v>
      </c>
      <c r="T21" s="74" t="str">
        <f t="shared" si="15"/>
        <v xml:space="preserve"> </v>
      </c>
      <c r="U21" s="74" t="str">
        <f t="shared" si="15"/>
        <v xml:space="preserve"> </v>
      </c>
      <c r="V21" s="74" t="str">
        <f t="shared" si="15"/>
        <v xml:space="preserve"> </v>
      </c>
      <c r="W21" s="74" t="str">
        <f t="shared" si="15"/>
        <v xml:space="preserve"> </v>
      </c>
      <c r="X21" s="74" t="str">
        <f t="shared" si="15"/>
        <v xml:space="preserve"> </v>
      </c>
      <c r="Y21" s="74" t="str">
        <f t="shared" si="15"/>
        <v xml:space="preserve"> </v>
      </c>
      <c r="Z21" s="74" t="str">
        <f t="shared" si="15"/>
        <v xml:space="preserve"> </v>
      </c>
      <c r="AA21" s="74" t="str">
        <f t="shared" si="15"/>
        <v xml:space="preserve"> </v>
      </c>
      <c r="AB21" s="74" t="str">
        <f t="shared" si="15"/>
        <v xml:space="preserve"> </v>
      </c>
      <c r="AC21" s="74" t="str">
        <f t="shared" si="15"/>
        <v xml:space="preserve"> </v>
      </c>
      <c r="AD21" s="74" t="str">
        <f t="shared" si="15"/>
        <v xml:space="preserve"> </v>
      </c>
      <c r="AE21" s="74" t="str">
        <f t="shared" si="15"/>
        <v xml:space="preserve"> </v>
      </c>
      <c r="AF21" s="74" t="str">
        <f t="shared" si="15"/>
        <v xml:space="preserve"> </v>
      </c>
      <c r="AG21" s="74" t="str">
        <f t="shared" si="15"/>
        <v xml:space="preserve"> </v>
      </c>
      <c r="AH21" s="74" t="str">
        <f t="shared" si="15"/>
        <v xml:space="preserve"> </v>
      </c>
      <c r="AI21" s="74" t="str">
        <f t="shared" si="15"/>
        <v xml:space="preserve"> </v>
      </c>
      <c r="AJ21" s="74" t="str">
        <f t="shared" si="15"/>
        <v xml:space="preserve"> </v>
      </c>
      <c r="AK21" s="74" t="str">
        <f t="shared" si="15"/>
        <v xml:space="preserve"> </v>
      </c>
      <c r="AL21" s="74" t="str">
        <f t="shared" si="15"/>
        <v xml:space="preserve"> </v>
      </c>
      <c r="AM21" s="74" t="str">
        <f t="shared" si="15"/>
        <v xml:space="preserve"> </v>
      </c>
      <c r="AN21" s="74" t="str">
        <f t="shared" si="15"/>
        <v xml:space="preserve"> </v>
      </c>
      <c r="AO21" s="74" t="str">
        <f t="shared" si="15"/>
        <v xml:space="preserve"> </v>
      </c>
      <c r="AP21" s="74" t="str">
        <f t="shared" si="15"/>
        <v xml:space="preserve"> </v>
      </c>
      <c r="AQ21" s="74" t="str">
        <f t="shared" si="15"/>
        <v xml:space="preserve"> </v>
      </c>
      <c r="AR21" s="74" t="str">
        <f t="shared" si="15"/>
        <v xml:space="preserve"> </v>
      </c>
      <c r="AS21" s="74" t="str">
        <f t="shared" si="15"/>
        <v xml:space="preserve"> </v>
      </c>
    </row>
    <row r="22" spans="1:45">
      <c r="A22" s="74" t="str">
        <f>IF(A3-14&gt;0,A2+1,A2)</f>
        <v xml:space="preserve"> </v>
      </c>
      <c r="B22" s="74" t="str">
        <f t="shared" ref="B22:AS22" si="16">IF(B3-14&gt;0,B2+1,B2)</f>
        <v xml:space="preserve"> </v>
      </c>
      <c r="C22" s="74" t="str">
        <f t="shared" si="16"/>
        <v xml:space="preserve"> </v>
      </c>
      <c r="D22" s="74" t="str">
        <f t="shared" si="16"/>
        <v xml:space="preserve"> </v>
      </c>
      <c r="E22" s="74" t="str">
        <f t="shared" si="16"/>
        <v xml:space="preserve"> </v>
      </c>
      <c r="F22" s="74" t="str">
        <f t="shared" si="16"/>
        <v xml:space="preserve"> </v>
      </c>
      <c r="G22" s="74" t="str">
        <f t="shared" si="16"/>
        <v xml:space="preserve"> </v>
      </c>
      <c r="H22" s="74" t="str">
        <f t="shared" si="16"/>
        <v xml:space="preserve"> </v>
      </c>
      <c r="I22" s="74" t="str">
        <f t="shared" si="16"/>
        <v xml:space="preserve"> </v>
      </c>
      <c r="J22" s="74" t="str">
        <f t="shared" si="16"/>
        <v xml:space="preserve"> </v>
      </c>
      <c r="K22" s="74" t="str">
        <f t="shared" si="16"/>
        <v xml:space="preserve"> </v>
      </c>
      <c r="L22" s="74" t="str">
        <f t="shared" si="16"/>
        <v xml:space="preserve"> </v>
      </c>
      <c r="M22" s="74" t="str">
        <f t="shared" si="16"/>
        <v xml:space="preserve"> </v>
      </c>
      <c r="N22" s="74" t="str">
        <f t="shared" si="16"/>
        <v xml:space="preserve"> </v>
      </c>
      <c r="O22" s="74" t="str">
        <f t="shared" si="16"/>
        <v xml:space="preserve"> </v>
      </c>
      <c r="P22" s="74" t="str">
        <f t="shared" si="16"/>
        <v xml:space="preserve"> </v>
      </c>
      <c r="Q22" s="74" t="str">
        <f t="shared" si="16"/>
        <v xml:space="preserve"> </v>
      </c>
      <c r="R22" s="74" t="str">
        <f t="shared" si="16"/>
        <v xml:space="preserve"> </v>
      </c>
      <c r="S22" s="74" t="str">
        <f t="shared" si="16"/>
        <v xml:space="preserve"> </v>
      </c>
      <c r="T22" s="74" t="str">
        <f t="shared" si="16"/>
        <v xml:space="preserve"> </v>
      </c>
      <c r="U22" s="74" t="str">
        <f t="shared" si="16"/>
        <v xml:space="preserve"> </v>
      </c>
      <c r="V22" s="74" t="str">
        <f t="shared" si="16"/>
        <v xml:space="preserve"> </v>
      </c>
      <c r="W22" s="74" t="str">
        <f t="shared" si="16"/>
        <v xml:space="preserve"> </v>
      </c>
      <c r="X22" s="74" t="str">
        <f t="shared" si="16"/>
        <v xml:space="preserve"> </v>
      </c>
      <c r="Y22" s="74" t="str">
        <f t="shared" si="16"/>
        <v xml:space="preserve"> </v>
      </c>
      <c r="Z22" s="74" t="str">
        <f t="shared" si="16"/>
        <v xml:space="preserve"> </v>
      </c>
      <c r="AA22" s="74" t="str">
        <f t="shared" si="16"/>
        <v xml:space="preserve"> </v>
      </c>
      <c r="AB22" s="74" t="str">
        <f t="shared" si="16"/>
        <v xml:space="preserve"> </v>
      </c>
      <c r="AC22" s="74" t="str">
        <f t="shared" si="16"/>
        <v xml:space="preserve"> </v>
      </c>
      <c r="AD22" s="74" t="str">
        <f t="shared" si="16"/>
        <v xml:space="preserve"> </v>
      </c>
      <c r="AE22" s="74" t="str">
        <f t="shared" si="16"/>
        <v xml:space="preserve"> </v>
      </c>
      <c r="AF22" s="74" t="str">
        <f t="shared" si="16"/>
        <v xml:space="preserve"> </v>
      </c>
      <c r="AG22" s="74" t="str">
        <f t="shared" si="16"/>
        <v xml:space="preserve"> </v>
      </c>
      <c r="AH22" s="74" t="str">
        <f t="shared" si="16"/>
        <v xml:space="preserve"> </v>
      </c>
      <c r="AI22" s="74" t="str">
        <f t="shared" si="16"/>
        <v xml:space="preserve"> </v>
      </c>
      <c r="AJ22" s="74" t="str">
        <f t="shared" si="16"/>
        <v xml:space="preserve"> </v>
      </c>
      <c r="AK22" s="74" t="str">
        <f t="shared" si="16"/>
        <v xml:space="preserve"> </v>
      </c>
      <c r="AL22" s="74" t="str">
        <f t="shared" si="16"/>
        <v xml:space="preserve"> </v>
      </c>
      <c r="AM22" s="74" t="str">
        <f t="shared" si="16"/>
        <v xml:space="preserve"> </v>
      </c>
      <c r="AN22" s="74" t="str">
        <f t="shared" si="16"/>
        <v xml:space="preserve"> </v>
      </c>
      <c r="AO22" s="74" t="str">
        <f t="shared" si="16"/>
        <v xml:space="preserve"> </v>
      </c>
      <c r="AP22" s="74" t="str">
        <f t="shared" si="16"/>
        <v xml:space="preserve"> </v>
      </c>
      <c r="AQ22" s="74" t="str">
        <f t="shared" si="16"/>
        <v xml:space="preserve"> </v>
      </c>
      <c r="AR22" s="74" t="str">
        <f t="shared" si="16"/>
        <v xml:space="preserve"> </v>
      </c>
      <c r="AS22" s="74" t="str">
        <f t="shared" si="16"/>
        <v xml:space="preserve"> </v>
      </c>
    </row>
    <row r="23" spans="1:45">
      <c r="A23" s="74" t="str">
        <f>IF(A3-15&gt;0,A2+1,A2)</f>
        <v xml:space="preserve"> </v>
      </c>
      <c r="B23" s="74" t="str">
        <f t="shared" ref="B23:AS23" si="17">IF(B3-15&gt;0,B2+1,B2)</f>
        <v xml:space="preserve"> </v>
      </c>
      <c r="C23" s="74" t="str">
        <f t="shared" si="17"/>
        <v xml:space="preserve"> </v>
      </c>
      <c r="D23" s="74" t="str">
        <f t="shared" si="17"/>
        <v xml:space="preserve"> </v>
      </c>
      <c r="E23" s="74" t="str">
        <f t="shared" si="17"/>
        <v xml:space="preserve"> </v>
      </c>
      <c r="F23" s="74" t="str">
        <f t="shared" si="17"/>
        <v xml:space="preserve"> </v>
      </c>
      <c r="G23" s="74" t="str">
        <f t="shared" si="17"/>
        <v xml:space="preserve"> </v>
      </c>
      <c r="H23" s="74" t="str">
        <f t="shared" si="17"/>
        <v xml:space="preserve"> </v>
      </c>
      <c r="I23" s="74" t="str">
        <f t="shared" si="17"/>
        <v xml:space="preserve"> </v>
      </c>
      <c r="J23" s="74" t="str">
        <f t="shared" si="17"/>
        <v xml:space="preserve"> </v>
      </c>
      <c r="K23" s="74" t="str">
        <f t="shared" si="17"/>
        <v xml:space="preserve"> </v>
      </c>
      <c r="L23" s="74" t="str">
        <f t="shared" si="17"/>
        <v xml:space="preserve"> </v>
      </c>
      <c r="M23" s="74" t="str">
        <f t="shared" si="17"/>
        <v xml:space="preserve"> </v>
      </c>
      <c r="N23" s="74" t="str">
        <f t="shared" si="17"/>
        <v xml:space="preserve"> </v>
      </c>
      <c r="O23" s="74" t="str">
        <f t="shared" si="17"/>
        <v xml:space="preserve"> </v>
      </c>
      <c r="P23" s="74" t="str">
        <f t="shared" si="17"/>
        <v xml:space="preserve"> </v>
      </c>
      <c r="Q23" s="74" t="str">
        <f t="shared" si="17"/>
        <v xml:space="preserve"> </v>
      </c>
      <c r="R23" s="74" t="str">
        <f t="shared" si="17"/>
        <v xml:space="preserve"> </v>
      </c>
      <c r="S23" s="74" t="str">
        <f t="shared" si="17"/>
        <v xml:space="preserve"> </v>
      </c>
      <c r="T23" s="74" t="str">
        <f t="shared" si="17"/>
        <v xml:space="preserve"> </v>
      </c>
      <c r="U23" s="74" t="str">
        <f t="shared" si="17"/>
        <v xml:space="preserve"> </v>
      </c>
      <c r="V23" s="74" t="str">
        <f t="shared" si="17"/>
        <v xml:space="preserve"> </v>
      </c>
      <c r="W23" s="74" t="str">
        <f t="shared" si="17"/>
        <v xml:space="preserve"> </v>
      </c>
      <c r="X23" s="74" t="str">
        <f t="shared" si="17"/>
        <v xml:space="preserve"> </v>
      </c>
      <c r="Y23" s="74" t="str">
        <f t="shared" si="17"/>
        <v xml:space="preserve"> </v>
      </c>
      <c r="Z23" s="74" t="str">
        <f t="shared" si="17"/>
        <v xml:space="preserve"> </v>
      </c>
      <c r="AA23" s="74" t="str">
        <f t="shared" si="17"/>
        <v xml:space="preserve"> </v>
      </c>
      <c r="AB23" s="74" t="str">
        <f t="shared" si="17"/>
        <v xml:space="preserve"> </v>
      </c>
      <c r="AC23" s="74" t="str">
        <f t="shared" si="17"/>
        <v xml:space="preserve"> </v>
      </c>
      <c r="AD23" s="74" t="str">
        <f t="shared" si="17"/>
        <v xml:space="preserve"> </v>
      </c>
      <c r="AE23" s="74" t="str">
        <f t="shared" si="17"/>
        <v xml:space="preserve"> </v>
      </c>
      <c r="AF23" s="74" t="str">
        <f t="shared" si="17"/>
        <v xml:space="preserve"> </v>
      </c>
      <c r="AG23" s="74" t="str">
        <f t="shared" si="17"/>
        <v xml:space="preserve"> </v>
      </c>
      <c r="AH23" s="74" t="str">
        <f t="shared" si="17"/>
        <v xml:space="preserve"> </v>
      </c>
      <c r="AI23" s="74" t="str">
        <f t="shared" si="17"/>
        <v xml:space="preserve"> </v>
      </c>
      <c r="AJ23" s="74" t="str">
        <f t="shared" si="17"/>
        <v xml:space="preserve"> </v>
      </c>
      <c r="AK23" s="74" t="str">
        <f t="shared" si="17"/>
        <v xml:space="preserve"> </v>
      </c>
      <c r="AL23" s="74" t="str">
        <f t="shared" si="17"/>
        <v xml:space="preserve"> </v>
      </c>
      <c r="AM23" s="74" t="str">
        <f t="shared" si="17"/>
        <v xml:space="preserve"> </v>
      </c>
      <c r="AN23" s="74" t="str">
        <f t="shared" si="17"/>
        <v xml:space="preserve"> </v>
      </c>
      <c r="AO23" s="74" t="str">
        <f t="shared" si="17"/>
        <v xml:space="preserve"> </v>
      </c>
      <c r="AP23" s="74" t="str">
        <f t="shared" si="17"/>
        <v xml:space="preserve"> </v>
      </c>
      <c r="AQ23" s="74" t="str">
        <f t="shared" si="17"/>
        <v xml:space="preserve"> </v>
      </c>
      <c r="AR23" s="74" t="str">
        <f t="shared" si="17"/>
        <v xml:space="preserve"> </v>
      </c>
      <c r="AS23" s="74" t="str">
        <f t="shared" si="17"/>
        <v xml:space="preserve"> </v>
      </c>
    </row>
    <row r="24" spans="1:45">
      <c r="A24" s="74" t="str">
        <f>IF(A3-16&gt;0,A2+1,A2)</f>
        <v xml:space="preserve"> </v>
      </c>
      <c r="B24" s="74" t="str">
        <f t="shared" ref="B24:AS24" si="18">IF(B3-16&gt;0,B2+1,B2)</f>
        <v xml:space="preserve"> </v>
      </c>
      <c r="C24" s="74" t="str">
        <f t="shared" si="18"/>
        <v xml:space="preserve"> </v>
      </c>
      <c r="D24" s="74" t="str">
        <f t="shared" si="18"/>
        <v xml:space="preserve"> </v>
      </c>
      <c r="E24" s="74" t="str">
        <f t="shared" si="18"/>
        <v xml:space="preserve"> </v>
      </c>
      <c r="F24" s="74" t="str">
        <f t="shared" si="18"/>
        <v xml:space="preserve"> </v>
      </c>
      <c r="G24" s="74" t="str">
        <f t="shared" si="18"/>
        <v xml:space="preserve"> </v>
      </c>
      <c r="H24" s="74" t="str">
        <f t="shared" si="18"/>
        <v xml:space="preserve"> </v>
      </c>
      <c r="I24" s="74" t="str">
        <f t="shared" si="18"/>
        <v xml:space="preserve"> </v>
      </c>
      <c r="J24" s="74" t="str">
        <f t="shared" si="18"/>
        <v xml:space="preserve"> </v>
      </c>
      <c r="K24" s="74" t="str">
        <f t="shared" si="18"/>
        <v xml:space="preserve"> </v>
      </c>
      <c r="L24" s="74" t="str">
        <f t="shared" si="18"/>
        <v xml:space="preserve"> </v>
      </c>
      <c r="M24" s="74" t="str">
        <f t="shared" si="18"/>
        <v xml:space="preserve"> </v>
      </c>
      <c r="N24" s="74" t="str">
        <f t="shared" si="18"/>
        <v xml:space="preserve"> </v>
      </c>
      <c r="O24" s="74" t="str">
        <f t="shared" si="18"/>
        <v xml:space="preserve"> </v>
      </c>
      <c r="P24" s="74" t="str">
        <f t="shared" si="18"/>
        <v xml:space="preserve"> </v>
      </c>
      <c r="Q24" s="74" t="str">
        <f t="shared" si="18"/>
        <v xml:space="preserve"> </v>
      </c>
      <c r="R24" s="74" t="str">
        <f t="shared" si="18"/>
        <v xml:space="preserve"> </v>
      </c>
      <c r="S24" s="74" t="str">
        <f t="shared" si="18"/>
        <v xml:space="preserve"> </v>
      </c>
      <c r="T24" s="74" t="str">
        <f t="shared" si="18"/>
        <v xml:space="preserve"> </v>
      </c>
      <c r="U24" s="74" t="str">
        <f t="shared" si="18"/>
        <v xml:space="preserve"> </v>
      </c>
      <c r="V24" s="74" t="str">
        <f t="shared" si="18"/>
        <v xml:space="preserve"> </v>
      </c>
      <c r="W24" s="74" t="str">
        <f t="shared" si="18"/>
        <v xml:space="preserve"> </v>
      </c>
      <c r="X24" s="74" t="str">
        <f t="shared" si="18"/>
        <v xml:space="preserve"> </v>
      </c>
      <c r="Y24" s="74" t="str">
        <f t="shared" si="18"/>
        <v xml:space="preserve"> </v>
      </c>
      <c r="Z24" s="74" t="str">
        <f t="shared" si="18"/>
        <v xml:space="preserve"> </v>
      </c>
      <c r="AA24" s="74" t="str">
        <f t="shared" si="18"/>
        <v xml:space="preserve"> </v>
      </c>
      <c r="AB24" s="74" t="str">
        <f t="shared" si="18"/>
        <v xml:space="preserve"> </v>
      </c>
      <c r="AC24" s="74" t="str">
        <f t="shared" si="18"/>
        <v xml:space="preserve"> </v>
      </c>
      <c r="AD24" s="74" t="str">
        <f t="shared" si="18"/>
        <v xml:space="preserve"> </v>
      </c>
      <c r="AE24" s="74" t="str">
        <f t="shared" si="18"/>
        <v xml:space="preserve"> </v>
      </c>
      <c r="AF24" s="74" t="str">
        <f t="shared" si="18"/>
        <v xml:space="preserve"> </v>
      </c>
      <c r="AG24" s="74" t="str">
        <f t="shared" si="18"/>
        <v xml:space="preserve"> </v>
      </c>
      <c r="AH24" s="74" t="str">
        <f t="shared" si="18"/>
        <v xml:space="preserve"> </v>
      </c>
      <c r="AI24" s="74" t="str">
        <f t="shared" si="18"/>
        <v xml:space="preserve"> </v>
      </c>
      <c r="AJ24" s="74" t="str">
        <f t="shared" si="18"/>
        <v xml:space="preserve"> </v>
      </c>
      <c r="AK24" s="74" t="str">
        <f t="shared" si="18"/>
        <v xml:space="preserve"> </v>
      </c>
      <c r="AL24" s="74" t="str">
        <f t="shared" si="18"/>
        <v xml:space="preserve"> </v>
      </c>
      <c r="AM24" s="74" t="str">
        <f t="shared" si="18"/>
        <v xml:space="preserve"> </v>
      </c>
      <c r="AN24" s="74" t="str">
        <f t="shared" si="18"/>
        <v xml:space="preserve"> </v>
      </c>
      <c r="AO24" s="74" t="str">
        <f t="shared" si="18"/>
        <v xml:space="preserve"> </v>
      </c>
      <c r="AP24" s="74" t="str">
        <f t="shared" si="18"/>
        <v xml:space="preserve"> </v>
      </c>
      <c r="AQ24" s="74" t="str">
        <f t="shared" si="18"/>
        <v xml:space="preserve"> </v>
      </c>
      <c r="AR24" s="74" t="str">
        <f t="shared" si="18"/>
        <v xml:space="preserve"> </v>
      </c>
      <c r="AS24" s="74" t="str">
        <f t="shared" si="18"/>
        <v xml:space="preserve"> </v>
      </c>
    </row>
    <row r="25" spans="1:45">
      <c r="A25" s="74" t="str">
        <f>IF(A3-5&gt;0,A2+1,A2)</f>
        <v xml:space="preserve"> </v>
      </c>
      <c r="B25" s="74" t="str">
        <f t="shared" ref="B25:AS25" si="19">IF(B3-5&gt;0,B2+1,B2)</f>
        <v xml:space="preserve"> </v>
      </c>
      <c r="C25" s="74" t="str">
        <f t="shared" si="19"/>
        <v xml:space="preserve"> </v>
      </c>
      <c r="D25" s="74" t="str">
        <f t="shared" si="19"/>
        <v xml:space="preserve"> </v>
      </c>
      <c r="E25" s="74" t="str">
        <f t="shared" si="19"/>
        <v xml:space="preserve"> </v>
      </c>
      <c r="F25" s="74" t="str">
        <f t="shared" si="19"/>
        <v xml:space="preserve"> </v>
      </c>
      <c r="G25" s="74" t="str">
        <f t="shared" si="19"/>
        <v xml:space="preserve"> </v>
      </c>
      <c r="H25" s="74" t="str">
        <f t="shared" si="19"/>
        <v xml:space="preserve"> </v>
      </c>
      <c r="I25" s="74" t="str">
        <f t="shared" si="19"/>
        <v xml:space="preserve"> </v>
      </c>
      <c r="J25" s="74" t="str">
        <f t="shared" si="19"/>
        <v xml:space="preserve"> </v>
      </c>
      <c r="K25" s="74" t="str">
        <f t="shared" si="19"/>
        <v xml:space="preserve"> </v>
      </c>
      <c r="L25" s="74" t="str">
        <f t="shared" si="19"/>
        <v xml:space="preserve"> </v>
      </c>
      <c r="M25" s="74" t="str">
        <f t="shared" si="19"/>
        <v xml:space="preserve"> </v>
      </c>
      <c r="N25" s="74" t="str">
        <f t="shared" si="19"/>
        <v xml:space="preserve"> </v>
      </c>
      <c r="O25" s="74" t="str">
        <f t="shared" si="19"/>
        <v xml:space="preserve"> </v>
      </c>
      <c r="P25" s="74" t="str">
        <f t="shared" si="19"/>
        <v xml:space="preserve"> </v>
      </c>
      <c r="Q25" s="74" t="str">
        <f t="shared" si="19"/>
        <v xml:space="preserve"> </v>
      </c>
      <c r="R25" s="74" t="str">
        <f t="shared" si="19"/>
        <v xml:space="preserve"> </v>
      </c>
      <c r="S25" s="74" t="str">
        <f t="shared" si="19"/>
        <v xml:space="preserve"> </v>
      </c>
      <c r="T25" s="74" t="str">
        <f t="shared" si="19"/>
        <v xml:space="preserve"> </v>
      </c>
      <c r="U25" s="74" t="str">
        <f t="shared" si="19"/>
        <v xml:space="preserve"> </v>
      </c>
      <c r="V25" s="74" t="str">
        <f t="shared" si="19"/>
        <v xml:space="preserve"> </v>
      </c>
      <c r="W25" s="74" t="str">
        <f t="shared" si="19"/>
        <v xml:space="preserve"> </v>
      </c>
      <c r="X25" s="74" t="str">
        <f t="shared" si="19"/>
        <v xml:space="preserve"> </v>
      </c>
      <c r="Y25" s="74" t="str">
        <f t="shared" si="19"/>
        <v xml:space="preserve"> </v>
      </c>
      <c r="Z25" s="74" t="str">
        <f t="shared" si="19"/>
        <v xml:space="preserve"> </v>
      </c>
      <c r="AA25" s="74" t="str">
        <f t="shared" si="19"/>
        <v xml:space="preserve"> </v>
      </c>
      <c r="AB25" s="74" t="str">
        <f t="shared" si="19"/>
        <v xml:space="preserve"> </v>
      </c>
      <c r="AC25" s="74" t="str">
        <f t="shared" si="19"/>
        <v xml:space="preserve"> </v>
      </c>
      <c r="AD25" s="74" t="str">
        <f t="shared" si="19"/>
        <v xml:space="preserve"> </v>
      </c>
      <c r="AE25" s="74" t="str">
        <f t="shared" si="19"/>
        <v xml:space="preserve"> </v>
      </c>
      <c r="AF25" s="74" t="str">
        <f t="shared" si="19"/>
        <v xml:space="preserve"> </v>
      </c>
      <c r="AG25" s="74" t="str">
        <f t="shared" si="19"/>
        <v xml:space="preserve"> </v>
      </c>
      <c r="AH25" s="74" t="str">
        <f t="shared" si="19"/>
        <v xml:space="preserve"> </v>
      </c>
      <c r="AI25" s="74" t="str">
        <f t="shared" si="19"/>
        <v xml:space="preserve"> </v>
      </c>
      <c r="AJ25" s="74" t="str">
        <f t="shared" si="19"/>
        <v xml:space="preserve"> </v>
      </c>
      <c r="AK25" s="74" t="str">
        <f t="shared" si="19"/>
        <v xml:space="preserve"> </v>
      </c>
      <c r="AL25" s="74" t="str">
        <f t="shared" si="19"/>
        <v xml:space="preserve"> </v>
      </c>
      <c r="AM25" s="74" t="str">
        <f t="shared" si="19"/>
        <v xml:space="preserve"> </v>
      </c>
      <c r="AN25" s="74" t="str">
        <f t="shared" si="19"/>
        <v xml:space="preserve"> </v>
      </c>
      <c r="AO25" s="74" t="str">
        <f t="shared" si="19"/>
        <v xml:space="preserve"> </v>
      </c>
      <c r="AP25" s="74" t="str">
        <f t="shared" si="19"/>
        <v xml:space="preserve"> </v>
      </c>
      <c r="AQ25" s="74" t="str">
        <f t="shared" si="19"/>
        <v xml:space="preserve"> </v>
      </c>
      <c r="AR25" s="74" t="str">
        <f t="shared" si="19"/>
        <v xml:space="preserve"> </v>
      </c>
      <c r="AS25" s="74" t="str">
        <f t="shared" si="19"/>
        <v xml:space="preserve"> </v>
      </c>
    </row>
    <row r="26" spans="1:45">
      <c r="A26" s="74" t="str">
        <f>IF(A3-18&gt;0,A2+1,A2)</f>
        <v xml:space="preserve"> </v>
      </c>
      <c r="B26" s="74" t="str">
        <f t="shared" ref="B26:AS26" si="20">IF(B3-18&gt;0,B2+1,B2)</f>
        <v xml:space="preserve"> </v>
      </c>
      <c r="C26" s="74" t="str">
        <f t="shared" si="20"/>
        <v xml:space="preserve"> </v>
      </c>
      <c r="D26" s="74" t="str">
        <f t="shared" si="20"/>
        <v xml:space="preserve"> </v>
      </c>
      <c r="E26" s="74" t="str">
        <f t="shared" si="20"/>
        <v xml:space="preserve"> </v>
      </c>
      <c r="F26" s="74" t="str">
        <f t="shared" si="20"/>
        <v xml:space="preserve"> </v>
      </c>
      <c r="G26" s="74" t="str">
        <f t="shared" si="20"/>
        <v xml:space="preserve"> </v>
      </c>
      <c r="H26" s="74" t="str">
        <f t="shared" si="20"/>
        <v xml:space="preserve"> </v>
      </c>
      <c r="I26" s="74" t="str">
        <f t="shared" si="20"/>
        <v xml:space="preserve"> </v>
      </c>
      <c r="J26" s="74" t="str">
        <f t="shared" si="20"/>
        <v xml:space="preserve"> </v>
      </c>
      <c r="K26" s="74" t="str">
        <f t="shared" si="20"/>
        <v xml:space="preserve"> </v>
      </c>
      <c r="L26" s="74" t="str">
        <f t="shared" si="20"/>
        <v xml:space="preserve"> </v>
      </c>
      <c r="M26" s="74" t="str">
        <f t="shared" si="20"/>
        <v xml:space="preserve"> </v>
      </c>
      <c r="N26" s="74" t="str">
        <f t="shared" si="20"/>
        <v xml:space="preserve"> </v>
      </c>
      <c r="O26" s="74" t="str">
        <f t="shared" si="20"/>
        <v xml:space="preserve"> </v>
      </c>
      <c r="P26" s="74" t="str">
        <f t="shared" si="20"/>
        <v xml:space="preserve"> </v>
      </c>
      <c r="Q26" s="74" t="str">
        <f t="shared" si="20"/>
        <v xml:space="preserve"> </v>
      </c>
      <c r="R26" s="74" t="str">
        <f t="shared" si="20"/>
        <v xml:space="preserve"> </v>
      </c>
      <c r="S26" s="74" t="str">
        <f t="shared" si="20"/>
        <v xml:space="preserve"> </v>
      </c>
      <c r="T26" s="74" t="str">
        <f t="shared" si="20"/>
        <v xml:space="preserve"> </v>
      </c>
      <c r="U26" s="74" t="str">
        <f t="shared" si="20"/>
        <v xml:space="preserve"> </v>
      </c>
      <c r="V26" s="74" t="str">
        <f t="shared" si="20"/>
        <v xml:space="preserve"> </v>
      </c>
      <c r="W26" s="74" t="str">
        <f t="shared" si="20"/>
        <v xml:space="preserve"> </v>
      </c>
      <c r="X26" s="74" t="str">
        <f t="shared" si="20"/>
        <v xml:space="preserve"> </v>
      </c>
      <c r="Y26" s="74" t="str">
        <f t="shared" si="20"/>
        <v xml:space="preserve"> </v>
      </c>
      <c r="Z26" s="74" t="str">
        <f t="shared" si="20"/>
        <v xml:space="preserve"> </v>
      </c>
      <c r="AA26" s="74" t="str">
        <f t="shared" si="20"/>
        <v xml:space="preserve"> </v>
      </c>
      <c r="AB26" s="74" t="str">
        <f t="shared" si="20"/>
        <v xml:space="preserve"> </v>
      </c>
      <c r="AC26" s="74" t="str">
        <f t="shared" si="20"/>
        <v xml:space="preserve"> </v>
      </c>
      <c r="AD26" s="74" t="str">
        <f t="shared" si="20"/>
        <v xml:space="preserve"> </v>
      </c>
      <c r="AE26" s="74" t="str">
        <f t="shared" si="20"/>
        <v xml:space="preserve"> </v>
      </c>
      <c r="AF26" s="74" t="str">
        <f t="shared" si="20"/>
        <v xml:space="preserve"> </v>
      </c>
      <c r="AG26" s="74" t="str">
        <f t="shared" si="20"/>
        <v xml:space="preserve"> </v>
      </c>
      <c r="AH26" s="74" t="str">
        <f t="shared" si="20"/>
        <v xml:space="preserve"> </v>
      </c>
      <c r="AI26" s="74" t="str">
        <f t="shared" si="20"/>
        <v xml:space="preserve"> </v>
      </c>
      <c r="AJ26" s="74" t="str">
        <f t="shared" si="20"/>
        <v xml:space="preserve"> </v>
      </c>
      <c r="AK26" s="74" t="str">
        <f t="shared" si="20"/>
        <v xml:space="preserve"> </v>
      </c>
      <c r="AL26" s="74" t="str">
        <f t="shared" si="20"/>
        <v xml:space="preserve"> </v>
      </c>
      <c r="AM26" s="74" t="str">
        <f t="shared" si="20"/>
        <v xml:space="preserve"> </v>
      </c>
      <c r="AN26" s="74" t="str">
        <f t="shared" si="20"/>
        <v xml:space="preserve"> </v>
      </c>
      <c r="AO26" s="74" t="str">
        <f t="shared" si="20"/>
        <v xml:space="preserve"> </v>
      </c>
      <c r="AP26" s="74" t="str">
        <f t="shared" si="20"/>
        <v xml:space="preserve"> </v>
      </c>
      <c r="AQ26" s="74" t="str">
        <f t="shared" si="20"/>
        <v xml:space="preserve"> </v>
      </c>
      <c r="AR26" s="74" t="str">
        <f t="shared" si="20"/>
        <v xml:space="preserve"> </v>
      </c>
      <c r="AS26" s="74" t="str">
        <f t="shared" si="20"/>
        <v xml:space="preserve"> </v>
      </c>
    </row>
    <row r="27" spans="1:45">
      <c r="A27" s="74" t="str">
        <f>IF(A3-11&gt;0,A2+1,A2)</f>
        <v xml:space="preserve"> </v>
      </c>
      <c r="B27" s="74" t="str">
        <f t="shared" ref="B27:AS27" si="21">IF(B3-11&gt;0,B2+1,B2)</f>
        <v xml:space="preserve"> </v>
      </c>
      <c r="C27" s="74" t="str">
        <f t="shared" si="21"/>
        <v xml:space="preserve"> </v>
      </c>
      <c r="D27" s="74" t="str">
        <f t="shared" si="21"/>
        <v xml:space="preserve"> </v>
      </c>
      <c r="E27" s="74" t="str">
        <f t="shared" si="21"/>
        <v xml:space="preserve"> </v>
      </c>
      <c r="F27" s="74" t="str">
        <f t="shared" si="21"/>
        <v xml:space="preserve"> </v>
      </c>
      <c r="G27" s="74" t="str">
        <f t="shared" si="21"/>
        <v xml:space="preserve"> </v>
      </c>
      <c r="H27" s="74" t="str">
        <f t="shared" si="21"/>
        <v xml:space="preserve"> </v>
      </c>
      <c r="I27" s="74" t="str">
        <f t="shared" si="21"/>
        <v xml:space="preserve"> </v>
      </c>
      <c r="J27" s="74" t="str">
        <f t="shared" si="21"/>
        <v xml:space="preserve"> </v>
      </c>
      <c r="K27" s="74" t="str">
        <f t="shared" si="21"/>
        <v xml:space="preserve"> </v>
      </c>
      <c r="L27" s="74" t="str">
        <f t="shared" si="21"/>
        <v xml:space="preserve"> </v>
      </c>
      <c r="M27" s="74" t="str">
        <f t="shared" si="21"/>
        <v xml:space="preserve"> </v>
      </c>
      <c r="N27" s="74" t="str">
        <f t="shared" si="21"/>
        <v xml:space="preserve"> </v>
      </c>
      <c r="O27" s="74" t="str">
        <f t="shared" si="21"/>
        <v xml:space="preserve"> </v>
      </c>
      <c r="P27" s="74" t="str">
        <f t="shared" si="21"/>
        <v xml:space="preserve"> </v>
      </c>
      <c r="Q27" s="74" t="str">
        <f t="shared" si="21"/>
        <v xml:space="preserve"> </v>
      </c>
      <c r="R27" s="74" t="str">
        <f t="shared" si="21"/>
        <v xml:space="preserve"> </v>
      </c>
      <c r="S27" s="74" t="str">
        <f t="shared" si="21"/>
        <v xml:space="preserve"> </v>
      </c>
      <c r="T27" s="74" t="str">
        <f t="shared" si="21"/>
        <v xml:space="preserve"> </v>
      </c>
      <c r="U27" s="74" t="str">
        <f t="shared" si="21"/>
        <v xml:space="preserve"> </v>
      </c>
      <c r="V27" s="74" t="str">
        <f t="shared" si="21"/>
        <v xml:space="preserve"> </v>
      </c>
      <c r="W27" s="74" t="str">
        <f t="shared" si="21"/>
        <v xml:space="preserve"> </v>
      </c>
      <c r="X27" s="74" t="str">
        <f t="shared" si="21"/>
        <v xml:space="preserve"> </v>
      </c>
      <c r="Y27" s="74" t="str">
        <f t="shared" si="21"/>
        <v xml:space="preserve"> </v>
      </c>
      <c r="Z27" s="74" t="str">
        <f t="shared" si="21"/>
        <v xml:space="preserve"> </v>
      </c>
      <c r="AA27" s="74" t="str">
        <f t="shared" si="21"/>
        <v xml:space="preserve"> </v>
      </c>
      <c r="AB27" s="74" t="str">
        <f t="shared" si="21"/>
        <v xml:space="preserve"> </v>
      </c>
      <c r="AC27" s="74" t="str">
        <f t="shared" si="21"/>
        <v xml:space="preserve"> </v>
      </c>
      <c r="AD27" s="74" t="str">
        <f t="shared" si="21"/>
        <v xml:space="preserve"> </v>
      </c>
      <c r="AE27" s="74" t="str">
        <f t="shared" si="21"/>
        <v xml:space="preserve"> </v>
      </c>
      <c r="AF27" s="74" t="str">
        <f t="shared" si="21"/>
        <v xml:space="preserve"> </v>
      </c>
      <c r="AG27" s="74" t="str">
        <f t="shared" si="21"/>
        <v xml:space="preserve"> </v>
      </c>
      <c r="AH27" s="74" t="str">
        <f t="shared" si="21"/>
        <v xml:space="preserve"> </v>
      </c>
      <c r="AI27" s="74" t="str">
        <f t="shared" si="21"/>
        <v xml:space="preserve"> </v>
      </c>
      <c r="AJ27" s="74" t="str">
        <f t="shared" si="21"/>
        <v xml:space="preserve"> </v>
      </c>
      <c r="AK27" s="74" t="str">
        <f t="shared" si="21"/>
        <v xml:space="preserve"> </v>
      </c>
      <c r="AL27" s="74" t="str">
        <f t="shared" si="21"/>
        <v xml:space="preserve"> </v>
      </c>
      <c r="AM27" s="74" t="str">
        <f t="shared" si="21"/>
        <v xml:space="preserve"> </v>
      </c>
      <c r="AN27" s="74" t="str">
        <f t="shared" si="21"/>
        <v xml:space="preserve"> </v>
      </c>
      <c r="AO27" s="74" t="str">
        <f t="shared" si="21"/>
        <v xml:space="preserve"> </v>
      </c>
      <c r="AP27" s="74" t="str">
        <f t="shared" si="21"/>
        <v xml:space="preserve"> </v>
      </c>
      <c r="AQ27" s="74" t="str">
        <f t="shared" si="21"/>
        <v xml:space="preserve"> </v>
      </c>
      <c r="AR27" s="74" t="str">
        <f t="shared" si="21"/>
        <v xml:space="preserve"> </v>
      </c>
      <c r="AS27" s="74" t="str">
        <f t="shared" si="21"/>
        <v xml:space="preserve"> </v>
      </c>
    </row>
    <row r="30" spans="1:45">
      <c r="A30" s="74">
        <v>1</v>
      </c>
      <c r="B30" s="74">
        <v>2</v>
      </c>
      <c r="C30" s="74">
        <v>3</v>
      </c>
      <c r="D30" s="74">
        <v>4</v>
      </c>
      <c r="E30" s="74">
        <v>5</v>
      </c>
      <c r="F30" s="74">
        <v>6</v>
      </c>
      <c r="G30" s="74">
        <v>7</v>
      </c>
      <c r="H30" s="74">
        <v>8</v>
      </c>
      <c r="I30" s="74">
        <v>9</v>
      </c>
      <c r="J30" s="74">
        <v>10</v>
      </c>
      <c r="K30" s="74">
        <v>11</v>
      </c>
      <c r="L30" s="74">
        <v>12</v>
      </c>
      <c r="M30" s="74">
        <v>13</v>
      </c>
      <c r="N30" s="74">
        <v>14</v>
      </c>
      <c r="O30" s="74">
        <v>15</v>
      </c>
      <c r="P30" s="74">
        <v>16</v>
      </c>
      <c r="Q30" s="74">
        <v>17</v>
      </c>
      <c r="R30" s="74">
        <v>18</v>
      </c>
      <c r="S30" s="74">
        <v>19</v>
      </c>
      <c r="T30" s="74">
        <v>20</v>
      </c>
      <c r="U30" s="74">
        <v>21</v>
      </c>
      <c r="V30" s="74">
        <v>22</v>
      </c>
      <c r="W30" s="74">
        <v>23</v>
      </c>
      <c r="X30" s="74">
        <v>24</v>
      </c>
      <c r="Y30" s="74">
        <v>25</v>
      </c>
      <c r="Z30" s="74">
        <v>26</v>
      </c>
      <c r="AA30" s="74">
        <v>27</v>
      </c>
      <c r="AB30" s="74">
        <v>28</v>
      </c>
      <c r="AC30" s="74">
        <v>29</v>
      </c>
      <c r="AD30" s="74">
        <v>30</v>
      </c>
      <c r="AE30" s="74">
        <v>31</v>
      </c>
      <c r="AF30" s="74">
        <v>32</v>
      </c>
      <c r="AG30" s="74">
        <v>33</v>
      </c>
      <c r="AH30" s="74">
        <v>34</v>
      </c>
      <c r="AI30" s="74">
        <v>35</v>
      </c>
      <c r="AJ30" s="74">
        <v>36</v>
      </c>
      <c r="AK30" s="74">
        <v>37</v>
      </c>
      <c r="AL30" s="74">
        <v>38</v>
      </c>
      <c r="AM30" s="74">
        <v>39</v>
      </c>
      <c r="AN30" s="74">
        <v>40</v>
      </c>
      <c r="AO30" s="74">
        <v>41</v>
      </c>
      <c r="AP30" s="74">
        <v>42</v>
      </c>
      <c r="AQ30" s="74">
        <v>43</v>
      </c>
      <c r="AR30" s="74">
        <v>44</v>
      </c>
      <c r="AS30" s="74">
        <v>45</v>
      </c>
    </row>
  </sheetData>
  <customSheetViews>
    <customSheetView guid="{AB9EED7C-D70B-4FA1-A3DE-FF4D8F57F83B}" state="hidden">
      <selection sqref="A1:IV65536"/>
      <pageMargins left="0.75" right="0.75" top="1" bottom="1" header="0.5" footer="0.5"/>
      <headerFooter alignWithMargins="0"/>
    </customSheetView>
  </customSheetView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1" enableFormatConditionsCalculation="0">
    <tabColor indexed="60"/>
  </sheetPr>
  <dimension ref="A1:BB51"/>
  <sheetViews>
    <sheetView showGridLines="0" showZeros="0" topLeftCell="A10" workbookViewId="0">
      <selection activeCell="AD48" sqref="AD48"/>
    </sheetView>
  </sheetViews>
  <sheetFormatPr defaultColWidth="3.42578125" defaultRowHeight="12.75"/>
  <cols>
    <col min="1" max="4" width="3.42578125" style="16" customWidth="1"/>
    <col min="5" max="5" width="22.28515625" style="16" customWidth="1"/>
    <col min="6" max="52" width="2.85546875" style="16" customWidth="1"/>
    <col min="53" max="16384" width="3.42578125" style="16"/>
  </cols>
  <sheetData>
    <row r="1" spans="1:54" ht="14.25" thickTop="1" thickBot="1">
      <c r="A1" s="173" t="s">
        <v>11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5"/>
    </row>
    <row r="2" spans="1:54" ht="13.5" thickTop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8"/>
      <c r="AT2" s="18"/>
      <c r="AU2" s="18"/>
      <c r="AV2" s="18"/>
      <c r="AW2" s="18"/>
      <c r="AX2" s="18"/>
      <c r="AY2" s="18"/>
      <c r="AZ2" s="18"/>
    </row>
    <row r="3" spans="1:54">
      <c r="A3" s="20"/>
      <c r="B3" s="181" t="s">
        <v>71</v>
      </c>
      <c r="C3" s="181"/>
      <c r="D3" s="182" t="str">
        <f>GİRİŞ!$C$3</f>
        <v>2/A</v>
      </c>
      <c r="E3" s="182"/>
      <c r="F3" s="169" t="str">
        <f>GİRİŞ!$H$2</f>
        <v>ŞEHİT ŞUAYİP ÇALIŞKAN İLKOKULU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22"/>
      <c r="Z3" s="22"/>
      <c r="AA3" s="22"/>
      <c r="AB3" s="22"/>
      <c r="AC3" s="22"/>
      <c r="AD3" s="22"/>
      <c r="AE3" s="19"/>
      <c r="AF3" s="19"/>
      <c r="AG3" s="19"/>
      <c r="AH3" s="19"/>
      <c r="AI3" s="19"/>
      <c r="AJ3" s="19"/>
      <c r="AK3" s="19"/>
      <c r="AL3" s="170" t="s">
        <v>10</v>
      </c>
      <c r="AM3" s="170"/>
      <c r="AN3" s="170"/>
      <c r="AO3" s="170"/>
      <c r="AP3" s="170" t="str">
        <f>GİRİŞ!$I$3</f>
        <v>MATEMATİK</v>
      </c>
      <c r="AQ3" s="170"/>
      <c r="AR3" s="170"/>
      <c r="AS3" s="170"/>
      <c r="AT3" s="170"/>
      <c r="AU3" s="170"/>
      <c r="AV3" s="170"/>
      <c r="AW3" s="170"/>
      <c r="AX3" s="170"/>
      <c r="AY3" s="170"/>
      <c r="AZ3" s="170"/>
    </row>
    <row r="4" spans="1:54">
      <c r="A4" s="176"/>
      <c r="B4" s="176"/>
      <c r="C4" s="18"/>
      <c r="D4" s="18"/>
      <c r="E4" s="18"/>
      <c r="F4" s="177" t="s">
        <v>12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9"/>
    </row>
    <row r="5" spans="1:54">
      <c r="A5" s="18"/>
      <c r="B5" s="18"/>
      <c r="C5" s="18"/>
      <c r="D5" s="18"/>
      <c r="E5" s="18"/>
      <c r="F5" s="227" t="s">
        <v>13</v>
      </c>
      <c r="G5" s="227"/>
      <c r="H5" s="227"/>
      <c r="I5" s="227"/>
      <c r="J5" s="227"/>
      <c r="K5" s="227"/>
      <c r="L5" s="227"/>
      <c r="M5" s="227"/>
      <c r="N5" s="227"/>
      <c r="O5" s="226" t="s">
        <v>14</v>
      </c>
      <c r="P5" s="226"/>
      <c r="Q5" s="226"/>
      <c r="R5" s="226"/>
      <c r="S5" s="226"/>
      <c r="T5" s="226"/>
      <c r="U5" s="226"/>
      <c r="V5" s="226"/>
      <c r="W5" s="226"/>
      <c r="X5" s="226"/>
      <c r="Y5" s="226" t="s">
        <v>15</v>
      </c>
      <c r="Z5" s="226"/>
      <c r="AA5" s="226"/>
      <c r="AB5" s="226"/>
      <c r="AC5" s="226"/>
      <c r="AD5" s="226"/>
      <c r="AE5" s="226"/>
      <c r="AF5" s="226"/>
      <c r="AG5" s="226"/>
      <c r="AH5" s="226"/>
      <c r="AI5" s="226" t="s">
        <v>16</v>
      </c>
      <c r="AJ5" s="226"/>
      <c r="AK5" s="226"/>
      <c r="AL5" s="226"/>
      <c r="AM5" s="226"/>
      <c r="AN5" s="226"/>
      <c r="AO5" s="226"/>
      <c r="AP5" s="226"/>
      <c r="AQ5" s="226"/>
      <c r="AR5" s="226"/>
      <c r="AS5" s="226" t="s">
        <v>17</v>
      </c>
      <c r="AT5" s="226"/>
      <c r="AU5" s="226"/>
      <c r="AV5" s="226"/>
      <c r="AW5" s="226"/>
      <c r="AX5" s="226"/>
      <c r="AY5" s="226"/>
      <c r="AZ5" s="226"/>
      <c r="BA5" s="23"/>
      <c r="BB5" s="24"/>
    </row>
    <row r="6" spans="1:54">
      <c r="A6" s="18"/>
      <c r="B6" s="18"/>
      <c r="C6" s="18"/>
      <c r="D6" s="18"/>
      <c r="E6" s="18"/>
      <c r="F6" s="166" t="s">
        <v>18</v>
      </c>
      <c r="G6" s="166"/>
      <c r="H6" s="166"/>
      <c r="I6" s="166"/>
      <c r="J6" s="166"/>
      <c r="K6" s="166"/>
      <c r="L6" s="166"/>
      <c r="M6" s="166"/>
      <c r="N6" s="166"/>
      <c r="O6" s="218" t="s">
        <v>19</v>
      </c>
      <c r="P6" s="218"/>
      <c r="Q6" s="218"/>
      <c r="R6" s="218"/>
      <c r="S6" s="218"/>
      <c r="T6" s="218"/>
      <c r="U6" s="218"/>
      <c r="V6" s="218"/>
      <c r="W6" s="218"/>
      <c r="X6" s="218"/>
      <c r="Y6" s="166" t="s">
        <v>20</v>
      </c>
      <c r="Z6" s="166"/>
      <c r="AA6" s="166"/>
      <c r="AB6" s="166"/>
      <c r="AC6" s="166"/>
      <c r="AD6" s="166"/>
      <c r="AE6" s="166"/>
      <c r="AF6" s="166"/>
      <c r="AG6" s="166"/>
      <c r="AH6" s="166"/>
      <c r="AI6" s="218" t="s">
        <v>21</v>
      </c>
      <c r="AJ6" s="218"/>
      <c r="AK6" s="218"/>
      <c r="AL6" s="218"/>
      <c r="AM6" s="218"/>
      <c r="AN6" s="218"/>
      <c r="AO6" s="218"/>
      <c r="AP6" s="218"/>
      <c r="AQ6" s="218"/>
      <c r="AR6" s="218"/>
      <c r="AS6" s="166" t="s">
        <v>22</v>
      </c>
      <c r="AT6" s="166"/>
      <c r="AU6" s="166"/>
      <c r="AV6" s="166"/>
      <c r="AW6" s="166"/>
      <c r="AX6" s="166"/>
      <c r="AY6" s="166"/>
      <c r="AZ6" s="166"/>
      <c r="BA6" s="25"/>
      <c r="BB6" s="26"/>
    </row>
    <row r="7" spans="1:54">
      <c r="A7" s="18"/>
      <c r="B7" s="18"/>
      <c r="C7" s="18"/>
      <c r="D7" s="18"/>
      <c r="E7" s="18"/>
      <c r="F7" s="227">
        <v>1</v>
      </c>
      <c r="G7" s="227"/>
      <c r="H7" s="227"/>
      <c r="I7" s="227"/>
      <c r="J7" s="227"/>
      <c r="K7" s="227"/>
      <c r="L7" s="227"/>
      <c r="M7" s="227"/>
      <c r="N7" s="227"/>
      <c r="O7" s="227">
        <v>2</v>
      </c>
      <c r="P7" s="227"/>
      <c r="Q7" s="227"/>
      <c r="R7" s="227"/>
      <c r="S7" s="227"/>
      <c r="T7" s="227"/>
      <c r="U7" s="227"/>
      <c r="V7" s="227"/>
      <c r="W7" s="227"/>
      <c r="X7" s="227"/>
      <c r="Y7" s="227">
        <v>3</v>
      </c>
      <c r="Z7" s="227"/>
      <c r="AA7" s="227"/>
      <c r="AB7" s="227"/>
      <c r="AC7" s="227"/>
      <c r="AD7" s="227"/>
      <c r="AE7" s="227"/>
      <c r="AF7" s="227"/>
      <c r="AG7" s="227"/>
      <c r="AH7" s="227"/>
      <c r="AI7" s="227">
        <v>4</v>
      </c>
      <c r="AJ7" s="227"/>
      <c r="AK7" s="227"/>
      <c r="AL7" s="227"/>
      <c r="AM7" s="227"/>
      <c r="AN7" s="227"/>
      <c r="AO7" s="227"/>
      <c r="AP7" s="227"/>
      <c r="AQ7" s="227"/>
      <c r="AR7" s="227"/>
      <c r="AS7" s="226">
        <v>5</v>
      </c>
      <c r="AT7" s="226"/>
      <c r="AU7" s="226"/>
      <c r="AV7" s="226"/>
      <c r="AW7" s="226"/>
      <c r="AX7" s="226"/>
      <c r="AY7" s="226"/>
      <c r="AZ7" s="226"/>
    </row>
    <row r="8" spans="1:54">
      <c r="A8" s="21"/>
      <c r="B8" s="21"/>
      <c r="C8" s="21"/>
      <c r="D8" s="21"/>
      <c r="E8" s="27"/>
      <c r="F8" s="183" t="s">
        <v>23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5"/>
    </row>
    <row r="9" spans="1:54" ht="12.75" customHeight="1">
      <c r="A9" s="21"/>
      <c r="B9" s="21"/>
      <c r="C9" s="21"/>
      <c r="D9" s="21"/>
      <c r="E9" s="27"/>
      <c r="F9" s="172" t="str">
        <f>GİRİŞ!$C$5</f>
        <v>Abdussamed YÜKSEL</v>
      </c>
      <c r="G9" s="172" t="str">
        <f>GİRİŞ!$C$6</f>
        <v>Durali ÖCAL</v>
      </c>
      <c r="H9" s="172" t="str">
        <f>GİRİŞ!$C$7</f>
        <v>Fırat ŞAHİN</v>
      </c>
      <c r="I9" s="172" t="str">
        <f>GİRİŞ!$C$8</f>
        <v>Havanur ŞAHİN</v>
      </c>
      <c r="J9" s="172" t="str">
        <f>GİRİŞ!$C$9</f>
        <v>Muhammed Eren ŞAHİN</v>
      </c>
      <c r="K9" s="172" t="str">
        <f>GİRİŞ!$C$10</f>
        <v>Nisa Nur ÖCAL</v>
      </c>
      <c r="L9" s="172" t="str">
        <f>GİRİŞ!$C$11</f>
        <v>Rumeysa Nur ŞAHAN</v>
      </c>
      <c r="M9" s="172" t="str">
        <f>GİRİŞ!$C$12</f>
        <v>Şadiye YÜKSEL</v>
      </c>
      <c r="N9" s="172" t="str">
        <f>GİRİŞ!$C$13</f>
        <v>Şuayip BİÇER</v>
      </c>
      <c r="O9" s="172" t="str">
        <f>GİRİŞ!$C$14</f>
        <v>Osman Eren BİÇER</v>
      </c>
      <c r="P9" s="172" t="str">
        <f>GİRİŞ!$C$15</f>
        <v>Songül AKDEMİR</v>
      </c>
      <c r="Q9" s="172">
        <f>GİRİŞ!$C$16</f>
        <v>0</v>
      </c>
      <c r="R9" s="172">
        <f>GİRİŞ!$C$17</f>
        <v>0</v>
      </c>
      <c r="S9" s="172">
        <f>GİRİŞ!$C$18</f>
        <v>0</v>
      </c>
      <c r="T9" s="172">
        <f>GİRİŞ!$C$19</f>
        <v>0</v>
      </c>
      <c r="U9" s="172">
        <f>GİRİŞ!$C$20</f>
        <v>0</v>
      </c>
      <c r="V9" s="172">
        <f>GİRİŞ!$C$21</f>
        <v>0</v>
      </c>
      <c r="W9" s="172">
        <f>GİRİŞ!$C$22</f>
        <v>0</v>
      </c>
      <c r="X9" s="172">
        <f>GİRİŞ!$C$23</f>
        <v>0</v>
      </c>
      <c r="Y9" s="172">
        <f>GİRİŞ!$C$24</f>
        <v>0</v>
      </c>
      <c r="Z9" s="172">
        <f>GİRİŞ!$C$25</f>
        <v>0</v>
      </c>
      <c r="AA9" s="172">
        <f>GİRİŞ!$C$26</f>
        <v>0</v>
      </c>
      <c r="AB9" s="172">
        <f>GİRİŞ!$C$27</f>
        <v>0</v>
      </c>
      <c r="AC9" s="172">
        <f>GİRİŞ!$C$28</f>
        <v>0</v>
      </c>
      <c r="AD9" s="172">
        <f>GİRİŞ!$C$29</f>
        <v>0</v>
      </c>
      <c r="AE9" s="172">
        <f>GİRİŞ!$C$30</f>
        <v>0</v>
      </c>
      <c r="AF9" s="172">
        <f>GİRİŞ!$C$31</f>
        <v>0</v>
      </c>
      <c r="AG9" s="172">
        <f>GİRİŞ!$C$32</f>
        <v>0</v>
      </c>
      <c r="AH9" s="172">
        <f>GİRİŞ!$C$33</f>
        <v>0</v>
      </c>
      <c r="AI9" s="172">
        <f>GİRİŞ!$C$34</f>
        <v>0</v>
      </c>
      <c r="AJ9" s="172">
        <f>GİRİŞ!$C$35</f>
        <v>0</v>
      </c>
      <c r="AK9" s="172">
        <f>GİRİŞ!$C$36</f>
        <v>0</v>
      </c>
      <c r="AL9" s="172">
        <f>GİRİŞ!$C$37</f>
        <v>0</v>
      </c>
      <c r="AM9" s="172">
        <f>GİRİŞ!$C$38</f>
        <v>0</v>
      </c>
      <c r="AN9" s="172">
        <f>GİRİŞ!$C$39</f>
        <v>0</v>
      </c>
      <c r="AO9" s="172">
        <f>GİRİŞ!$C$40</f>
        <v>0</v>
      </c>
      <c r="AP9" s="172">
        <f>GİRİŞ!$C$41</f>
        <v>0</v>
      </c>
      <c r="AQ9" s="172">
        <f>GİRİŞ!$C$42</f>
        <v>0</v>
      </c>
      <c r="AR9" s="172">
        <f>GİRİŞ!$C$43</f>
        <v>0</v>
      </c>
      <c r="AS9" s="172">
        <f>GİRİŞ!$C$44</f>
        <v>0</v>
      </c>
      <c r="AT9" s="172">
        <f>GİRİŞ!$C$45</f>
        <v>0</v>
      </c>
      <c r="AU9" s="172">
        <f>GİRİŞ!$C$46</f>
        <v>0</v>
      </c>
      <c r="AV9" s="172">
        <f>GİRİŞ!$C$47</f>
        <v>0</v>
      </c>
      <c r="AW9" s="172">
        <f>GİRİŞ!$C$48</f>
        <v>0</v>
      </c>
      <c r="AX9" s="172">
        <f>GİRİŞ!$C$49</f>
        <v>0</v>
      </c>
      <c r="AY9" s="172"/>
      <c r="AZ9" s="172"/>
    </row>
    <row r="10" spans="1:54">
      <c r="A10" s="21"/>
      <c r="B10" s="21"/>
      <c r="C10" s="21"/>
      <c r="D10" s="21"/>
      <c r="E10" s="27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</row>
    <row r="11" spans="1:54">
      <c r="A11" s="21"/>
      <c r="B11" s="21"/>
      <c r="C11" s="21"/>
      <c r="D11" s="21"/>
      <c r="E11" s="27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</row>
    <row r="12" spans="1:54">
      <c r="A12" s="21"/>
      <c r="B12" s="21"/>
      <c r="C12" s="21"/>
      <c r="D12" s="21"/>
      <c r="E12" s="27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</row>
    <row r="13" spans="1:54">
      <c r="A13" s="28"/>
      <c r="B13" s="28"/>
      <c r="C13" s="28"/>
      <c r="D13" s="28"/>
      <c r="E13" s="29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</row>
    <row r="14" spans="1:54">
      <c r="A14" s="202" t="s">
        <v>24</v>
      </c>
      <c r="B14" s="203"/>
      <c r="C14" s="203"/>
      <c r="D14" s="203"/>
      <c r="E14" s="204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</row>
    <row r="15" spans="1:54">
      <c r="A15" s="205"/>
      <c r="B15" s="206"/>
      <c r="C15" s="206"/>
      <c r="D15" s="206"/>
      <c r="E15" s="207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</row>
    <row r="16" spans="1:54">
      <c r="A16" s="205"/>
      <c r="B16" s="206"/>
      <c r="C16" s="206"/>
      <c r="D16" s="206"/>
      <c r="E16" s="207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</row>
    <row r="17" spans="1:52">
      <c r="A17" s="205"/>
      <c r="B17" s="206"/>
      <c r="C17" s="206"/>
      <c r="D17" s="206"/>
      <c r="E17" s="207"/>
      <c r="F17" s="171">
        <f>GİRİŞ!$B$5</f>
        <v>1</v>
      </c>
      <c r="G17" s="171">
        <f>GİRİŞ!$B$6</f>
        <v>3</v>
      </c>
      <c r="H17" s="171">
        <f>GİRİŞ!$B$7</f>
        <v>4</v>
      </c>
      <c r="I17" s="171">
        <f>GİRİŞ!$B$8</f>
        <v>5</v>
      </c>
      <c r="J17" s="171">
        <f>GİRİŞ!$B$9</f>
        <v>7</v>
      </c>
      <c r="K17" s="171">
        <f>GİRİŞ!$B$10</f>
        <v>8</v>
      </c>
      <c r="L17" s="171">
        <f>GİRİŞ!$B$11</f>
        <v>10</v>
      </c>
      <c r="M17" s="171">
        <f>GİRİŞ!$B$12</f>
        <v>11</v>
      </c>
      <c r="N17" s="171">
        <f>GİRİŞ!$B$13</f>
        <v>13</v>
      </c>
      <c r="O17" s="171">
        <f>GİRİŞ!$B$14</f>
        <v>31</v>
      </c>
      <c r="P17" s="171">
        <f>GİRİŞ!$B$15</f>
        <v>61</v>
      </c>
      <c r="Q17" s="171">
        <f>GİRİŞ!$B$16</f>
        <v>0</v>
      </c>
      <c r="R17" s="171">
        <f>GİRİŞ!$B$17</f>
        <v>0</v>
      </c>
      <c r="S17" s="171">
        <f>GİRİŞ!$B$18</f>
        <v>0</v>
      </c>
      <c r="T17" s="171">
        <f>GİRİŞ!$B$19</f>
        <v>0</v>
      </c>
      <c r="U17" s="171">
        <f>GİRİŞ!$B$20</f>
        <v>0</v>
      </c>
      <c r="V17" s="171">
        <f>GİRİŞ!$B$21</f>
        <v>0</v>
      </c>
      <c r="W17" s="171">
        <f>GİRİŞ!$B$22</f>
        <v>0</v>
      </c>
      <c r="X17" s="171">
        <f>GİRİŞ!$B$23</f>
        <v>0</v>
      </c>
      <c r="Y17" s="171">
        <f>GİRİŞ!$B$24</f>
        <v>0</v>
      </c>
      <c r="Z17" s="171">
        <f>GİRİŞ!$B$25</f>
        <v>0</v>
      </c>
      <c r="AA17" s="171">
        <f>GİRİŞ!$B$26</f>
        <v>0</v>
      </c>
      <c r="AB17" s="171">
        <f>GİRİŞ!$B$27</f>
        <v>0</v>
      </c>
      <c r="AC17" s="171">
        <f>GİRİŞ!$B$28</f>
        <v>0</v>
      </c>
      <c r="AD17" s="171">
        <f>GİRİŞ!$B$29</f>
        <v>0</v>
      </c>
      <c r="AE17" s="171">
        <f>GİRİŞ!$B$30</f>
        <v>0</v>
      </c>
      <c r="AF17" s="171">
        <f>GİRİŞ!$B$31</f>
        <v>0</v>
      </c>
      <c r="AG17" s="171">
        <f>GİRİŞ!$B$32</f>
        <v>0</v>
      </c>
      <c r="AH17" s="171">
        <f>GİRİŞ!$B$33</f>
        <v>0</v>
      </c>
      <c r="AI17" s="171">
        <f>GİRİŞ!$B$34</f>
        <v>0</v>
      </c>
      <c r="AJ17" s="171">
        <f>GİRİŞ!$B$35</f>
        <v>0</v>
      </c>
      <c r="AK17" s="171">
        <f>GİRİŞ!$B$36</f>
        <v>0</v>
      </c>
      <c r="AL17" s="171">
        <f>GİRİŞ!$B$37</f>
        <v>0</v>
      </c>
      <c r="AM17" s="171">
        <f>GİRİŞ!$B$38</f>
        <v>0</v>
      </c>
      <c r="AN17" s="171">
        <f>GİRİŞ!$B$39</f>
        <v>0</v>
      </c>
      <c r="AO17" s="171">
        <f>GİRİŞ!$B$40</f>
        <v>0</v>
      </c>
      <c r="AP17" s="171">
        <f>GİRİŞ!$B$41</f>
        <v>0</v>
      </c>
      <c r="AQ17" s="171">
        <f>GİRİŞ!$B$42</f>
        <v>0</v>
      </c>
      <c r="AR17" s="171">
        <f>GİRİŞ!$B$43</f>
        <v>0</v>
      </c>
      <c r="AS17" s="171">
        <f>GİRİŞ!$B$44</f>
        <v>0</v>
      </c>
      <c r="AT17" s="171">
        <f>GİRİŞ!$B$45</f>
        <v>0</v>
      </c>
      <c r="AU17" s="171">
        <f>GİRİŞ!$B$46</f>
        <v>0</v>
      </c>
      <c r="AV17" s="171">
        <f>GİRİŞ!$B$47</f>
        <v>0</v>
      </c>
      <c r="AW17" s="171">
        <f>GİRİŞ!$B$48</f>
        <v>0</v>
      </c>
      <c r="AX17" s="171">
        <f>GİRİŞ!$B$49</f>
        <v>0</v>
      </c>
      <c r="AY17" s="171"/>
      <c r="AZ17" s="171"/>
    </row>
    <row r="18" spans="1:52">
      <c r="A18" s="208"/>
      <c r="B18" s="209"/>
      <c r="C18" s="209"/>
      <c r="D18" s="209"/>
      <c r="E18" s="210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</row>
    <row r="19" spans="1:52" ht="18" customHeight="1">
      <c r="A19" s="221" t="s">
        <v>25</v>
      </c>
      <c r="B19" s="222"/>
      <c r="C19" s="222"/>
      <c r="D19" s="222"/>
      <c r="E19" s="222"/>
      <c r="F19" s="59">
        <v>1</v>
      </c>
      <c r="G19" s="59">
        <v>2</v>
      </c>
      <c r="H19" s="59">
        <v>3</v>
      </c>
      <c r="I19" s="59">
        <v>4</v>
      </c>
      <c r="J19" s="59">
        <v>5</v>
      </c>
      <c r="K19" s="59">
        <v>6</v>
      </c>
      <c r="L19" s="59">
        <v>7</v>
      </c>
      <c r="M19" s="59">
        <v>8</v>
      </c>
      <c r="N19" s="59">
        <v>9</v>
      </c>
      <c r="O19" s="59">
        <v>10</v>
      </c>
      <c r="P19" s="59">
        <v>11</v>
      </c>
      <c r="Q19" s="59">
        <v>12</v>
      </c>
      <c r="R19" s="59">
        <v>13</v>
      </c>
      <c r="S19" s="59">
        <v>14</v>
      </c>
      <c r="T19" s="59">
        <v>15</v>
      </c>
      <c r="U19" s="59">
        <v>16</v>
      </c>
      <c r="V19" s="59">
        <v>17</v>
      </c>
      <c r="W19" s="59">
        <v>18</v>
      </c>
      <c r="X19" s="59">
        <v>19</v>
      </c>
      <c r="Y19" s="59">
        <v>20</v>
      </c>
      <c r="Z19" s="59">
        <v>21</v>
      </c>
      <c r="AA19" s="59">
        <v>22</v>
      </c>
      <c r="AB19" s="59">
        <v>23</v>
      </c>
      <c r="AC19" s="59">
        <v>24</v>
      </c>
      <c r="AD19" s="59">
        <v>25</v>
      </c>
      <c r="AE19" s="59">
        <v>26</v>
      </c>
      <c r="AF19" s="59">
        <v>27</v>
      </c>
      <c r="AG19" s="59">
        <v>28</v>
      </c>
      <c r="AH19" s="59">
        <v>29</v>
      </c>
      <c r="AI19" s="59">
        <v>30</v>
      </c>
      <c r="AJ19" s="59">
        <v>31</v>
      </c>
      <c r="AK19" s="59">
        <v>32</v>
      </c>
      <c r="AL19" s="59">
        <v>33</v>
      </c>
      <c r="AM19" s="59">
        <v>34</v>
      </c>
      <c r="AN19" s="59">
        <v>35</v>
      </c>
      <c r="AO19" s="59">
        <v>36</v>
      </c>
      <c r="AP19" s="59">
        <v>37</v>
      </c>
      <c r="AQ19" s="59">
        <v>38</v>
      </c>
      <c r="AR19" s="59">
        <v>39</v>
      </c>
      <c r="AS19" s="59">
        <v>40</v>
      </c>
      <c r="AT19" s="59">
        <v>41</v>
      </c>
      <c r="AU19" s="59">
        <v>42</v>
      </c>
      <c r="AV19" s="59">
        <v>43</v>
      </c>
      <c r="AW19" s="59">
        <v>44</v>
      </c>
      <c r="AX19" s="59">
        <v>45</v>
      </c>
      <c r="AY19" s="59">
        <v>46</v>
      </c>
      <c r="AZ19" s="59">
        <v>47</v>
      </c>
    </row>
    <row r="20" spans="1:52">
      <c r="A20" s="31" t="s">
        <v>26</v>
      </c>
      <c r="B20" s="186" t="s">
        <v>72</v>
      </c>
      <c r="C20" s="187"/>
      <c r="D20" s="187"/>
      <c r="E20" s="188"/>
      <c r="F20" s="76" t="str">
        <f>Sayfa3!A6</f>
        <v xml:space="preserve"> </v>
      </c>
      <c r="G20" s="76" t="str">
        <f>Sayfa3!B6</f>
        <v xml:space="preserve"> </v>
      </c>
      <c r="H20" s="76" t="str">
        <f>Sayfa3!C6</f>
        <v xml:space="preserve"> </v>
      </c>
      <c r="I20" s="76" t="str">
        <f>Sayfa3!D6</f>
        <v xml:space="preserve"> </v>
      </c>
      <c r="J20" s="76" t="str">
        <f>Sayfa3!E6</f>
        <v xml:space="preserve"> </v>
      </c>
      <c r="K20" s="76" t="str">
        <f>Sayfa3!F6</f>
        <v xml:space="preserve"> </v>
      </c>
      <c r="L20" s="76" t="str">
        <f>Sayfa3!G6</f>
        <v xml:space="preserve"> </v>
      </c>
      <c r="M20" s="76" t="str">
        <f>Sayfa3!H6</f>
        <v xml:space="preserve"> </v>
      </c>
      <c r="N20" s="76" t="str">
        <f>Sayfa3!I6</f>
        <v xml:space="preserve"> </v>
      </c>
      <c r="O20" s="76" t="str">
        <f>Sayfa3!J6</f>
        <v xml:space="preserve"> </v>
      </c>
      <c r="P20" s="76" t="str">
        <f>Sayfa3!K6</f>
        <v xml:space="preserve"> </v>
      </c>
      <c r="Q20" s="76" t="str">
        <f>Sayfa3!L6</f>
        <v xml:space="preserve"> </v>
      </c>
      <c r="R20" s="76" t="str">
        <f>Sayfa3!M6</f>
        <v xml:space="preserve"> </v>
      </c>
      <c r="S20" s="76" t="str">
        <f>Sayfa3!N6</f>
        <v xml:space="preserve"> </v>
      </c>
      <c r="T20" s="76" t="str">
        <f>Sayfa3!O6</f>
        <v xml:space="preserve"> </v>
      </c>
      <c r="U20" s="76" t="str">
        <f>Sayfa3!P6</f>
        <v xml:space="preserve"> </v>
      </c>
      <c r="V20" s="76" t="str">
        <f>Sayfa3!Q6</f>
        <v xml:space="preserve"> </v>
      </c>
      <c r="W20" s="76" t="str">
        <f>Sayfa3!R6</f>
        <v xml:space="preserve"> </v>
      </c>
      <c r="X20" s="76" t="str">
        <f>Sayfa3!S6</f>
        <v xml:space="preserve"> </v>
      </c>
      <c r="Y20" s="76" t="str">
        <f>Sayfa3!T6</f>
        <v xml:space="preserve"> </v>
      </c>
      <c r="Z20" s="76" t="str">
        <f>Sayfa3!U6</f>
        <v xml:space="preserve"> </v>
      </c>
      <c r="AA20" s="76" t="str">
        <f>Sayfa3!V6</f>
        <v xml:space="preserve"> </v>
      </c>
      <c r="AB20" s="76" t="str">
        <f>Sayfa3!W6</f>
        <v xml:space="preserve"> </v>
      </c>
      <c r="AC20" s="76" t="str">
        <f>Sayfa3!X6</f>
        <v xml:space="preserve"> </v>
      </c>
      <c r="AD20" s="76" t="str">
        <f>Sayfa3!Y6</f>
        <v xml:space="preserve"> </v>
      </c>
      <c r="AE20" s="76" t="str">
        <f>Sayfa3!Z6</f>
        <v xml:space="preserve"> </v>
      </c>
      <c r="AF20" s="76" t="str">
        <f>Sayfa3!AA6</f>
        <v xml:space="preserve"> </v>
      </c>
      <c r="AG20" s="76" t="str">
        <f>Sayfa3!AB6</f>
        <v xml:space="preserve"> </v>
      </c>
      <c r="AH20" s="76" t="str">
        <f>Sayfa3!AC6</f>
        <v xml:space="preserve"> </v>
      </c>
      <c r="AI20" s="76" t="str">
        <f>Sayfa3!AD6</f>
        <v xml:space="preserve"> </v>
      </c>
      <c r="AJ20" s="76" t="str">
        <f>Sayfa3!AE6</f>
        <v xml:space="preserve"> </v>
      </c>
      <c r="AK20" s="76" t="str">
        <f>Sayfa3!AF6</f>
        <v xml:space="preserve"> </v>
      </c>
      <c r="AL20" s="76" t="str">
        <f>Sayfa3!AG6</f>
        <v xml:space="preserve"> </v>
      </c>
      <c r="AM20" s="76" t="str">
        <f>Sayfa3!AH6</f>
        <v xml:space="preserve"> </v>
      </c>
      <c r="AN20" s="76" t="str">
        <f>Sayfa3!AI6</f>
        <v xml:space="preserve"> </v>
      </c>
      <c r="AO20" s="76" t="str">
        <f>Sayfa3!AJ6</f>
        <v xml:space="preserve"> </v>
      </c>
      <c r="AP20" s="76" t="str">
        <f>Sayfa3!AK6</f>
        <v xml:space="preserve"> </v>
      </c>
      <c r="AQ20" s="76" t="str">
        <f>Sayfa3!AL6</f>
        <v xml:space="preserve"> </v>
      </c>
      <c r="AR20" s="76" t="str">
        <f>Sayfa3!AM6</f>
        <v xml:space="preserve"> </v>
      </c>
      <c r="AS20" s="76" t="str">
        <f>Sayfa3!AN6</f>
        <v xml:space="preserve"> </v>
      </c>
      <c r="AT20" s="76" t="str">
        <f>Sayfa3!AO6</f>
        <v xml:space="preserve"> </v>
      </c>
      <c r="AU20" s="76" t="str">
        <f>Sayfa3!AP6</f>
        <v xml:space="preserve"> </v>
      </c>
      <c r="AV20" s="76" t="str">
        <f>Sayfa3!AQ6</f>
        <v xml:space="preserve"> </v>
      </c>
      <c r="AW20" s="76" t="str">
        <f>Sayfa3!AR6</f>
        <v xml:space="preserve"> </v>
      </c>
      <c r="AX20" s="76" t="str">
        <f>Sayfa3!AS6</f>
        <v xml:space="preserve"> </v>
      </c>
      <c r="AY20" s="76">
        <f>Sayfa3!AT6</f>
        <v>0</v>
      </c>
      <c r="AZ20" s="76">
        <f>Sayfa3!AU6</f>
        <v>0</v>
      </c>
    </row>
    <row r="21" spans="1:52">
      <c r="A21" s="31" t="s">
        <v>28</v>
      </c>
      <c r="B21" s="186" t="s">
        <v>29</v>
      </c>
      <c r="C21" s="187"/>
      <c r="D21" s="187"/>
      <c r="E21" s="188"/>
      <c r="F21" s="76" t="str">
        <f>Sayfa3!A7</f>
        <v xml:space="preserve"> </v>
      </c>
      <c r="G21" s="76" t="str">
        <f>Sayfa3!B7</f>
        <v xml:space="preserve"> </v>
      </c>
      <c r="H21" s="76" t="str">
        <f>Sayfa3!C7</f>
        <v xml:space="preserve"> </v>
      </c>
      <c r="I21" s="76" t="str">
        <f>Sayfa3!D7</f>
        <v xml:space="preserve"> </v>
      </c>
      <c r="J21" s="76" t="str">
        <f>Sayfa3!E7</f>
        <v xml:space="preserve"> </v>
      </c>
      <c r="K21" s="76" t="str">
        <f>Sayfa3!F7</f>
        <v xml:space="preserve"> </v>
      </c>
      <c r="L21" s="76" t="str">
        <f>Sayfa3!G7</f>
        <v xml:space="preserve"> </v>
      </c>
      <c r="M21" s="76" t="str">
        <f>Sayfa3!H7</f>
        <v xml:space="preserve"> </v>
      </c>
      <c r="N21" s="76" t="str">
        <f>Sayfa3!I7</f>
        <v xml:space="preserve"> </v>
      </c>
      <c r="O21" s="76" t="str">
        <f>Sayfa3!J7</f>
        <v xml:space="preserve"> </v>
      </c>
      <c r="P21" s="76" t="str">
        <f>Sayfa3!K7</f>
        <v xml:space="preserve"> </v>
      </c>
      <c r="Q21" s="76" t="str">
        <f>Sayfa3!L7</f>
        <v xml:space="preserve"> </v>
      </c>
      <c r="R21" s="76" t="str">
        <f>Sayfa3!M7</f>
        <v xml:space="preserve"> </v>
      </c>
      <c r="S21" s="76" t="str">
        <f>Sayfa3!N7</f>
        <v xml:space="preserve"> </v>
      </c>
      <c r="T21" s="76" t="str">
        <f>Sayfa3!O7</f>
        <v xml:space="preserve"> </v>
      </c>
      <c r="U21" s="76" t="str">
        <f>Sayfa3!P7</f>
        <v xml:space="preserve"> </v>
      </c>
      <c r="V21" s="76" t="str">
        <f>Sayfa3!Q7</f>
        <v xml:space="preserve"> </v>
      </c>
      <c r="W21" s="76" t="str">
        <f>Sayfa3!R7</f>
        <v xml:space="preserve"> </v>
      </c>
      <c r="X21" s="76" t="str">
        <f>Sayfa3!S7</f>
        <v xml:space="preserve"> </v>
      </c>
      <c r="Y21" s="76" t="str">
        <f>Sayfa3!T7</f>
        <v xml:space="preserve"> </v>
      </c>
      <c r="Z21" s="76" t="str">
        <f>Sayfa3!U7</f>
        <v xml:space="preserve"> </v>
      </c>
      <c r="AA21" s="76" t="str">
        <f>Sayfa3!V7</f>
        <v xml:space="preserve"> </v>
      </c>
      <c r="AB21" s="76" t="str">
        <f>Sayfa3!W7</f>
        <v xml:space="preserve"> </v>
      </c>
      <c r="AC21" s="76" t="str">
        <f>Sayfa3!X7</f>
        <v xml:space="preserve"> </v>
      </c>
      <c r="AD21" s="76" t="str">
        <f>Sayfa3!Y7</f>
        <v xml:space="preserve"> </v>
      </c>
      <c r="AE21" s="76" t="str">
        <f>Sayfa3!Z7</f>
        <v xml:space="preserve"> </v>
      </c>
      <c r="AF21" s="76" t="str">
        <f>Sayfa3!AA7</f>
        <v xml:space="preserve"> </v>
      </c>
      <c r="AG21" s="76" t="str">
        <f>Sayfa3!AB7</f>
        <v xml:space="preserve"> </v>
      </c>
      <c r="AH21" s="76" t="str">
        <f>Sayfa3!AC7</f>
        <v xml:space="preserve"> </v>
      </c>
      <c r="AI21" s="76" t="str">
        <f>Sayfa3!AD7</f>
        <v xml:space="preserve"> </v>
      </c>
      <c r="AJ21" s="76" t="str">
        <f>Sayfa3!AE7</f>
        <v xml:space="preserve"> </v>
      </c>
      <c r="AK21" s="76" t="str">
        <f>Sayfa3!AF7</f>
        <v xml:space="preserve"> </v>
      </c>
      <c r="AL21" s="76" t="str">
        <f>Sayfa3!AG7</f>
        <v xml:space="preserve"> </v>
      </c>
      <c r="AM21" s="76" t="str">
        <f>Sayfa3!AH7</f>
        <v xml:space="preserve"> </v>
      </c>
      <c r="AN21" s="76" t="str">
        <f>Sayfa3!AI7</f>
        <v xml:space="preserve"> </v>
      </c>
      <c r="AO21" s="76" t="str">
        <f>Sayfa3!AJ7</f>
        <v xml:space="preserve"> </v>
      </c>
      <c r="AP21" s="76" t="str">
        <f>Sayfa3!AK7</f>
        <v xml:space="preserve"> </v>
      </c>
      <c r="AQ21" s="76" t="str">
        <f>Sayfa3!AL7</f>
        <v xml:space="preserve"> </v>
      </c>
      <c r="AR21" s="76" t="str">
        <f>Sayfa3!AM7</f>
        <v xml:space="preserve"> </v>
      </c>
      <c r="AS21" s="76" t="str">
        <f>Sayfa3!AN7</f>
        <v xml:space="preserve"> </v>
      </c>
      <c r="AT21" s="76" t="str">
        <f>Sayfa3!AO7</f>
        <v xml:space="preserve"> </v>
      </c>
      <c r="AU21" s="76" t="str">
        <f>Sayfa3!AP7</f>
        <v xml:space="preserve"> </v>
      </c>
      <c r="AV21" s="76" t="str">
        <f>Sayfa3!AQ7</f>
        <v xml:space="preserve"> </v>
      </c>
      <c r="AW21" s="76" t="str">
        <f>Sayfa3!AR7</f>
        <v xml:space="preserve"> </v>
      </c>
      <c r="AX21" s="76" t="str">
        <f>Sayfa3!AS7</f>
        <v xml:space="preserve"> </v>
      </c>
      <c r="AY21" s="76">
        <f>Sayfa3!AT7</f>
        <v>0</v>
      </c>
      <c r="AZ21" s="76">
        <f>Sayfa3!AU7</f>
        <v>0</v>
      </c>
    </row>
    <row r="22" spans="1:52">
      <c r="A22" s="31" t="s">
        <v>30</v>
      </c>
      <c r="B22" s="186" t="s">
        <v>73</v>
      </c>
      <c r="C22" s="187"/>
      <c r="D22" s="187"/>
      <c r="E22" s="188"/>
      <c r="F22" s="76" t="str">
        <f>Sayfa3!A8</f>
        <v xml:space="preserve"> </v>
      </c>
      <c r="G22" s="76" t="str">
        <f>Sayfa3!B8</f>
        <v xml:space="preserve"> </v>
      </c>
      <c r="H22" s="76" t="str">
        <f>Sayfa3!C8</f>
        <v xml:space="preserve"> </v>
      </c>
      <c r="I22" s="76" t="str">
        <f>Sayfa3!D8</f>
        <v xml:space="preserve"> </v>
      </c>
      <c r="J22" s="76" t="str">
        <f>Sayfa3!E8</f>
        <v xml:space="preserve"> </v>
      </c>
      <c r="K22" s="76" t="str">
        <f>Sayfa3!F8</f>
        <v xml:space="preserve"> </v>
      </c>
      <c r="L22" s="76" t="str">
        <f>Sayfa3!G8</f>
        <v xml:space="preserve"> </v>
      </c>
      <c r="M22" s="76" t="str">
        <f>Sayfa3!H8</f>
        <v xml:space="preserve"> </v>
      </c>
      <c r="N22" s="76" t="str">
        <f>Sayfa3!I8</f>
        <v xml:space="preserve"> </v>
      </c>
      <c r="O22" s="76" t="str">
        <f>Sayfa3!J8</f>
        <v xml:space="preserve"> </v>
      </c>
      <c r="P22" s="76" t="str">
        <f>Sayfa3!K8</f>
        <v xml:space="preserve"> </v>
      </c>
      <c r="Q22" s="76" t="str">
        <f>Sayfa3!L8</f>
        <v xml:space="preserve"> </v>
      </c>
      <c r="R22" s="76" t="str">
        <f>Sayfa3!M8</f>
        <v xml:space="preserve"> </v>
      </c>
      <c r="S22" s="76" t="str">
        <f>Sayfa3!N8</f>
        <v xml:space="preserve"> </v>
      </c>
      <c r="T22" s="76" t="str">
        <f>Sayfa3!O8</f>
        <v xml:space="preserve"> </v>
      </c>
      <c r="U22" s="76" t="str">
        <f>Sayfa3!P8</f>
        <v xml:space="preserve"> </v>
      </c>
      <c r="V22" s="76" t="str">
        <f>Sayfa3!Q8</f>
        <v xml:space="preserve"> </v>
      </c>
      <c r="W22" s="76" t="str">
        <f>Sayfa3!R8</f>
        <v xml:space="preserve"> </v>
      </c>
      <c r="X22" s="76" t="str">
        <f>Sayfa3!S8</f>
        <v xml:space="preserve"> </v>
      </c>
      <c r="Y22" s="76" t="str">
        <f>Sayfa3!T8</f>
        <v xml:space="preserve"> </v>
      </c>
      <c r="Z22" s="76" t="str">
        <f>Sayfa3!U8</f>
        <v xml:space="preserve"> </v>
      </c>
      <c r="AA22" s="76" t="str">
        <f>Sayfa3!V8</f>
        <v xml:space="preserve"> </v>
      </c>
      <c r="AB22" s="76" t="str">
        <f>Sayfa3!W8</f>
        <v xml:space="preserve"> </v>
      </c>
      <c r="AC22" s="76" t="str">
        <f>Sayfa3!X8</f>
        <v xml:space="preserve"> </v>
      </c>
      <c r="AD22" s="76" t="str">
        <f>Sayfa3!Y8</f>
        <v xml:space="preserve"> </v>
      </c>
      <c r="AE22" s="76" t="str">
        <f>Sayfa3!Z8</f>
        <v xml:space="preserve"> </v>
      </c>
      <c r="AF22" s="76" t="str">
        <f>Sayfa3!AA8</f>
        <v xml:space="preserve"> </v>
      </c>
      <c r="AG22" s="76" t="str">
        <f>Sayfa3!AB8</f>
        <v xml:space="preserve"> </v>
      </c>
      <c r="AH22" s="76" t="str">
        <f>Sayfa3!AC8</f>
        <v xml:space="preserve"> </v>
      </c>
      <c r="AI22" s="76" t="str">
        <f>Sayfa3!AD8</f>
        <v xml:space="preserve"> </v>
      </c>
      <c r="AJ22" s="76" t="str">
        <f>Sayfa3!AE8</f>
        <v xml:space="preserve"> </v>
      </c>
      <c r="AK22" s="76" t="str">
        <f>Sayfa3!AF8</f>
        <v xml:space="preserve"> </v>
      </c>
      <c r="AL22" s="76" t="str">
        <f>Sayfa3!AG8</f>
        <v xml:space="preserve"> </v>
      </c>
      <c r="AM22" s="76" t="str">
        <f>Sayfa3!AH8</f>
        <v xml:space="preserve"> </v>
      </c>
      <c r="AN22" s="76" t="str">
        <f>Sayfa3!AI8</f>
        <v xml:space="preserve"> </v>
      </c>
      <c r="AO22" s="76" t="str">
        <f>Sayfa3!AJ8</f>
        <v xml:space="preserve"> </v>
      </c>
      <c r="AP22" s="76" t="str">
        <f>Sayfa3!AK8</f>
        <v xml:space="preserve"> </v>
      </c>
      <c r="AQ22" s="76" t="str">
        <f>Sayfa3!AL8</f>
        <v xml:space="preserve"> </v>
      </c>
      <c r="AR22" s="76" t="str">
        <f>Sayfa3!AM8</f>
        <v xml:space="preserve"> </v>
      </c>
      <c r="AS22" s="76" t="str">
        <f>Sayfa3!AN8</f>
        <v xml:space="preserve"> </v>
      </c>
      <c r="AT22" s="76" t="str">
        <f>Sayfa3!AO8</f>
        <v xml:space="preserve"> </v>
      </c>
      <c r="AU22" s="76" t="str">
        <f>Sayfa3!AP8</f>
        <v xml:space="preserve"> </v>
      </c>
      <c r="AV22" s="76" t="str">
        <f>Sayfa3!AQ8</f>
        <v xml:space="preserve"> </v>
      </c>
      <c r="AW22" s="76" t="str">
        <f>Sayfa3!AR8</f>
        <v xml:space="preserve"> </v>
      </c>
      <c r="AX22" s="76" t="str">
        <f>Sayfa3!AS8</f>
        <v xml:space="preserve"> </v>
      </c>
      <c r="AY22" s="76">
        <f>Sayfa3!AT8</f>
        <v>0</v>
      </c>
      <c r="AZ22" s="76">
        <f>Sayfa3!AU8</f>
        <v>0</v>
      </c>
    </row>
    <row r="23" spans="1:52">
      <c r="A23" s="31" t="s">
        <v>32</v>
      </c>
      <c r="B23" s="186" t="s">
        <v>33</v>
      </c>
      <c r="C23" s="187"/>
      <c r="D23" s="187"/>
      <c r="E23" s="188"/>
      <c r="F23" s="76" t="str">
        <f>Sayfa3!A9</f>
        <v xml:space="preserve"> </v>
      </c>
      <c r="G23" s="76" t="str">
        <f>Sayfa3!B9</f>
        <v xml:space="preserve"> </v>
      </c>
      <c r="H23" s="76" t="str">
        <f>Sayfa3!C9</f>
        <v xml:space="preserve"> </v>
      </c>
      <c r="I23" s="76" t="str">
        <f>Sayfa3!D9</f>
        <v xml:space="preserve"> </v>
      </c>
      <c r="J23" s="76" t="str">
        <f>Sayfa3!E9</f>
        <v xml:space="preserve"> </v>
      </c>
      <c r="K23" s="76" t="str">
        <f>Sayfa3!F9</f>
        <v xml:space="preserve"> </v>
      </c>
      <c r="L23" s="76" t="str">
        <f>Sayfa3!G9</f>
        <v xml:space="preserve"> </v>
      </c>
      <c r="M23" s="76" t="str">
        <f>Sayfa3!H9</f>
        <v xml:space="preserve"> </v>
      </c>
      <c r="N23" s="76" t="str">
        <f>Sayfa3!I9</f>
        <v xml:space="preserve"> </v>
      </c>
      <c r="O23" s="76" t="str">
        <f>Sayfa3!J9</f>
        <v xml:space="preserve"> </v>
      </c>
      <c r="P23" s="76" t="str">
        <f>Sayfa3!K9</f>
        <v xml:space="preserve"> </v>
      </c>
      <c r="Q23" s="76" t="str">
        <f>Sayfa3!L9</f>
        <v xml:space="preserve"> </v>
      </c>
      <c r="R23" s="76" t="str">
        <f>Sayfa3!M9</f>
        <v xml:space="preserve"> </v>
      </c>
      <c r="S23" s="76" t="str">
        <f>Sayfa3!N9</f>
        <v xml:space="preserve"> </v>
      </c>
      <c r="T23" s="76" t="str">
        <f>Sayfa3!O9</f>
        <v xml:space="preserve"> </v>
      </c>
      <c r="U23" s="76" t="str">
        <f>Sayfa3!P9</f>
        <v xml:space="preserve"> </v>
      </c>
      <c r="V23" s="76" t="str">
        <f>Sayfa3!Q9</f>
        <v xml:space="preserve"> </v>
      </c>
      <c r="W23" s="76" t="str">
        <f>Sayfa3!R9</f>
        <v xml:space="preserve"> </v>
      </c>
      <c r="X23" s="76" t="str">
        <f>Sayfa3!S9</f>
        <v xml:space="preserve"> </v>
      </c>
      <c r="Y23" s="76" t="str">
        <f>Sayfa3!T9</f>
        <v xml:space="preserve"> </v>
      </c>
      <c r="Z23" s="76" t="str">
        <f>Sayfa3!U9</f>
        <v xml:space="preserve"> </v>
      </c>
      <c r="AA23" s="76" t="str">
        <f>Sayfa3!V9</f>
        <v xml:space="preserve"> </v>
      </c>
      <c r="AB23" s="76" t="str">
        <f>Sayfa3!W9</f>
        <v xml:space="preserve"> </v>
      </c>
      <c r="AC23" s="76" t="str">
        <f>Sayfa3!X9</f>
        <v xml:space="preserve"> </v>
      </c>
      <c r="AD23" s="76" t="str">
        <f>Sayfa3!Y9</f>
        <v xml:space="preserve"> </v>
      </c>
      <c r="AE23" s="76" t="str">
        <f>Sayfa3!Z9</f>
        <v xml:space="preserve"> </v>
      </c>
      <c r="AF23" s="76" t="str">
        <f>Sayfa3!AA9</f>
        <v xml:space="preserve"> </v>
      </c>
      <c r="AG23" s="76" t="str">
        <f>Sayfa3!AB9</f>
        <v xml:space="preserve"> </v>
      </c>
      <c r="AH23" s="76" t="str">
        <f>Sayfa3!AC9</f>
        <v xml:space="preserve"> </v>
      </c>
      <c r="AI23" s="76" t="str">
        <f>Sayfa3!AD9</f>
        <v xml:space="preserve"> </v>
      </c>
      <c r="AJ23" s="76" t="str">
        <f>Sayfa3!AE9</f>
        <v xml:space="preserve"> </v>
      </c>
      <c r="AK23" s="76" t="str">
        <f>Sayfa3!AF9</f>
        <v xml:space="preserve"> </v>
      </c>
      <c r="AL23" s="76" t="str">
        <f>Sayfa3!AG9</f>
        <v xml:space="preserve"> </v>
      </c>
      <c r="AM23" s="76" t="str">
        <f>Sayfa3!AH9</f>
        <v xml:space="preserve"> </v>
      </c>
      <c r="AN23" s="76" t="str">
        <f>Sayfa3!AI9</f>
        <v xml:space="preserve"> </v>
      </c>
      <c r="AO23" s="76" t="str">
        <f>Sayfa3!AJ9</f>
        <v xml:space="preserve"> </v>
      </c>
      <c r="AP23" s="76" t="str">
        <f>Sayfa3!AK9</f>
        <v xml:space="preserve"> </v>
      </c>
      <c r="AQ23" s="76" t="str">
        <f>Sayfa3!AL9</f>
        <v xml:space="preserve"> </v>
      </c>
      <c r="AR23" s="76" t="str">
        <f>Sayfa3!AM9</f>
        <v xml:space="preserve"> </v>
      </c>
      <c r="AS23" s="76" t="str">
        <f>Sayfa3!AN9</f>
        <v xml:space="preserve"> </v>
      </c>
      <c r="AT23" s="76" t="str">
        <f>Sayfa3!AO9</f>
        <v xml:space="preserve"> </v>
      </c>
      <c r="AU23" s="76" t="str">
        <f>Sayfa3!AP9</f>
        <v xml:space="preserve"> </v>
      </c>
      <c r="AV23" s="76" t="str">
        <f>Sayfa3!AQ9</f>
        <v xml:space="preserve"> </v>
      </c>
      <c r="AW23" s="76" t="str">
        <f>Sayfa3!AR9</f>
        <v xml:space="preserve"> </v>
      </c>
      <c r="AX23" s="76" t="str">
        <f>Sayfa3!AS9</f>
        <v xml:space="preserve"> </v>
      </c>
      <c r="AY23" s="76">
        <f>Sayfa3!AT9</f>
        <v>0</v>
      </c>
      <c r="AZ23" s="76">
        <f>Sayfa3!AU9</f>
        <v>0</v>
      </c>
    </row>
    <row r="24" spans="1:52">
      <c r="A24" s="31" t="s">
        <v>34</v>
      </c>
      <c r="B24" s="186" t="s">
        <v>74</v>
      </c>
      <c r="C24" s="187"/>
      <c r="D24" s="187"/>
      <c r="E24" s="188"/>
      <c r="F24" s="76" t="str">
        <f>Sayfa3!A10</f>
        <v xml:space="preserve"> </v>
      </c>
      <c r="G24" s="76" t="str">
        <f>Sayfa3!B10</f>
        <v xml:space="preserve"> </v>
      </c>
      <c r="H24" s="76" t="str">
        <f>Sayfa3!C10</f>
        <v xml:space="preserve"> </v>
      </c>
      <c r="I24" s="76" t="str">
        <f>Sayfa3!D10</f>
        <v xml:space="preserve"> </v>
      </c>
      <c r="J24" s="76" t="str">
        <f>Sayfa3!E10</f>
        <v xml:space="preserve"> </v>
      </c>
      <c r="K24" s="76" t="str">
        <f>Sayfa3!F10</f>
        <v xml:space="preserve"> </v>
      </c>
      <c r="L24" s="76" t="str">
        <f>Sayfa3!G10</f>
        <v xml:space="preserve"> </v>
      </c>
      <c r="M24" s="76" t="str">
        <f>Sayfa3!H10</f>
        <v xml:space="preserve"> </v>
      </c>
      <c r="N24" s="76" t="str">
        <f>Sayfa3!I10</f>
        <v xml:space="preserve"> </v>
      </c>
      <c r="O24" s="76" t="str">
        <f>Sayfa3!J10</f>
        <v xml:space="preserve"> </v>
      </c>
      <c r="P24" s="76" t="str">
        <f>Sayfa3!K10</f>
        <v xml:space="preserve"> </v>
      </c>
      <c r="Q24" s="76" t="str">
        <f>Sayfa3!L10</f>
        <v xml:space="preserve"> </v>
      </c>
      <c r="R24" s="76" t="str">
        <f>Sayfa3!M10</f>
        <v xml:space="preserve"> </v>
      </c>
      <c r="S24" s="76" t="str">
        <f>Sayfa3!N10</f>
        <v xml:space="preserve"> </v>
      </c>
      <c r="T24" s="76" t="str">
        <f>Sayfa3!O10</f>
        <v xml:space="preserve"> </v>
      </c>
      <c r="U24" s="76" t="str">
        <f>Sayfa3!P10</f>
        <v xml:space="preserve"> </v>
      </c>
      <c r="V24" s="76" t="str">
        <f>Sayfa3!Q10</f>
        <v xml:space="preserve"> </v>
      </c>
      <c r="W24" s="76" t="str">
        <f>Sayfa3!R10</f>
        <v xml:space="preserve"> </v>
      </c>
      <c r="X24" s="76" t="str">
        <f>Sayfa3!S10</f>
        <v xml:space="preserve"> </v>
      </c>
      <c r="Y24" s="76" t="str">
        <f>Sayfa3!T10</f>
        <v xml:space="preserve"> </v>
      </c>
      <c r="Z24" s="76" t="str">
        <f>Sayfa3!U10</f>
        <v xml:space="preserve"> </v>
      </c>
      <c r="AA24" s="76" t="str">
        <f>Sayfa3!V10</f>
        <v xml:space="preserve"> </v>
      </c>
      <c r="AB24" s="76" t="str">
        <f>Sayfa3!W10</f>
        <v xml:space="preserve"> </v>
      </c>
      <c r="AC24" s="76" t="str">
        <f>Sayfa3!X10</f>
        <v xml:space="preserve"> </v>
      </c>
      <c r="AD24" s="76" t="str">
        <f>Sayfa3!Y10</f>
        <v xml:space="preserve"> </v>
      </c>
      <c r="AE24" s="76" t="str">
        <f>Sayfa3!Z10</f>
        <v xml:space="preserve"> </v>
      </c>
      <c r="AF24" s="76" t="str">
        <f>Sayfa3!AA10</f>
        <v xml:space="preserve"> </v>
      </c>
      <c r="AG24" s="76" t="str">
        <f>Sayfa3!AB10</f>
        <v xml:space="preserve"> </v>
      </c>
      <c r="AH24" s="76" t="str">
        <f>Sayfa3!AC10</f>
        <v xml:space="preserve"> </v>
      </c>
      <c r="AI24" s="76" t="str">
        <f>Sayfa3!AD10</f>
        <v xml:space="preserve"> </v>
      </c>
      <c r="AJ24" s="76" t="str">
        <f>Sayfa3!AE10</f>
        <v xml:space="preserve"> </v>
      </c>
      <c r="AK24" s="76" t="str">
        <f>Sayfa3!AF10</f>
        <v xml:space="preserve"> </v>
      </c>
      <c r="AL24" s="76" t="str">
        <f>Sayfa3!AG10</f>
        <v xml:space="preserve"> </v>
      </c>
      <c r="AM24" s="76" t="str">
        <f>Sayfa3!AH10</f>
        <v xml:space="preserve"> </v>
      </c>
      <c r="AN24" s="76" t="str">
        <f>Sayfa3!AI10</f>
        <v xml:space="preserve"> </v>
      </c>
      <c r="AO24" s="76" t="str">
        <f>Sayfa3!AJ10</f>
        <v xml:space="preserve"> </v>
      </c>
      <c r="AP24" s="76" t="str">
        <f>Sayfa3!AK10</f>
        <v xml:space="preserve"> </v>
      </c>
      <c r="AQ24" s="76" t="str">
        <f>Sayfa3!AL10</f>
        <v xml:space="preserve"> </v>
      </c>
      <c r="AR24" s="76" t="str">
        <f>Sayfa3!AM10</f>
        <v xml:space="preserve"> </v>
      </c>
      <c r="AS24" s="76" t="str">
        <f>Sayfa3!AN10</f>
        <v xml:space="preserve"> </v>
      </c>
      <c r="AT24" s="76" t="str">
        <f>Sayfa3!AO10</f>
        <v xml:space="preserve"> </v>
      </c>
      <c r="AU24" s="76" t="str">
        <f>Sayfa3!AP10</f>
        <v xml:space="preserve"> </v>
      </c>
      <c r="AV24" s="76" t="str">
        <f>Sayfa3!AQ10</f>
        <v xml:space="preserve"> </v>
      </c>
      <c r="AW24" s="76" t="str">
        <f>Sayfa3!AR10</f>
        <v xml:space="preserve"> </v>
      </c>
      <c r="AX24" s="76" t="str">
        <f>Sayfa3!AS10</f>
        <v xml:space="preserve"> </v>
      </c>
      <c r="AY24" s="76">
        <f>Sayfa3!AT10</f>
        <v>0</v>
      </c>
      <c r="AZ24" s="76">
        <f>Sayfa3!AU10</f>
        <v>0</v>
      </c>
    </row>
    <row r="25" spans="1:52">
      <c r="A25" s="31" t="s">
        <v>36</v>
      </c>
      <c r="B25" s="186" t="s">
        <v>35</v>
      </c>
      <c r="C25" s="187"/>
      <c r="D25" s="187"/>
      <c r="E25" s="188"/>
      <c r="F25" s="76" t="str">
        <f>Sayfa3!A11</f>
        <v xml:space="preserve"> </v>
      </c>
      <c r="G25" s="76" t="str">
        <f>Sayfa3!B11</f>
        <v xml:space="preserve"> </v>
      </c>
      <c r="H25" s="76" t="str">
        <f>Sayfa3!C11</f>
        <v xml:space="preserve"> </v>
      </c>
      <c r="I25" s="76" t="str">
        <f>Sayfa3!D11</f>
        <v xml:space="preserve"> </v>
      </c>
      <c r="J25" s="76" t="str">
        <f>Sayfa3!E11</f>
        <v xml:space="preserve"> </v>
      </c>
      <c r="K25" s="76" t="str">
        <f>Sayfa3!F11</f>
        <v xml:space="preserve"> </v>
      </c>
      <c r="L25" s="76" t="str">
        <f>Sayfa3!G11</f>
        <v xml:space="preserve"> </v>
      </c>
      <c r="M25" s="76" t="str">
        <f>Sayfa3!H11</f>
        <v xml:space="preserve"> </v>
      </c>
      <c r="N25" s="76" t="str">
        <f>Sayfa3!I11</f>
        <v xml:space="preserve"> </v>
      </c>
      <c r="O25" s="76" t="str">
        <f>Sayfa3!J11</f>
        <v xml:space="preserve"> </v>
      </c>
      <c r="P25" s="76" t="str">
        <f>Sayfa3!K11</f>
        <v xml:space="preserve"> </v>
      </c>
      <c r="Q25" s="76" t="str">
        <f>Sayfa3!L11</f>
        <v xml:space="preserve"> </v>
      </c>
      <c r="R25" s="76" t="str">
        <f>Sayfa3!M11</f>
        <v xml:space="preserve"> </v>
      </c>
      <c r="S25" s="76" t="str">
        <f>Sayfa3!N11</f>
        <v xml:space="preserve"> </v>
      </c>
      <c r="T25" s="76" t="str">
        <f>Sayfa3!O11</f>
        <v xml:space="preserve"> </v>
      </c>
      <c r="U25" s="76" t="str">
        <f>Sayfa3!P11</f>
        <v xml:space="preserve"> </v>
      </c>
      <c r="V25" s="76" t="str">
        <f>Sayfa3!Q11</f>
        <v xml:space="preserve"> </v>
      </c>
      <c r="W25" s="76" t="str">
        <f>Sayfa3!R11</f>
        <v xml:space="preserve"> </v>
      </c>
      <c r="X25" s="76" t="str">
        <f>Sayfa3!S11</f>
        <v xml:space="preserve"> </v>
      </c>
      <c r="Y25" s="76" t="str">
        <f>Sayfa3!T11</f>
        <v xml:space="preserve"> </v>
      </c>
      <c r="Z25" s="76" t="str">
        <f>Sayfa3!U11</f>
        <v xml:space="preserve"> </v>
      </c>
      <c r="AA25" s="76" t="str">
        <f>Sayfa3!V11</f>
        <v xml:space="preserve"> </v>
      </c>
      <c r="AB25" s="76" t="str">
        <f>Sayfa3!W11</f>
        <v xml:space="preserve"> </v>
      </c>
      <c r="AC25" s="76" t="str">
        <f>Sayfa3!X11</f>
        <v xml:space="preserve"> </v>
      </c>
      <c r="AD25" s="76" t="str">
        <f>Sayfa3!Y11</f>
        <v xml:space="preserve"> </v>
      </c>
      <c r="AE25" s="76" t="str">
        <f>Sayfa3!Z11</f>
        <v xml:space="preserve"> </v>
      </c>
      <c r="AF25" s="76" t="str">
        <f>Sayfa3!AA11</f>
        <v xml:space="preserve"> </v>
      </c>
      <c r="AG25" s="76" t="str">
        <f>Sayfa3!AB11</f>
        <v xml:space="preserve"> </v>
      </c>
      <c r="AH25" s="76" t="str">
        <f>Sayfa3!AC11</f>
        <v xml:space="preserve"> </v>
      </c>
      <c r="AI25" s="76" t="str">
        <f>Sayfa3!AD11</f>
        <v xml:space="preserve"> </v>
      </c>
      <c r="AJ25" s="76" t="str">
        <f>Sayfa3!AE11</f>
        <v xml:space="preserve"> </v>
      </c>
      <c r="AK25" s="76" t="str">
        <f>Sayfa3!AF11</f>
        <v xml:space="preserve"> </v>
      </c>
      <c r="AL25" s="76" t="str">
        <f>Sayfa3!AG11</f>
        <v xml:space="preserve"> </v>
      </c>
      <c r="AM25" s="76" t="str">
        <f>Sayfa3!AH11</f>
        <v xml:space="preserve"> </v>
      </c>
      <c r="AN25" s="76" t="str">
        <f>Sayfa3!AI11</f>
        <v xml:space="preserve"> </v>
      </c>
      <c r="AO25" s="76" t="str">
        <f>Sayfa3!AJ11</f>
        <v xml:space="preserve"> </v>
      </c>
      <c r="AP25" s="76" t="str">
        <f>Sayfa3!AK11</f>
        <v xml:space="preserve"> </v>
      </c>
      <c r="AQ25" s="76" t="str">
        <f>Sayfa3!AL11</f>
        <v xml:space="preserve"> </v>
      </c>
      <c r="AR25" s="76" t="str">
        <f>Sayfa3!AM11</f>
        <v xml:space="preserve"> </v>
      </c>
      <c r="AS25" s="76" t="str">
        <f>Sayfa3!AN11</f>
        <v xml:space="preserve"> </v>
      </c>
      <c r="AT25" s="76" t="str">
        <f>Sayfa3!AO11</f>
        <v xml:space="preserve"> </v>
      </c>
      <c r="AU25" s="76" t="str">
        <f>Sayfa3!AP11</f>
        <v xml:space="preserve"> </v>
      </c>
      <c r="AV25" s="76" t="str">
        <f>Sayfa3!AQ11</f>
        <v xml:space="preserve"> </v>
      </c>
      <c r="AW25" s="76" t="str">
        <f>Sayfa3!AR11</f>
        <v xml:space="preserve"> </v>
      </c>
      <c r="AX25" s="76" t="str">
        <f>Sayfa3!AS11</f>
        <v xml:space="preserve"> </v>
      </c>
      <c r="AY25" s="76">
        <f>Sayfa3!AT11</f>
        <v>0</v>
      </c>
      <c r="AZ25" s="76">
        <f>Sayfa3!AU11</f>
        <v>0</v>
      </c>
    </row>
    <row r="26" spans="1:52">
      <c r="A26" s="221" t="s">
        <v>40</v>
      </c>
      <c r="B26" s="222"/>
      <c r="C26" s="222"/>
      <c r="D26" s="222"/>
      <c r="E26" s="22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3"/>
    </row>
    <row r="27" spans="1:52">
      <c r="A27" s="31" t="s">
        <v>38</v>
      </c>
      <c r="B27" s="186" t="s">
        <v>44</v>
      </c>
      <c r="C27" s="187"/>
      <c r="D27" s="187"/>
      <c r="E27" s="188"/>
      <c r="F27" s="61" t="str">
        <f>Sayfa3!A13</f>
        <v xml:space="preserve"> </v>
      </c>
      <c r="G27" s="61" t="str">
        <f>Sayfa3!B13</f>
        <v xml:space="preserve"> </v>
      </c>
      <c r="H27" s="61" t="str">
        <f>Sayfa3!C13</f>
        <v xml:space="preserve"> </v>
      </c>
      <c r="I27" s="61" t="str">
        <f>Sayfa3!D13</f>
        <v xml:space="preserve"> </v>
      </c>
      <c r="J27" s="61" t="str">
        <f>Sayfa3!E13</f>
        <v xml:space="preserve"> </v>
      </c>
      <c r="K27" s="61" t="str">
        <f>Sayfa3!F13</f>
        <v xml:space="preserve"> </v>
      </c>
      <c r="L27" s="61" t="str">
        <f>Sayfa3!G13</f>
        <v xml:space="preserve"> </v>
      </c>
      <c r="M27" s="61" t="str">
        <f>Sayfa3!H13</f>
        <v xml:space="preserve"> </v>
      </c>
      <c r="N27" s="61" t="str">
        <f>Sayfa3!I13</f>
        <v xml:space="preserve"> </v>
      </c>
      <c r="O27" s="61" t="str">
        <f>Sayfa3!J13</f>
        <v xml:space="preserve"> </v>
      </c>
      <c r="P27" s="61" t="str">
        <f>Sayfa3!K13</f>
        <v xml:space="preserve"> </v>
      </c>
      <c r="Q27" s="61" t="str">
        <f>Sayfa3!L13</f>
        <v xml:space="preserve"> </v>
      </c>
      <c r="R27" s="61" t="str">
        <f>Sayfa3!M13</f>
        <v xml:space="preserve"> </v>
      </c>
      <c r="S27" s="61" t="str">
        <f>Sayfa3!N13</f>
        <v xml:space="preserve"> </v>
      </c>
      <c r="T27" s="61" t="str">
        <f>Sayfa3!O13</f>
        <v xml:space="preserve"> </v>
      </c>
      <c r="U27" s="61" t="str">
        <f>Sayfa3!P13</f>
        <v xml:space="preserve"> </v>
      </c>
      <c r="V27" s="61" t="str">
        <f>Sayfa3!Q13</f>
        <v xml:space="preserve"> </v>
      </c>
      <c r="W27" s="61" t="str">
        <f>Sayfa3!R13</f>
        <v xml:space="preserve"> </v>
      </c>
      <c r="X27" s="61" t="str">
        <f>Sayfa3!S13</f>
        <v xml:space="preserve"> </v>
      </c>
      <c r="Y27" s="61" t="str">
        <f>Sayfa3!T13</f>
        <v xml:space="preserve"> </v>
      </c>
      <c r="Z27" s="61" t="str">
        <f>Sayfa3!U13</f>
        <v xml:space="preserve"> </v>
      </c>
      <c r="AA27" s="61" t="str">
        <f>Sayfa3!V13</f>
        <v xml:space="preserve"> </v>
      </c>
      <c r="AB27" s="61" t="str">
        <f>Sayfa3!W13</f>
        <v xml:space="preserve"> </v>
      </c>
      <c r="AC27" s="61" t="str">
        <f>Sayfa3!X13</f>
        <v xml:space="preserve"> </v>
      </c>
      <c r="AD27" s="61" t="str">
        <f>Sayfa3!Y13</f>
        <v xml:space="preserve"> </v>
      </c>
      <c r="AE27" s="61" t="str">
        <f>Sayfa3!Z13</f>
        <v xml:space="preserve"> </v>
      </c>
      <c r="AF27" s="61" t="str">
        <f>Sayfa3!AA13</f>
        <v xml:space="preserve"> </v>
      </c>
      <c r="AG27" s="61" t="str">
        <f>Sayfa3!AB13</f>
        <v xml:space="preserve"> </v>
      </c>
      <c r="AH27" s="61" t="str">
        <f>Sayfa3!AC13</f>
        <v xml:space="preserve"> </v>
      </c>
      <c r="AI27" s="61" t="str">
        <f>Sayfa3!AD13</f>
        <v xml:space="preserve"> </v>
      </c>
      <c r="AJ27" s="61" t="str">
        <f>Sayfa3!AE13</f>
        <v xml:space="preserve"> </v>
      </c>
      <c r="AK27" s="61" t="str">
        <f>Sayfa3!AF13</f>
        <v xml:space="preserve"> </v>
      </c>
      <c r="AL27" s="61" t="str">
        <f>Sayfa3!AG13</f>
        <v xml:space="preserve"> </v>
      </c>
      <c r="AM27" s="61" t="str">
        <f>Sayfa3!AH13</f>
        <v xml:space="preserve"> </v>
      </c>
      <c r="AN27" s="61" t="str">
        <f>Sayfa3!AI13</f>
        <v xml:space="preserve"> </v>
      </c>
      <c r="AO27" s="61" t="str">
        <f>Sayfa3!AJ13</f>
        <v xml:space="preserve"> </v>
      </c>
      <c r="AP27" s="61" t="str">
        <f>Sayfa3!AK13</f>
        <v xml:space="preserve"> </v>
      </c>
      <c r="AQ27" s="61" t="str">
        <f>Sayfa3!AL13</f>
        <v xml:space="preserve"> </v>
      </c>
      <c r="AR27" s="61" t="str">
        <f>Sayfa3!AM13</f>
        <v xml:space="preserve"> </v>
      </c>
      <c r="AS27" s="61" t="str">
        <f>Sayfa3!AN13</f>
        <v xml:space="preserve"> </v>
      </c>
      <c r="AT27" s="61" t="str">
        <f>Sayfa3!AO13</f>
        <v xml:space="preserve"> </v>
      </c>
      <c r="AU27" s="61" t="str">
        <f>Sayfa3!AP13</f>
        <v xml:space="preserve"> </v>
      </c>
      <c r="AV27" s="61" t="str">
        <f>Sayfa3!AQ13</f>
        <v xml:space="preserve"> </v>
      </c>
      <c r="AW27" s="61" t="str">
        <f>Sayfa3!AR13</f>
        <v xml:space="preserve"> </v>
      </c>
      <c r="AX27" s="61" t="str">
        <f>Sayfa3!AS13</f>
        <v xml:space="preserve"> </v>
      </c>
      <c r="AY27" s="61">
        <f>Sayfa3!AT13</f>
        <v>0</v>
      </c>
      <c r="AZ27" s="61">
        <f>Sayfa3!AU13</f>
        <v>0</v>
      </c>
    </row>
    <row r="28" spans="1:52">
      <c r="A28" s="34" t="s">
        <v>41</v>
      </c>
      <c r="B28" s="186" t="s">
        <v>46</v>
      </c>
      <c r="C28" s="187"/>
      <c r="D28" s="187"/>
      <c r="E28" s="188"/>
      <c r="F28" s="76" t="str">
        <f>Sayfa3!A14</f>
        <v xml:space="preserve"> </v>
      </c>
      <c r="G28" s="76" t="str">
        <f>Sayfa3!B14</f>
        <v xml:space="preserve"> </v>
      </c>
      <c r="H28" s="76" t="str">
        <f>Sayfa3!C14</f>
        <v xml:space="preserve"> </v>
      </c>
      <c r="I28" s="76" t="str">
        <f>Sayfa3!D14</f>
        <v xml:space="preserve"> </v>
      </c>
      <c r="J28" s="76" t="str">
        <f>Sayfa3!E14</f>
        <v xml:space="preserve"> </v>
      </c>
      <c r="K28" s="76" t="str">
        <f>Sayfa3!F14</f>
        <v xml:space="preserve"> </v>
      </c>
      <c r="L28" s="76" t="str">
        <f>Sayfa3!G14</f>
        <v xml:space="preserve"> </v>
      </c>
      <c r="M28" s="76" t="str">
        <f>Sayfa3!H14</f>
        <v xml:space="preserve"> </v>
      </c>
      <c r="N28" s="76" t="str">
        <f>Sayfa3!I14</f>
        <v xml:space="preserve"> </v>
      </c>
      <c r="O28" s="76" t="str">
        <f>Sayfa3!J14</f>
        <v xml:space="preserve"> </v>
      </c>
      <c r="P28" s="76" t="str">
        <f>Sayfa3!K14</f>
        <v xml:space="preserve"> </v>
      </c>
      <c r="Q28" s="76" t="str">
        <f>Sayfa3!L14</f>
        <v xml:space="preserve"> </v>
      </c>
      <c r="R28" s="76" t="str">
        <f>Sayfa3!M14</f>
        <v xml:space="preserve"> </v>
      </c>
      <c r="S28" s="76" t="str">
        <f>Sayfa3!N14</f>
        <v xml:space="preserve"> </v>
      </c>
      <c r="T28" s="76" t="str">
        <f>Sayfa3!O14</f>
        <v xml:space="preserve"> </v>
      </c>
      <c r="U28" s="76" t="str">
        <f>Sayfa3!P14</f>
        <v xml:space="preserve"> </v>
      </c>
      <c r="V28" s="76" t="str">
        <f>Sayfa3!Q14</f>
        <v xml:space="preserve"> </v>
      </c>
      <c r="W28" s="76" t="str">
        <f>Sayfa3!R14</f>
        <v xml:space="preserve"> </v>
      </c>
      <c r="X28" s="76" t="str">
        <f>Sayfa3!S14</f>
        <v xml:space="preserve"> </v>
      </c>
      <c r="Y28" s="76" t="str">
        <f>Sayfa3!T14</f>
        <v xml:space="preserve"> </v>
      </c>
      <c r="Z28" s="76" t="str">
        <f>Sayfa3!U14</f>
        <v xml:space="preserve"> </v>
      </c>
      <c r="AA28" s="76" t="str">
        <f>Sayfa3!V14</f>
        <v xml:space="preserve"> </v>
      </c>
      <c r="AB28" s="76" t="str">
        <f>Sayfa3!W14</f>
        <v xml:space="preserve"> </v>
      </c>
      <c r="AC28" s="76" t="str">
        <f>Sayfa3!X14</f>
        <v xml:space="preserve"> </v>
      </c>
      <c r="AD28" s="76" t="str">
        <f>Sayfa3!Y14</f>
        <v xml:space="preserve"> </v>
      </c>
      <c r="AE28" s="76" t="str">
        <f>Sayfa3!Z14</f>
        <v xml:space="preserve"> </v>
      </c>
      <c r="AF28" s="76" t="str">
        <f>Sayfa3!AA14</f>
        <v xml:space="preserve"> </v>
      </c>
      <c r="AG28" s="76" t="str">
        <f>Sayfa3!AB14</f>
        <v xml:space="preserve"> </v>
      </c>
      <c r="AH28" s="76" t="str">
        <f>Sayfa3!AC14</f>
        <v xml:space="preserve"> </v>
      </c>
      <c r="AI28" s="76" t="str">
        <f>Sayfa3!AD14</f>
        <v xml:space="preserve"> </v>
      </c>
      <c r="AJ28" s="76" t="str">
        <f>Sayfa3!AE14</f>
        <v xml:space="preserve"> </v>
      </c>
      <c r="AK28" s="76" t="str">
        <f>Sayfa3!AF14</f>
        <v xml:space="preserve"> </v>
      </c>
      <c r="AL28" s="76" t="str">
        <f>Sayfa3!AG14</f>
        <v xml:space="preserve"> </v>
      </c>
      <c r="AM28" s="76" t="str">
        <f>Sayfa3!AH14</f>
        <v xml:space="preserve"> </v>
      </c>
      <c r="AN28" s="76" t="str">
        <f>Sayfa3!AI14</f>
        <v xml:space="preserve"> </v>
      </c>
      <c r="AO28" s="76" t="str">
        <f>Sayfa3!AJ14</f>
        <v xml:space="preserve"> </v>
      </c>
      <c r="AP28" s="76" t="str">
        <f>Sayfa3!AK14</f>
        <v xml:space="preserve"> </v>
      </c>
      <c r="AQ28" s="76" t="str">
        <f>Sayfa3!AL14</f>
        <v xml:space="preserve"> </v>
      </c>
      <c r="AR28" s="76" t="str">
        <f>Sayfa3!AM14</f>
        <v xml:space="preserve"> </v>
      </c>
      <c r="AS28" s="76" t="str">
        <f>Sayfa3!AN14</f>
        <v xml:space="preserve"> </v>
      </c>
      <c r="AT28" s="76" t="str">
        <f>Sayfa3!AO14</f>
        <v xml:space="preserve"> </v>
      </c>
      <c r="AU28" s="76" t="str">
        <f>Sayfa3!AP14</f>
        <v xml:space="preserve"> </v>
      </c>
      <c r="AV28" s="76" t="str">
        <f>Sayfa3!AQ14</f>
        <v xml:space="preserve"> </v>
      </c>
      <c r="AW28" s="76" t="str">
        <f>Sayfa3!AR14</f>
        <v xml:space="preserve"> </v>
      </c>
      <c r="AX28" s="76" t="str">
        <f>Sayfa3!AS14</f>
        <v xml:space="preserve"> </v>
      </c>
      <c r="AY28" s="76">
        <f>Sayfa3!AT14</f>
        <v>0</v>
      </c>
      <c r="AZ28" s="76">
        <f>Sayfa3!AU14</f>
        <v>0</v>
      </c>
    </row>
    <row r="29" spans="1:52">
      <c r="A29" s="34" t="s">
        <v>43</v>
      </c>
      <c r="B29" s="186" t="s">
        <v>50</v>
      </c>
      <c r="C29" s="187"/>
      <c r="D29" s="187"/>
      <c r="E29" s="188"/>
      <c r="F29" s="76" t="str">
        <f>Sayfa3!A15</f>
        <v xml:space="preserve"> </v>
      </c>
      <c r="G29" s="76" t="str">
        <f>Sayfa3!B15</f>
        <v xml:space="preserve"> </v>
      </c>
      <c r="H29" s="76" t="str">
        <f>Sayfa3!C15</f>
        <v xml:space="preserve"> </v>
      </c>
      <c r="I29" s="76" t="str">
        <f>Sayfa3!D15</f>
        <v xml:space="preserve"> </v>
      </c>
      <c r="J29" s="76" t="str">
        <f>Sayfa3!E15</f>
        <v xml:space="preserve"> </v>
      </c>
      <c r="K29" s="76" t="str">
        <f>Sayfa3!F15</f>
        <v xml:space="preserve"> </v>
      </c>
      <c r="L29" s="76" t="str">
        <f>Sayfa3!G15</f>
        <v xml:space="preserve"> </v>
      </c>
      <c r="M29" s="76" t="str">
        <f>Sayfa3!H15</f>
        <v xml:space="preserve"> </v>
      </c>
      <c r="N29" s="76" t="str">
        <f>Sayfa3!I15</f>
        <v xml:space="preserve"> </v>
      </c>
      <c r="O29" s="76" t="str">
        <f>Sayfa3!J15</f>
        <v xml:space="preserve"> </v>
      </c>
      <c r="P29" s="76" t="str">
        <f>Sayfa3!K15</f>
        <v xml:space="preserve"> </v>
      </c>
      <c r="Q29" s="76" t="str">
        <f>Sayfa3!L15</f>
        <v xml:space="preserve"> </v>
      </c>
      <c r="R29" s="76" t="str">
        <f>Sayfa3!M15</f>
        <v xml:space="preserve"> </v>
      </c>
      <c r="S29" s="76" t="str">
        <f>Sayfa3!N15</f>
        <v xml:space="preserve"> </v>
      </c>
      <c r="T29" s="76" t="str">
        <f>Sayfa3!O15</f>
        <v xml:space="preserve"> </v>
      </c>
      <c r="U29" s="76" t="str">
        <f>Sayfa3!P15</f>
        <v xml:space="preserve"> </v>
      </c>
      <c r="V29" s="76" t="str">
        <f>Sayfa3!Q15</f>
        <v xml:space="preserve"> </v>
      </c>
      <c r="W29" s="76" t="str">
        <f>Sayfa3!R15</f>
        <v xml:space="preserve"> </v>
      </c>
      <c r="X29" s="76" t="str">
        <f>Sayfa3!S15</f>
        <v xml:space="preserve"> </v>
      </c>
      <c r="Y29" s="76" t="str">
        <f>Sayfa3!T15</f>
        <v xml:space="preserve"> </v>
      </c>
      <c r="Z29" s="76" t="str">
        <f>Sayfa3!U15</f>
        <v xml:space="preserve"> </v>
      </c>
      <c r="AA29" s="76" t="str">
        <f>Sayfa3!V15</f>
        <v xml:space="preserve"> </v>
      </c>
      <c r="AB29" s="76" t="str">
        <f>Sayfa3!W15</f>
        <v xml:space="preserve"> </v>
      </c>
      <c r="AC29" s="76" t="str">
        <f>Sayfa3!X15</f>
        <v xml:space="preserve"> </v>
      </c>
      <c r="AD29" s="76" t="str">
        <f>Sayfa3!Y15</f>
        <v xml:space="preserve"> </v>
      </c>
      <c r="AE29" s="76" t="str">
        <f>Sayfa3!Z15</f>
        <v xml:space="preserve"> </v>
      </c>
      <c r="AF29" s="76" t="str">
        <f>Sayfa3!AA15</f>
        <v xml:space="preserve"> </v>
      </c>
      <c r="AG29" s="76" t="str">
        <f>Sayfa3!AB15</f>
        <v xml:space="preserve"> </v>
      </c>
      <c r="AH29" s="76" t="str">
        <f>Sayfa3!AC15</f>
        <v xml:space="preserve"> </v>
      </c>
      <c r="AI29" s="76" t="str">
        <f>Sayfa3!AD15</f>
        <v xml:space="preserve"> </v>
      </c>
      <c r="AJ29" s="76" t="str">
        <f>Sayfa3!AE15</f>
        <v xml:space="preserve"> </v>
      </c>
      <c r="AK29" s="76" t="str">
        <f>Sayfa3!AF15</f>
        <v xml:space="preserve"> </v>
      </c>
      <c r="AL29" s="76" t="str">
        <f>Sayfa3!AG15</f>
        <v xml:space="preserve"> </v>
      </c>
      <c r="AM29" s="76" t="str">
        <f>Sayfa3!AH15</f>
        <v xml:space="preserve"> </v>
      </c>
      <c r="AN29" s="76" t="str">
        <f>Sayfa3!AI15</f>
        <v xml:space="preserve"> </v>
      </c>
      <c r="AO29" s="76" t="str">
        <f>Sayfa3!AJ15</f>
        <v xml:space="preserve"> </v>
      </c>
      <c r="AP29" s="76" t="str">
        <f>Sayfa3!AK15</f>
        <v xml:space="preserve"> </v>
      </c>
      <c r="AQ29" s="76" t="str">
        <f>Sayfa3!AL15</f>
        <v xml:space="preserve"> </v>
      </c>
      <c r="AR29" s="76" t="str">
        <f>Sayfa3!AM15</f>
        <v xml:space="preserve"> </v>
      </c>
      <c r="AS29" s="76" t="str">
        <f>Sayfa3!AN15</f>
        <v xml:space="preserve"> </v>
      </c>
      <c r="AT29" s="76" t="str">
        <f>Sayfa3!AO15</f>
        <v xml:space="preserve"> </v>
      </c>
      <c r="AU29" s="76" t="str">
        <f>Sayfa3!AP15</f>
        <v xml:space="preserve"> </v>
      </c>
      <c r="AV29" s="76" t="str">
        <f>Sayfa3!AQ15</f>
        <v xml:space="preserve"> </v>
      </c>
      <c r="AW29" s="76" t="str">
        <f>Sayfa3!AR15</f>
        <v xml:space="preserve"> </v>
      </c>
      <c r="AX29" s="76" t="str">
        <f>Sayfa3!AS15</f>
        <v xml:space="preserve"> </v>
      </c>
      <c r="AY29" s="76">
        <f>Sayfa3!AT15</f>
        <v>0</v>
      </c>
      <c r="AZ29" s="76">
        <f>Sayfa3!AU15</f>
        <v>0</v>
      </c>
    </row>
    <row r="30" spans="1:52">
      <c r="A30" s="34" t="s">
        <v>45</v>
      </c>
      <c r="B30" s="186" t="s">
        <v>52</v>
      </c>
      <c r="C30" s="187"/>
      <c r="D30" s="187"/>
      <c r="E30" s="188"/>
      <c r="F30" s="76" t="str">
        <f>Sayfa3!A16</f>
        <v xml:space="preserve"> </v>
      </c>
      <c r="G30" s="76" t="str">
        <f>Sayfa3!B16</f>
        <v xml:space="preserve"> </v>
      </c>
      <c r="H30" s="76" t="str">
        <f>Sayfa3!C16</f>
        <v xml:space="preserve"> </v>
      </c>
      <c r="I30" s="76" t="str">
        <f>Sayfa3!D16</f>
        <v xml:space="preserve"> </v>
      </c>
      <c r="J30" s="76" t="str">
        <f>Sayfa3!E16</f>
        <v xml:space="preserve"> </v>
      </c>
      <c r="K30" s="76" t="str">
        <f>Sayfa3!F16</f>
        <v xml:space="preserve"> </v>
      </c>
      <c r="L30" s="76" t="str">
        <f>Sayfa3!G16</f>
        <v xml:space="preserve"> </v>
      </c>
      <c r="M30" s="76" t="str">
        <f>Sayfa3!H16</f>
        <v xml:space="preserve"> </v>
      </c>
      <c r="N30" s="76" t="str">
        <f>Sayfa3!I16</f>
        <v xml:space="preserve"> </v>
      </c>
      <c r="O30" s="76" t="str">
        <f>Sayfa3!J16</f>
        <v xml:space="preserve"> </v>
      </c>
      <c r="P30" s="76" t="str">
        <f>Sayfa3!K16</f>
        <v xml:space="preserve"> </v>
      </c>
      <c r="Q30" s="76" t="str">
        <f>Sayfa3!L16</f>
        <v xml:space="preserve"> </v>
      </c>
      <c r="R30" s="76" t="str">
        <f>Sayfa3!M16</f>
        <v xml:space="preserve"> </v>
      </c>
      <c r="S30" s="76" t="str">
        <f>Sayfa3!N16</f>
        <v xml:space="preserve"> </v>
      </c>
      <c r="T30" s="76" t="str">
        <f>Sayfa3!O16</f>
        <v xml:space="preserve"> </v>
      </c>
      <c r="U30" s="76" t="str">
        <f>Sayfa3!P16</f>
        <v xml:space="preserve"> </v>
      </c>
      <c r="V30" s="76" t="str">
        <f>Sayfa3!Q16</f>
        <v xml:space="preserve"> </v>
      </c>
      <c r="W30" s="76" t="str">
        <f>Sayfa3!R16</f>
        <v xml:space="preserve"> </v>
      </c>
      <c r="X30" s="76" t="str">
        <f>Sayfa3!S16</f>
        <v xml:space="preserve"> </v>
      </c>
      <c r="Y30" s="76" t="str">
        <f>Sayfa3!T16</f>
        <v xml:space="preserve"> </v>
      </c>
      <c r="Z30" s="76" t="str">
        <f>Sayfa3!U16</f>
        <v xml:space="preserve"> </v>
      </c>
      <c r="AA30" s="76" t="str">
        <f>Sayfa3!V16</f>
        <v xml:space="preserve"> </v>
      </c>
      <c r="AB30" s="76" t="str">
        <f>Sayfa3!W16</f>
        <v xml:space="preserve"> </v>
      </c>
      <c r="AC30" s="76" t="str">
        <f>Sayfa3!X16</f>
        <v xml:space="preserve"> </v>
      </c>
      <c r="AD30" s="76" t="str">
        <f>Sayfa3!Y16</f>
        <v xml:space="preserve"> </v>
      </c>
      <c r="AE30" s="76" t="str">
        <f>Sayfa3!Z16</f>
        <v xml:space="preserve"> </v>
      </c>
      <c r="AF30" s="76" t="str">
        <f>Sayfa3!AA16</f>
        <v xml:space="preserve"> </v>
      </c>
      <c r="AG30" s="76" t="str">
        <f>Sayfa3!AB16</f>
        <v xml:space="preserve"> </v>
      </c>
      <c r="AH30" s="76" t="str">
        <f>Sayfa3!AC16</f>
        <v xml:space="preserve"> </v>
      </c>
      <c r="AI30" s="76" t="str">
        <f>Sayfa3!AD16</f>
        <v xml:space="preserve"> </v>
      </c>
      <c r="AJ30" s="76" t="str">
        <f>Sayfa3!AE16</f>
        <v xml:space="preserve"> </v>
      </c>
      <c r="AK30" s="76" t="str">
        <f>Sayfa3!AF16</f>
        <v xml:space="preserve"> </v>
      </c>
      <c r="AL30" s="76" t="str">
        <f>Sayfa3!AG16</f>
        <v xml:space="preserve"> </v>
      </c>
      <c r="AM30" s="76" t="str">
        <f>Sayfa3!AH16</f>
        <v xml:space="preserve"> </v>
      </c>
      <c r="AN30" s="76" t="str">
        <f>Sayfa3!AI16</f>
        <v xml:space="preserve"> </v>
      </c>
      <c r="AO30" s="76" t="str">
        <f>Sayfa3!AJ16</f>
        <v xml:space="preserve"> </v>
      </c>
      <c r="AP30" s="76" t="str">
        <f>Sayfa3!AK16</f>
        <v xml:space="preserve"> </v>
      </c>
      <c r="AQ30" s="76" t="str">
        <f>Sayfa3!AL16</f>
        <v xml:space="preserve"> </v>
      </c>
      <c r="AR30" s="76" t="str">
        <f>Sayfa3!AM16</f>
        <v xml:space="preserve"> </v>
      </c>
      <c r="AS30" s="76" t="str">
        <f>Sayfa3!AN16</f>
        <v xml:space="preserve"> </v>
      </c>
      <c r="AT30" s="76" t="str">
        <f>Sayfa3!AO16</f>
        <v xml:space="preserve"> </v>
      </c>
      <c r="AU30" s="76" t="str">
        <f>Sayfa3!AP16</f>
        <v xml:space="preserve"> </v>
      </c>
      <c r="AV30" s="76" t="str">
        <f>Sayfa3!AQ16</f>
        <v xml:space="preserve"> </v>
      </c>
      <c r="AW30" s="76" t="str">
        <f>Sayfa3!AR16</f>
        <v xml:space="preserve"> </v>
      </c>
      <c r="AX30" s="76" t="str">
        <f>Sayfa3!AS16</f>
        <v xml:space="preserve"> </v>
      </c>
      <c r="AY30" s="76">
        <f>Sayfa3!AT16</f>
        <v>0</v>
      </c>
      <c r="AZ30" s="76">
        <f>Sayfa3!AU16</f>
        <v>0</v>
      </c>
    </row>
    <row r="31" spans="1:52">
      <c r="A31" s="34" t="s">
        <v>47</v>
      </c>
      <c r="B31" s="186" t="s">
        <v>75</v>
      </c>
      <c r="C31" s="187"/>
      <c r="D31" s="187"/>
      <c r="E31" s="188"/>
      <c r="F31" s="76" t="str">
        <f>Sayfa3!A17</f>
        <v xml:space="preserve"> </v>
      </c>
      <c r="G31" s="76" t="str">
        <f>Sayfa3!B17</f>
        <v xml:space="preserve"> </v>
      </c>
      <c r="H31" s="76" t="str">
        <f>Sayfa3!C17</f>
        <v xml:space="preserve"> </v>
      </c>
      <c r="I31" s="76" t="str">
        <f>Sayfa3!D17</f>
        <v xml:space="preserve"> </v>
      </c>
      <c r="J31" s="76" t="str">
        <f>Sayfa3!E17</f>
        <v xml:space="preserve"> </v>
      </c>
      <c r="K31" s="76" t="str">
        <f>Sayfa3!F17</f>
        <v xml:space="preserve"> </v>
      </c>
      <c r="L31" s="76" t="str">
        <f>Sayfa3!G17</f>
        <v xml:space="preserve"> </v>
      </c>
      <c r="M31" s="76" t="str">
        <f>Sayfa3!H17</f>
        <v xml:space="preserve"> </v>
      </c>
      <c r="N31" s="76" t="str">
        <f>Sayfa3!I17</f>
        <v xml:space="preserve"> </v>
      </c>
      <c r="O31" s="76" t="str">
        <f>Sayfa3!J17</f>
        <v xml:space="preserve"> </v>
      </c>
      <c r="P31" s="76" t="str">
        <f>Sayfa3!K17</f>
        <v xml:space="preserve"> </v>
      </c>
      <c r="Q31" s="76" t="str">
        <f>Sayfa3!L17</f>
        <v xml:space="preserve"> </v>
      </c>
      <c r="R31" s="76" t="str">
        <f>Sayfa3!M17</f>
        <v xml:space="preserve"> </v>
      </c>
      <c r="S31" s="76" t="str">
        <f>Sayfa3!N17</f>
        <v xml:space="preserve"> </v>
      </c>
      <c r="T31" s="76" t="str">
        <f>Sayfa3!O17</f>
        <v xml:space="preserve"> </v>
      </c>
      <c r="U31" s="76" t="str">
        <f>Sayfa3!P17</f>
        <v xml:space="preserve"> </v>
      </c>
      <c r="V31" s="76" t="str">
        <f>Sayfa3!Q17</f>
        <v xml:space="preserve"> </v>
      </c>
      <c r="W31" s="76" t="str">
        <f>Sayfa3!R17</f>
        <v xml:space="preserve"> </v>
      </c>
      <c r="X31" s="76" t="str">
        <f>Sayfa3!S17</f>
        <v xml:space="preserve"> </v>
      </c>
      <c r="Y31" s="76" t="str">
        <f>Sayfa3!T17</f>
        <v xml:space="preserve"> </v>
      </c>
      <c r="Z31" s="76" t="str">
        <f>Sayfa3!U17</f>
        <v xml:space="preserve"> </v>
      </c>
      <c r="AA31" s="76" t="str">
        <f>Sayfa3!V17</f>
        <v xml:space="preserve"> </v>
      </c>
      <c r="AB31" s="76" t="str">
        <f>Sayfa3!W17</f>
        <v xml:space="preserve"> </v>
      </c>
      <c r="AC31" s="76" t="str">
        <f>Sayfa3!X17</f>
        <v xml:space="preserve"> </v>
      </c>
      <c r="AD31" s="76" t="str">
        <f>Sayfa3!Y17</f>
        <v xml:space="preserve"> </v>
      </c>
      <c r="AE31" s="76" t="str">
        <f>Sayfa3!Z17</f>
        <v xml:space="preserve"> </v>
      </c>
      <c r="AF31" s="76" t="str">
        <f>Sayfa3!AA17</f>
        <v xml:space="preserve"> </v>
      </c>
      <c r="AG31" s="76" t="str">
        <f>Sayfa3!AB17</f>
        <v xml:space="preserve"> </v>
      </c>
      <c r="AH31" s="76" t="str">
        <f>Sayfa3!AC17</f>
        <v xml:space="preserve"> </v>
      </c>
      <c r="AI31" s="76" t="str">
        <f>Sayfa3!AD17</f>
        <v xml:space="preserve"> </v>
      </c>
      <c r="AJ31" s="76" t="str">
        <f>Sayfa3!AE17</f>
        <v xml:space="preserve"> </v>
      </c>
      <c r="AK31" s="76" t="str">
        <f>Sayfa3!AF17</f>
        <v xml:space="preserve"> </v>
      </c>
      <c r="AL31" s="76" t="str">
        <f>Sayfa3!AG17</f>
        <v xml:space="preserve"> </v>
      </c>
      <c r="AM31" s="76" t="str">
        <f>Sayfa3!AH17</f>
        <v xml:space="preserve"> </v>
      </c>
      <c r="AN31" s="76" t="str">
        <f>Sayfa3!AI17</f>
        <v xml:space="preserve"> </v>
      </c>
      <c r="AO31" s="76" t="str">
        <f>Sayfa3!AJ17</f>
        <v xml:space="preserve"> </v>
      </c>
      <c r="AP31" s="76" t="str">
        <f>Sayfa3!AK17</f>
        <v xml:space="preserve"> </v>
      </c>
      <c r="AQ31" s="76" t="str">
        <f>Sayfa3!AL17</f>
        <v xml:space="preserve"> </v>
      </c>
      <c r="AR31" s="76" t="str">
        <f>Sayfa3!AM17</f>
        <v xml:space="preserve"> </v>
      </c>
      <c r="AS31" s="76" t="str">
        <f>Sayfa3!AN17</f>
        <v xml:space="preserve"> </v>
      </c>
      <c r="AT31" s="76" t="str">
        <f>Sayfa3!AO17</f>
        <v xml:space="preserve"> </v>
      </c>
      <c r="AU31" s="76" t="str">
        <f>Sayfa3!AP17</f>
        <v xml:space="preserve"> </v>
      </c>
      <c r="AV31" s="76" t="str">
        <f>Sayfa3!AQ17</f>
        <v xml:space="preserve"> </v>
      </c>
      <c r="AW31" s="76" t="str">
        <f>Sayfa3!AR17</f>
        <v xml:space="preserve"> </v>
      </c>
      <c r="AX31" s="76" t="str">
        <f>Sayfa3!AS17</f>
        <v xml:space="preserve"> </v>
      </c>
      <c r="AY31" s="76">
        <f>Sayfa3!AT17</f>
        <v>0</v>
      </c>
      <c r="AZ31" s="76">
        <f>Sayfa3!AU17</f>
        <v>0</v>
      </c>
    </row>
    <row r="32" spans="1:52">
      <c r="A32" s="34" t="s">
        <v>49</v>
      </c>
      <c r="B32" s="186" t="s">
        <v>56</v>
      </c>
      <c r="C32" s="187"/>
      <c r="D32" s="187"/>
      <c r="E32" s="188"/>
      <c r="F32" s="76" t="str">
        <f>Sayfa3!A18</f>
        <v xml:space="preserve"> </v>
      </c>
      <c r="G32" s="76" t="str">
        <f>Sayfa3!B18</f>
        <v xml:space="preserve"> </v>
      </c>
      <c r="H32" s="76" t="str">
        <f>Sayfa3!C18</f>
        <v xml:space="preserve"> </v>
      </c>
      <c r="I32" s="76" t="str">
        <f>Sayfa3!D18</f>
        <v xml:space="preserve"> </v>
      </c>
      <c r="J32" s="76" t="str">
        <f>Sayfa3!E18</f>
        <v xml:space="preserve"> </v>
      </c>
      <c r="K32" s="76" t="str">
        <f>Sayfa3!F18</f>
        <v xml:space="preserve"> </v>
      </c>
      <c r="L32" s="76" t="str">
        <f>Sayfa3!G18</f>
        <v xml:space="preserve"> </v>
      </c>
      <c r="M32" s="76" t="str">
        <f>Sayfa3!H18</f>
        <v xml:space="preserve"> </v>
      </c>
      <c r="N32" s="76" t="str">
        <f>Sayfa3!I18</f>
        <v xml:space="preserve"> </v>
      </c>
      <c r="O32" s="76" t="str">
        <f>Sayfa3!J18</f>
        <v xml:space="preserve"> </v>
      </c>
      <c r="P32" s="76" t="str">
        <f>Sayfa3!K18</f>
        <v xml:space="preserve"> </v>
      </c>
      <c r="Q32" s="76" t="str">
        <f>Sayfa3!L18</f>
        <v xml:space="preserve"> </v>
      </c>
      <c r="R32" s="76" t="str">
        <f>Sayfa3!M18</f>
        <v xml:space="preserve"> </v>
      </c>
      <c r="S32" s="76" t="str">
        <f>Sayfa3!N18</f>
        <v xml:space="preserve"> </v>
      </c>
      <c r="T32" s="76" t="str">
        <f>Sayfa3!O18</f>
        <v xml:space="preserve"> </v>
      </c>
      <c r="U32" s="76" t="str">
        <f>Sayfa3!P18</f>
        <v xml:space="preserve"> </v>
      </c>
      <c r="V32" s="76" t="str">
        <f>Sayfa3!Q18</f>
        <v xml:space="preserve"> </v>
      </c>
      <c r="W32" s="76" t="str">
        <f>Sayfa3!R18</f>
        <v xml:space="preserve"> </v>
      </c>
      <c r="X32" s="76" t="str">
        <f>Sayfa3!S18</f>
        <v xml:space="preserve"> </v>
      </c>
      <c r="Y32" s="76" t="str">
        <f>Sayfa3!T18</f>
        <v xml:space="preserve"> </v>
      </c>
      <c r="Z32" s="76" t="str">
        <f>Sayfa3!U18</f>
        <v xml:space="preserve"> </v>
      </c>
      <c r="AA32" s="76" t="str">
        <f>Sayfa3!V18</f>
        <v xml:space="preserve"> </v>
      </c>
      <c r="AB32" s="76" t="str">
        <f>Sayfa3!W18</f>
        <v xml:space="preserve"> </v>
      </c>
      <c r="AC32" s="76" t="str">
        <f>Sayfa3!X18</f>
        <v xml:space="preserve"> </v>
      </c>
      <c r="AD32" s="76" t="str">
        <f>Sayfa3!Y18</f>
        <v xml:space="preserve"> </v>
      </c>
      <c r="AE32" s="76" t="str">
        <f>Sayfa3!Z18</f>
        <v xml:space="preserve"> </v>
      </c>
      <c r="AF32" s="76" t="str">
        <f>Sayfa3!AA18</f>
        <v xml:space="preserve"> </v>
      </c>
      <c r="AG32" s="76" t="str">
        <f>Sayfa3!AB18</f>
        <v xml:space="preserve"> </v>
      </c>
      <c r="AH32" s="76" t="str">
        <f>Sayfa3!AC18</f>
        <v xml:space="preserve"> </v>
      </c>
      <c r="AI32" s="76" t="str">
        <f>Sayfa3!AD18</f>
        <v xml:space="preserve"> </v>
      </c>
      <c r="AJ32" s="76" t="str">
        <f>Sayfa3!AE18</f>
        <v xml:space="preserve"> </v>
      </c>
      <c r="AK32" s="76" t="str">
        <f>Sayfa3!AF18</f>
        <v xml:space="preserve"> </v>
      </c>
      <c r="AL32" s="76" t="str">
        <f>Sayfa3!AG18</f>
        <v xml:space="preserve"> </v>
      </c>
      <c r="AM32" s="76" t="str">
        <f>Sayfa3!AH18</f>
        <v xml:space="preserve"> </v>
      </c>
      <c r="AN32" s="76" t="str">
        <f>Sayfa3!AI18</f>
        <v xml:space="preserve"> </v>
      </c>
      <c r="AO32" s="76" t="str">
        <f>Sayfa3!AJ18</f>
        <v xml:space="preserve"> </v>
      </c>
      <c r="AP32" s="76" t="str">
        <f>Sayfa3!AK18</f>
        <v xml:space="preserve"> </v>
      </c>
      <c r="AQ32" s="76" t="str">
        <f>Sayfa3!AL18</f>
        <v xml:space="preserve"> </v>
      </c>
      <c r="AR32" s="76" t="str">
        <f>Sayfa3!AM18</f>
        <v xml:space="preserve"> </v>
      </c>
      <c r="AS32" s="76" t="str">
        <f>Sayfa3!AN18</f>
        <v xml:space="preserve"> </v>
      </c>
      <c r="AT32" s="76" t="str">
        <f>Sayfa3!AO18</f>
        <v xml:space="preserve"> </v>
      </c>
      <c r="AU32" s="76" t="str">
        <f>Sayfa3!AP18</f>
        <v xml:space="preserve"> </v>
      </c>
      <c r="AV32" s="76" t="str">
        <f>Sayfa3!AQ18</f>
        <v xml:space="preserve"> </v>
      </c>
      <c r="AW32" s="76" t="str">
        <f>Sayfa3!AR18</f>
        <v xml:space="preserve"> </v>
      </c>
      <c r="AX32" s="76" t="str">
        <f>Sayfa3!AS18</f>
        <v xml:space="preserve"> </v>
      </c>
      <c r="AY32" s="76">
        <f>Sayfa3!AT18</f>
        <v>0</v>
      </c>
      <c r="AZ32" s="76">
        <f>Sayfa3!AU18</f>
        <v>0</v>
      </c>
    </row>
    <row r="33" spans="1:54" ht="11.1" customHeight="1">
      <c r="A33" s="221" t="s">
        <v>76</v>
      </c>
      <c r="B33" s="222"/>
      <c r="C33" s="222"/>
      <c r="D33" s="222"/>
      <c r="E33" s="222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228"/>
      <c r="AY33" s="228"/>
      <c r="AZ33" s="229"/>
    </row>
    <row r="34" spans="1:54">
      <c r="A34" s="34" t="s">
        <v>51</v>
      </c>
      <c r="B34" s="186" t="s">
        <v>77</v>
      </c>
      <c r="C34" s="187"/>
      <c r="D34" s="187"/>
      <c r="E34" s="188"/>
      <c r="F34" s="76" t="str">
        <f>Sayfa3!A20</f>
        <v xml:space="preserve"> </v>
      </c>
      <c r="G34" s="76" t="str">
        <f>Sayfa3!B20</f>
        <v xml:space="preserve"> </v>
      </c>
      <c r="H34" s="76" t="str">
        <f>Sayfa3!C20</f>
        <v xml:space="preserve"> </v>
      </c>
      <c r="I34" s="76" t="str">
        <f>Sayfa3!D20</f>
        <v xml:space="preserve"> </v>
      </c>
      <c r="J34" s="76" t="str">
        <f>Sayfa3!E20</f>
        <v xml:space="preserve"> </v>
      </c>
      <c r="K34" s="76" t="str">
        <f>Sayfa3!F20</f>
        <v xml:space="preserve"> </v>
      </c>
      <c r="L34" s="76" t="str">
        <f>Sayfa3!G20</f>
        <v xml:space="preserve"> </v>
      </c>
      <c r="M34" s="76" t="str">
        <f>Sayfa3!H20</f>
        <v xml:space="preserve"> </v>
      </c>
      <c r="N34" s="76" t="str">
        <f>Sayfa3!I20</f>
        <v xml:space="preserve"> </v>
      </c>
      <c r="O34" s="76" t="str">
        <f>Sayfa3!J20</f>
        <v xml:space="preserve"> </v>
      </c>
      <c r="P34" s="76" t="str">
        <f>Sayfa3!K20</f>
        <v xml:space="preserve"> </v>
      </c>
      <c r="Q34" s="76" t="str">
        <f>Sayfa3!L20</f>
        <v xml:space="preserve"> </v>
      </c>
      <c r="R34" s="76" t="str">
        <f>Sayfa3!M20</f>
        <v xml:space="preserve"> </v>
      </c>
      <c r="S34" s="76" t="str">
        <f>Sayfa3!N20</f>
        <v xml:space="preserve"> </v>
      </c>
      <c r="T34" s="76" t="str">
        <f>Sayfa3!O20</f>
        <v xml:space="preserve"> </v>
      </c>
      <c r="U34" s="76" t="str">
        <f>Sayfa3!P20</f>
        <v xml:space="preserve"> </v>
      </c>
      <c r="V34" s="76" t="str">
        <f>Sayfa3!Q20</f>
        <v xml:space="preserve"> </v>
      </c>
      <c r="W34" s="76" t="str">
        <f>Sayfa3!R20</f>
        <v xml:space="preserve"> </v>
      </c>
      <c r="X34" s="76" t="str">
        <f>Sayfa3!S20</f>
        <v xml:space="preserve"> </v>
      </c>
      <c r="Y34" s="76" t="str">
        <f>Sayfa3!T20</f>
        <v xml:space="preserve"> </v>
      </c>
      <c r="Z34" s="76" t="str">
        <f>Sayfa3!U20</f>
        <v xml:space="preserve"> </v>
      </c>
      <c r="AA34" s="76" t="str">
        <f>Sayfa3!V20</f>
        <v xml:space="preserve"> </v>
      </c>
      <c r="AB34" s="76" t="str">
        <f>Sayfa3!W20</f>
        <v xml:space="preserve"> </v>
      </c>
      <c r="AC34" s="76" t="str">
        <f>Sayfa3!X20</f>
        <v xml:space="preserve"> </v>
      </c>
      <c r="AD34" s="76" t="str">
        <f>Sayfa3!Y20</f>
        <v xml:space="preserve"> </v>
      </c>
      <c r="AE34" s="76" t="str">
        <f>Sayfa3!Z20</f>
        <v xml:space="preserve"> </v>
      </c>
      <c r="AF34" s="76" t="str">
        <f>Sayfa3!AA20</f>
        <v xml:space="preserve"> </v>
      </c>
      <c r="AG34" s="76" t="str">
        <f>Sayfa3!AB20</f>
        <v xml:space="preserve"> </v>
      </c>
      <c r="AH34" s="76" t="str">
        <f>Sayfa3!AC20</f>
        <v xml:space="preserve"> </v>
      </c>
      <c r="AI34" s="76" t="str">
        <f>Sayfa3!AD20</f>
        <v xml:space="preserve"> </v>
      </c>
      <c r="AJ34" s="76" t="str">
        <f>Sayfa3!AE20</f>
        <v xml:space="preserve"> </v>
      </c>
      <c r="AK34" s="76" t="str">
        <f>Sayfa3!AF20</f>
        <v xml:space="preserve"> </v>
      </c>
      <c r="AL34" s="76" t="str">
        <f>Sayfa3!AG20</f>
        <v xml:space="preserve"> </v>
      </c>
      <c r="AM34" s="76" t="str">
        <f>Sayfa3!AH20</f>
        <v xml:space="preserve"> </v>
      </c>
      <c r="AN34" s="76" t="str">
        <f>Sayfa3!AI20</f>
        <v xml:space="preserve"> </v>
      </c>
      <c r="AO34" s="76" t="str">
        <f>Sayfa3!AJ20</f>
        <v xml:space="preserve"> </v>
      </c>
      <c r="AP34" s="76" t="str">
        <f>Sayfa3!AK20</f>
        <v xml:space="preserve"> </v>
      </c>
      <c r="AQ34" s="76" t="str">
        <f>Sayfa3!AL20</f>
        <v xml:space="preserve"> </v>
      </c>
      <c r="AR34" s="76" t="str">
        <f>Sayfa3!AM20</f>
        <v xml:space="preserve"> </v>
      </c>
      <c r="AS34" s="76" t="str">
        <f>Sayfa3!AN20</f>
        <v xml:space="preserve"> </v>
      </c>
      <c r="AT34" s="76" t="str">
        <f>Sayfa3!AO20</f>
        <v xml:space="preserve"> </v>
      </c>
      <c r="AU34" s="76" t="str">
        <f>Sayfa3!AP20</f>
        <v xml:space="preserve"> </v>
      </c>
      <c r="AV34" s="76" t="str">
        <f>Sayfa3!AQ20</f>
        <v xml:space="preserve"> </v>
      </c>
      <c r="AW34" s="76" t="str">
        <f>Sayfa3!AR20</f>
        <v xml:space="preserve"> </v>
      </c>
      <c r="AX34" s="76" t="str">
        <f>Sayfa3!AS20</f>
        <v xml:space="preserve"> </v>
      </c>
      <c r="AY34" s="76">
        <f>Sayfa3!AT20</f>
        <v>0</v>
      </c>
      <c r="AZ34" s="76">
        <f>Sayfa3!AU20</f>
        <v>0</v>
      </c>
    </row>
    <row r="35" spans="1:54">
      <c r="A35" s="34" t="s">
        <v>53</v>
      </c>
      <c r="B35" s="186" t="s">
        <v>78</v>
      </c>
      <c r="C35" s="187"/>
      <c r="D35" s="187"/>
      <c r="E35" s="188"/>
      <c r="F35" s="76" t="str">
        <f>Sayfa3!A21</f>
        <v xml:space="preserve"> </v>
      </c>
      <c r="G35" s="76" t="str">
        <f>Sayfa3!B21</f>
        <v xml:space="preserve"> </v>
      </c>
      <c r="H35" s="76" t="str">
        <f>Sayfa3!C21</f>
        <v xml:space="preserve"> </v>
      </c>
      <c r="I35" s="76" t="str">
        <f>Sayfa3!D21</f>
        <v xml:space="preserve"> </v>
      </c>
      <c r="J35" s="76" t="str">
        <f>Sayfa3!E21</f>
        <v xml:space="preserve"> </v>
      </c>
      <c r="K35" s="76" t="str">
        <f>Sayfa3!F21</f>
        <v xml:space="preserve"> </v>
      </c>
      <c r="L35" s="76" t="str">
        <f>Sayfa3!G21</f>
        <v xml:space="preserve"> </v>
      </c>
      <c r="M35" s="76" t="str">
        <f>Sayfa3!H21</f>
        <v xml:space="preserve"> </v>
      </c>
      <c r="N35" s="76" t="str">
        <f>Sayfa3!I21</f>
        <v xml:space="preserve"> </v>
      </c>
      <c r="O35" s="76" t="str">
        <f>Sayfa3!J21</f>
        <v xml:space="preserve"> </v>
      </c>
      <c r="P35" s="76" t="str">
        <f>Sayfa3!K21</f>
        <v xml:space="preserve"> </v>
      </c>
      <c r="Q35" s="76" t="str">
        <f>Sayfa3!L21</f>
        <v xml:space="preserve"> </v>
      </c>
      <c r="R35" s="76" t="str">
        <f>Sayfa3!M21</f>
        <v xml:space="preserve"> </v>
      </c>
      <c r="S35" s="76" t="str">
        <f>Sayfa3!N21</f>
        <v xml:space="preserve"> </v>
      </c>
      <c r="T35" s="76" t="str">
        <f>Sayfa3!O21</f>
        <v xml:space="preserve"> </v>
      </c>
      <c r="U35" s="76" t="str">
        <f>Sayfa3!P21</f>
        <v xml:space="preserve"> </v>
      </c>
      <c r="V35" s="76" t="str">
        <f>Sayfa3!Q21</f>
        <v xml:space="preserve"> </v>
      </c>
      <c r="W35" s="76" t="str">
        <f>Sayfa3!R21</f>
        <v xml:space="preserve"> </v>
      </c>
      <c r="X35" s="76" t="str">
        <f>Sayfa3!S21</f>
        <v xml:space="preserve"> </v>
      </c>
      <c r="Y35" s="76" t="str">
        <f>Sayfa3!T21</f>
        <v xml:space="preserve"> </v>
      </c>
      <c r="Z35" s="76" t="str">
        <f>Sayfa3!U21</f>
        <v xml:space="preserve"> </v>
      </c>
      <c r="AA35" s="76" t="str">
        <f>Sayfa3!V21</f>
        <v xml:space="preserve"> </v>
      </c>
      <c r="AB35" s="76" t="str">
        <f>Sayfa3!W21</f>
        <v xml:space="preserve"> </v>
      </c>
      <c r="AC35" s="76" t="str">
        <f>Sayfa3!X21</f>
        <v xml:space="preserve"> </v>
      </c>
      <c r="AD35" s="76" t="str">
        <f>Sayfa3!Y21</f>
        <v xml:space="preserve"> </v>
      </c>
      <c r="AE35" s="76" t="str">
        <f>Sayfa3!Z21</f>
        <v xml:space="preserve"> </v>
      </c>
      <c r="AF35" s="76" t="str">
        <f>Sayfa3!AA21</f>
        <v xml:space="preserve"> </v>
      </c>
      <c r="AG35" s="76" t="str">
        <f>Sayfa3!AB21</f>
        <v xml:space="preserve"> </v>
      </c>
      <c r="AH35" s="76" t="str">
        <f>Sayfa3!AC21</f>
        <v xml:space="preserve"> </v>
      </c>
      <c r="AI35" s="76" t="str">
        <f>Sayfa3!AD21</f>
        <v xml:space="preserve"> </v>
      </c>
      <c r="AJ35" s="76" t="str">
        <f>Sayfa3!AE21</f>
        <v xml:space="preserve"> </v>
      </c>
      <c r="AK35" s="76" t="str">
        <f>Sayfa3!AF21</f>
        <v xml:space="preserve"> </v>
      </c>
      <c r="AL35" s="76" t="str">
        <f>Sayfa3!AG21</f>
        <v xml:space="preserve"> </v>
      </c>
      <c r="AM35" s="76" t="str">
        <f>Sayfa3!AH21</f>
        <v xml:space="preserve"> </v>
      </c>
      <c r="AN35" s="76" t="str">
        <f>Sayfa3!AI21</f>
        <v xml:space="preserve"> </v>
      </c>
      <c r="AO35" s="76" t="str">
        <f>Sayfa3!AJ21</f>
        <v xml:space="preserve"> </v>
      </c>
      <c r="AP35" s="76" t="str">
        <f>Sayfa3!AK21</f>
        <v xml:space="preserve"> </v>
      </c>
      <c r="AQ35" s="76" t="str">
        <f>Sayfa3!AL21</f>
        <v xml:space="preserve"> </v>
      </c>
      <c r="AR35" s="76" t="str">
        <f>Sayfa3!AM21</f>
        <v xml:space="preserve"> </v>
      </c>
      <c r="AS35" s="76" t="str">
        <f>Sayfa3!AN21</f>
        <v xml:space="preserve"> </v>
      </c>
      <c r="AT35" s="76" t="str">
        <f>Sayfa3!AO21</f>
        <v xml:space="preserve"> </v>
      </c>
      <c r="AU35" s="76" t="str">
        <f>Sayfa3!AP21</f>
        <v xml:space="preserve"> </v>
      </c>
      <c r="AV35" s="76" t="str">
        <f>Sayfa3!AQ21</f>
        <v xml:space="preserve"> </v>
      </c>
      <c r="AW35" s="76" t="str">
        <f>Sayfa3!AR21</f>
        <v xml:space="preserve"> </v>
      </c>
      <c r="AX35" s="76" t="str">
        <f>Sayfa3!AS21</f>
        <v xml:space="preserve"> </v>
      </c>
      <c r="AY35" s="76">
        <f>Sayfa3!AT21</f>
        <v>0</v>
      </c>
      <c r="AZ35" s="76">
        <f>Sayfa3!AU21</f>
        <v>0</v>
      </c>
    </row>
    <row r="36" spans="1:54">
      <c r="A36" s="34" t="s">
        <v>55</v>
      </c>
      <c r="B36" s="186" t="s">
        <v>79</v>
      </c>
      <c r="C36" s="187"/>
      <c r="D36" s="187"/>
      <c r="E36" s="188"/>
      <c r="F36" s="76" t="str">
        <f>Sayfa3!A22</f>
        <v xml:space="preserve"> </v>
      </c>
      <c r="G36" s="76" t="str">
        <f>Sayfa3!B22</f>
        <v xml:space="preserve"> </v>
      </c>
      <c r="H36" s="76" t="str">
        <f>Sayfa3!C22</f>
        <v xml:space="preserve"> </v>
      </c>
      <c r="I36" s="76" t="str">
        <f>Sayfa3!D22</f>
        <v xml:space="preserve"> </v>
      </c>
      <c r="J36" s="76" t="str">
        <f>Sayfa3!E22</f>
        <v xml:space="preserve"> </v>
      </c>
      <c r="K36" s="76" t="str">
        <f>Sayfa3!F22</f>
        <v xml:space="preserve"> </v>
      </c>
      <c r="L36" s="76" t="str">
        <f>Sayfa3!G22</f>
        <v xml:space="preserve"> </v>
      </c>
      <c r="M36" s="76" t="str">
        <f>Sayfa3!H22</f>
        <v xml:space="preserve"> </v>
      </c>
      <c r="N36" s="76" t="str">
        <f>Sayfa3!I22</f>
        <v xml:space="preserve"> </v>
      </c>
      <c r="O36" s="76" t="str">
        <f>Sayfa3!J22</f>
        <v xml:space="preserve"> </v>
      </c>
      <c r="P36" s="76" t="str">
        <f>Sayfa3!K22</f>
        <v xml:space="preserve"> </v>
      </c>
      <c r="Q36" s="76" t="str">
        <f>Sayfa3!L22</f>
        <v xml:space="preserve"> </v>
      </c>
      <c r="R36" s="76" t="str">
        <f>Sayfa3!M22</f>
        <v xml:space="preserve"> </v>
      </c>
      <c r="S36" s="76" t="str">
        <f>Sayfa3!N22</f>
        <v xml:space="preserve"> </v>
      </c>
      <c r="T36" s="76" t="str">
        <f>Sayfa3!O22</f>
        <v xml:space="preserve"> </v>
      </c>
      <c r="U36" s="76" t="str">
        <f>Sayfa3!P22</f>
        <v xml:space="preserve"> </v>
      </c>
      <c r="V36" s="76" t="str">
        <f>Sayfa3!Q22</f>
        <v xml:space="preserve"> </v>
      </c>
      <c r="W36" s="76" t="str">
        <f>Sayfa3!R22</f>
        <v xml:space="preserve"> </v>
      </c>
      <c r="X36" s="76" t="str">
        <f>Sayfa3!S22</f>
        <v xml:space="preserve"> </v>
      </c>
      <c r="Y36" s="76" t="str">
        <f>Sayfa3!T22</f>
        <v xml:space="preserve"> </v>
      </c>
      <c r="Z36" s="76" t="str">
        <f>Sayfa3!U22</f>
        <v xml:space="preserve"> </v>
      </c>
      <c r="AA36" s="76" t="str">
        <f>Sayfa3!V22</f>
        <v xml:space="preserve"> </v>
      </c>
      <c r="AB36" s="76" t="str">
        <f>Sayfa3!W22</f>
        <v xml:space="preserve"> </v>
      </c>
      <c r="AC36" s="76" t="str">
        <f>Sayfa3!X22</f>
        <v xml:space="preserve"> </v>
      </c>
      <c r="AD36" s="76" t="str">
        <f>Sayfa3!Y22</f>
        <v xml:space="preserve"> </v>
      </c>
      <c r="AE36" s="76" t="str">
        <f>Sayfa3!Z22</f>
        <v xml:space="preserve"> </v>
      </c>
      <c r="AF36" s="76" t="str">
        <f>Sayfa3!AA22</f>
        <v xml:space="preserve"> </v>
      </c>
      <c r="AG36" s="76" t="str">
        <f>Sayfa3!AB22</f>
        <v xml:space="preserve"> </v>
      </c>
      <c r="AH36" s="76" t="str">
        <f>Sayfa3!AC22</f>
        <v xml:space="preserve"> </v>
      </c>
      <c r="AI36" s="76" t="str">
        <f>Sayfa3!AD22</f>
        <v xml:space="preserve"> </v>
      </c>
      <c r="AJ36" s="76" t="str">
        <f>Sayfa3!AE22</f>
        <v xml:space="preserve"> </v>
      </c>
      <c r="AK36" s="76" t="str">
        <f>Sayfa3!AF22</f>
        <v xml:space="preserve"> </v>
      </c>
      <c r="AL36" s="76" t="str">
        <f>Sayfa3!AG22</f>
        <v xml:space="preserve"> </v>
      </c>
      <c r="AM36" s="76" t="str">
        <f>Sayfa3!AH22</f>
        <v xml:space="preserve"> </v>
      </c>
      <c r="AN36" s="76" t="str">
        <f>Sayfa3!AI22</f>
        <v xml:space="preserve"> </v>
      </c>
      <c r="AO36" s="76" t="str">
        <f>Sayfa3!AJ22</f>
        <v xml:space="preserve"> </v>
      </c>
      <c r="AP36" s="76" t="str">
        <f>Sayfa3!AK22</f>
        <v xml:space="preserve"> </v>
      </c>
      <c r="AQ36" s="76" t="str">
        <f>Sayfa3!AL22</f>
        <v xml:space="preserve"> </v>
      </c>
      <c r="AR36" s="76" t="str">
        <f>Sayfa3!AM22</f>
        <v xml:space="preserve"> </v>
      </c>
      <c r="AS36" s="76" t="str">
        <f>Sayfa3!AN22</f>
        <v xml:space="preserve"> </v>
      </c>
      <c r="AT36" s="76" t="str">
        <f>Sayfa3!AO22</f>
        <v xml:space="preserve"> </v>
      </c>
      <c r="AU36" s="76" t="str">
        <f>Sayfa3!AP22</f>
        <v xml:space="preserve"> </v>
      </c>
      <c r="AV36" s="76" t="str">
        <f>Sayfa3!AQ22</f>
        <v xml:space="preserve"> </v>
      </c>
      <c r="AW36" s="76" t="str">
        <f>Sayfa3!AR22</f>
        <v xml:space="preserve"> </v>
      </c>
      <c r="AX36" s="76" t="str">
        <f>Sayfa3!AS22</f>
        <v xml:space="preserve"> </v>
      </c>
      <c r="AY36" s="76">
        <f>Sayfa3!AT22</f>
        <v>0</v>
      </c>
      <c r="AZ36" s="76">
        <f>Sayfa3!AU22</f>
        <v>0</v>
      </c>
    </row>
    <row r="37" spans="1:54">
      <c r="A37" s="34" t="s">
        <v>57</v>
      </c>
      <c r="B37" s="186" t="s">
        <v>80</v>
      </c>
      <c r="C37" s="187"/>
      <c r="D37" s="187"/>
      <c r="E37" s="188"/>
      <c r="F37" s="76" t="str">
        <f>Sayfa3!A23</f>
        <v xml:space="preserve"> </v>
      </c>
      <c r="G37" s="76" t="str">
        <f>Sayfa3!B23</f>
        <v xml:space="preserve"> </v>
      </c>
      <c r="H37" s="76" t="str">
        <f>Sayfa3!C23</f>
        <v xml:space="preserve"> </v>
      </c>
      <c r="I37" s="76" t="str">
        <f>Sayfa3!D23</f>
        <v xml:space="preserve"> </v>
      </c>
      <c r="J37" s="76" t="str">
        <f>Sayfa3!E23</f>
        <v xml:space="preserve"> </v>
      </c>
      <c r="K37" s="76" t="str">
        <f>Sayfa3!F23</f>
        <v xml:space="preserve"> </v>
      </c>
      <c r="L37" s="76" t="str">
        <f>Sayfa3!G23</f>
        <v xml:space="preserve"> </v>
      </c>
      <c r="M37" s="76" t="str">
        <f>Sayfa3!H23</f>
        <v xml:space="preserve"> </v>
      </c>
      <c r="N37" s="76" t="str">
        <f>Sayfa3!I23</f>
        <v xml:space="preserve"> </v>
      </c>
      <c r="O37" s="76" t="str">
        <f>Sayfa3!J23</f>
        <v xml:space="preserve"> </v>
      </c>
      <c r="P37" s="76" t="str">
        <f>Sayfa3!K23</f>
        <v xml:space="preserve"> </v>
      </c>
      <c r="Q37" s="76" t="str">
        <f>Sayfa3!L23</f>
        <v xml:space="preserve"> </v>
      </c>
      <c r="R37" s="76" t="str">
        <f>Sayfa3!M23</f>
        <v xml:space="preserve"> </v>
      </c>
      <c r="S37" s="76" t="str">
        <f>Sayfa3!N23</f>
        <v xml:space="preserve"> </v>
      </c>
      <c r="T37" s="76" t="str">
        <f>Sayfa3!O23</f>
        <v xml:space="preserve"> </v>
      </c>
      <c r="U37" s="76" t="str">
        <f>Sayfa3!P23</f>
        <v xml:space="preserve"> </v>
      </c>
      <c r="V37" s="76" t="str">
        <f>Sayfa3!Q23</f>
        <v xml:space="preserve"> </v>
      </c>
      <c r="W37" s="76" t="str">
        <f>Sayfa3!R23</f>
        <v xml:space="preserve"> </v>
      </c>
      <c r="X37" s="76" t="str">
        <f>Sayfa3!S23</f>
        <v xml:space="preserve"> </v>
      </c>
      <c r="Y37" s="76" t="str">
        <f>Sayfa3!T23</f>
        <v xml:space="preserve"> </v>
      </c>
      <c r="Z37" s="76" t="str">
        <f>Sayfa3!U23</f>
        <v xml:space="preserve"> </v>
      </c>
      <c r="AA37" s="76" t="str">
        <f>Sayfa3!V23</f>
        <v xml:space="preserve"> </v>
      </c>
      <c r="AB37" s="76" t="str">
        <f>Sayfa3!W23</f>
        <v xml:space="preserve"> </v>
      </c>
      <c r="AC37" s="76" t="str">
        <f>Sayfa3!X23</f>
        <v xml:space="preserve"> </v>
      </c>
      <c r="AD37" s="76" t="str">
        <f>Sayfa3!Y23</f>
        <v xml:space="preserve"> </v>
      </c>
      <c r="AE37" s="76" t="str">
        <f>Sayfa3!Z23</f>
        <v xml:space="preserve"> </v>
      </c>
      <c r="AF37" s="76" t="str">
        <f>Sayfa3!AA23</f>
        <v xml:space="preserve"> </v>
      </c>
      <c r="AG37" s="76" t="str">
        <f>Sayfa3!AB23</f>
        <v xml:space="preserve"> </v>
      </c>
      <c r="AH37" s="76" t="str">
        <f>Sayfa3!AC23</f>
        <v xml:space="preserve"> </v>
      </c>
      <c r="AI37" s="76" t="str">
        <f>Sayfa3!AD23</f>
        <v xml:space="preserve"> </v>
      </c>
      <c r="AJ37" s="76" t="str">
        <f>Sayfa3!AE23</f>
        <v xml:space="preserve"> </v>
      </c>
      <c r="AK37" s="76" t="str">
        <f>Sayfa3!AF23</f>
        <v xml:space="preserve"> </v>
      </c>
      <c r="AL37" s="76" t="str">
        <f>Sayfa3!AG23</f>
        <v xml:space="preserve"> </v>
      </c>
      <c r="AM37" s="76" t="str">
        <f>Sayfa3!AH23</f>
        <v xml:space="preserve"> </v>
      </c>
      <c r="AN37" s="76" t="str">
        <f>Sayfa3!AI23</f>
        <v xml:space="preserve"> </v>
      </c>
      <c r="AO37" s="76" t="str">
        <f>Sayfa3!AJ23</f>
        <v xml:space="preserve"> </v>
      </c>
      <c r="AP37" s="76" t="str">
        <f>Sayfa3!AK23</f>
        <v xml:space="preserve"> </v>
      </c>
      <c r="AQ37" s="76" t="str">
        <f>Sayfa3!AL23</f>
        <v xml:space="preserve"> </v>
      </c>
      <c r="AR37" s="76" t="str">
        <f>Sayfa3!AM23</f>
        <v xml:space="preserve"> </v>
      </c>
      <c r="AS37" s="76" t="str">
        <f>Sayfa3!AN23</f>
        <v xml:space="preserve"> </v>
      </c>
      <c r="AT37" s="76" t="str">
        <f>Sayfa3!AO23</f>
        <v xml:space="preserve"> </v>
      </c>
      <c r="AU37" s="76" t="str">
        <f>Sayfa3!AP23</f>
        <v xml:space="preserve"> </v>
      </c>
      <c r="AV37" s="76" t="str">
        <f>Sayfa3!AQ23</f>
        <v xml:space="preserve"> </v>
      </c>
      <c r="AW37" s="76" t="str">
        <f>Sayfa3!AR23</f>
        <v xml:space="preserve"> </v>
      </c>
      <c r="AX37" s="76" t="str">
        <f>Sayfa3!AS23</f>
        <v xml:space="preserve"> </v>
      </c>
      <c r="AY37" s="76">
        <f>Sayfa3!AT23</f>
        <v>0</v>
      </c>
      <c r="AZ37" s="76">
        <f>Sayfa3!AU23</f>
        <v>0</v>
      </c>
    </row>
    <row r="38" spans="1:54">
      <c r="A38" s="34" t="s">
        <v>59</v>
      </c>
      <c r="B38" s="186" t="s">
        <v>81</v>
      </c>
      <c r="C38" s="187"/>
      <c r="D38" s="187"/>
      <c r="E38" s="188"/>
      <c r="F38" s="76" t="str">
        <f>Sayfa3!A24</f>
        <v xml:space="preserve"> </v>
      </c>
      <c r="G38" s="76" t="str">
        <f>Sayfa3!B24</f>
        <v xml:space="preserve"> </v>
      </c>
      <c r="H38" s="76" t="str">
        <f>Sayfa3!C24</f>
        <v xml:space="preserve"> </v>
      </c>
      <c r="I38" s="76" t="str">
        <f>Sayfa3!D24</f>
        <v xml:space="preserve"> </v>
      </c>
      <c r="J38" s="76" t="str">
        <f>Sayfa3!E24</f>
        <v xml:space="preserve"> </v>
      </c>
      <c r="K38" s="76" t="str">
        <f>Sayfa3!F24</f>
        <v xml:space="preserve"> </v>
      </c>
      <c r="L38" s="76" t="str">
        <f>Sayfa3!G24</f>
        <v xml:space="preserve"> </v>
      </c>
      <c r="M38" s="76" t="str">
        <f>Sayfa3!H24</f>
        <v xml:space="preserve"> </v>
      </c>
      <c r="N38" s="76" t="str">
        <f>Sayfa3!I24</f>
        <v xml:space="preserve"> </v>
      </c>
      <c r="O38" s="76" t="str">
        <f>Sayfa3!J24</f>
        <v xml:space="preserve"> </v>
      </c>
      <c r="P38" s="76" t="str">
        <f>Sayfa3!K24</f>
        <v xml:space="preserve"> </v>
      </c>
      <c r="Q38" s="76" t="str">
        <f>Sayfa3!L24</f>
        <v xml:space="preserve"> </v>
      </c>
      <c r="R38" s="76" t="str">
        <f>Sayfa3!M24</f>
        <v xml:space="preserve"> </v>
      </c>
      <c r="S38" s="76" t="str">
        <f>Sayfa3!N24</f>
        <v xml:space="preserve"> </v>
      </c>
      <c r="T38" s="76" t="str">
        <f>Sayfa3!O24</f>
        <v xml:space="preserve"> </v>
      </c>
      <c r="U38" s="76" t="str">
        <f>Sayfa3!P24</f>
        <v xml:space="preserve"> </v>
      </c>
      <c r="V38" s="76" t="str">
        <f>Sayfa3!Q24</f>
        <v xml:space="preserve"> </v>
      </c>
      <c r="W38" s="76" t="str">
        <f>Sayfa3!R24</f>
        <v xml:space="preserve"> </v>
      </c>
      <c r="X38" s="76" t="str">
        <f>Sayfa3!S24</f>
        <v xml:space="preserve"> </v>
      </c>
      <c r="Y38" s="76" t="str">
        <f>Sayfa3!T24</f>
        <v xml:space="preserve"> </v>
      </c>
      <c r="Z38" s="76" t="str">
        <f>Sayfa3!U24</f>
        <v xml:space="preserve"> </v>
      </c>
      <c r="AA38" s="76" t="str">
        <f>Sayfa3!V24</f>
        <v xml:space="preserve"> </v>
      </c>
      <c r="AB38" s="76" t="str">
        <f>Sayfa3!W24</f>
        <v xml:space="preserve"> </v>
      </c>
      <c r="AC38" s="76" t="str">
        <f>Sayfa3!X24</f>
        <v xml:space="preserve"> </v>
      </c>
      <c r="AD38" s="76" t="str">
        <f>Sayfa3!Y24</f>
        <v xml:space="preserve"> </v>
      </c>
      <c r="AE38" s="76" t="str">
        <f>Sayfa3!Z24</f>
        <v xml:space="preserve"> </v>
      </c>
      <c r="AF38" s="76" t="str">
        <f>Sayfa3!AA24</f>
        <v xml:space="preserve"> </v>
      </c>
      <c r="AG38" s="76" t="str">
        <f>Sayfa3!AB24</f>
        <v xml:space="preserve"> </v>
      </c>
      <c r="AH38" s="76" t="str">
        <f>Sayfa3!AC24</f>
        <v xml:space="preserve"> </v>
      </c>
      <c r="AI38" s="76" t="str">
        <f>Sayfa3!AD24</f>
        <v xml:space="preserve"> </v>
      </c>
      <c r="AJ38" s="76" t="str">
        <f>Sayfa3!AE24</f>
        <v xml:space="preserve"> </v>
      </c>
      <c r="AK38" s="76" t="str">
        <f>Sayfa3!AF24</f>
        <v xml:space="preserve"> </v>
      </c>
      <c r="AL38" s="76" t="str">
        <f>Sayfa3!AG24</f>
        <v xml:space="preserve"> </v>
      </c>
      <c r="AM38" s="76" t="str">
        <f>Sayfa3!AH24</f>
        <v xml:space="preserve"> </v>
      </c>
      <c r="AN38" s="76" t="str">
        <f>Sayfa3!AI24</f>
        <v xml:space="preserve"> </v>
      </c>
      <c r="AO38" s="76" t="str">
        <f>Sayfa3!AJ24</f>
        <v xml:space="preserve"> </v>
      </c>
      <c r="AP38" s="76" t="str">
        <f>Sayfa3!AK24</f>
        <v xml:space="preserve"> </v>
      </c>
      <c r="AQ38" s="76" t="str">
        <f>Sayfa3!AL24</f>
        <v xml:space="preserve"> </v>
      </c>
      <c r="AR38" s="76" t="str">
        <f>Sayfa3!AM24</f>
        <v xml:space="preserve"> </v>
      </c>
      <c r="AS38" s="76" t="str">
        <f>Sayfa3!AN24</f>
        <v xml:space="preserve"> </v>
      </c>
      <c r="AT38" s="76" t="str">
        <f>Sayfa3!AO24</f>
        <v xml:space="preserve"> </v>
      </c>
      <c r="AU38" s="76" t="str">
        <f>Sayfa3!AP24</f>
        <v xml:space="preserve"> </v>
      </c>
      <c r="AV38" s="76" t="str">
        <f>Sayfa3!AQ24</f>
        <v xml:space="preserve"> </v>
      </c>
      <c r="AW38" s="76" t="str">
        <f>Sayfa3!AR24</f>
        <v xml:space="preserve"> </v>
      </c>
      <c r="AX38" s="76" t="str">
        <f>Sayfa3!AS24</f>
        <v xml:space="preserve"> </v>
      </c>
      <c r="AY38" s="76">
        <f>Sayfa3!AT24</f>
        <v>0</v>
      </c>
      <c r="AZ38" s="76">
        <f>Sayfa3!AU24</f>
        <v>0</v>
      </c>
    </row>
    <row r="39" spans="1:54">
      <c r="A39" s="34" t="s">
        <v>61</v>
      </c>
      <c r="B39" s="186" t="s">
        <v>82</v>
      </c>
      <c r="C39" s="187"/>
      <c r="D39" s="187"/>
      <c r="E39" s="188"/>
      <c r="F39" s="76" t="str">
        <f>Sayfa3!A25</f>
        <v xml:space="preserve"> </v>
      </c>
      <c r="G39" s="76" t="str">
        <f>Sayfa3!B25</f>
        <v xml:space="preserve"> </v>
      </c>
      <c r="H39" s="76" t="str">
        <f>Sayfa3!C25</f>
        <v xml:space="preserve"> </v>
      </c>
      <c r="I39" s="76" t="str">
        <f>Sayfa3!D25</f>
        <v xml:space="preserve"> </v>
      </c>
      <c r="J39" s="76" t="str">
        <f>Sayfa3!E25</f>
        <v xml:space="preserve"> </v>
      </c>
      <c r="K39" s="76" t="str">
        <f>Sayfa3!F25</f>
        <v xml:space="preserve"> </v>
      </c>
      <c r="L39" s="76" t="str">
        <f>Sayfa3!G25</f>
        <v xml:space="preserve"> </v>
      </c>
      <c r="M39" s="76" t="str">
        <f>Sayfa3!H25</f>
        <v xml:space="preserve"> </v>
      </c>
      <c r="N39" s="76" t="str">
        <f>Sayfa3!I25</f>
        <v xml:space="preserve"> </v>
      </c>
      <c r="O39" s="76" t="str">
        <f>Sayfa3!J25</f>
        <v xml:space="preserve"> </v>
      </c>
      <c r="P39" s="76" t="str">
        <f>Sayfa3!K25</f>
        <v xml:space="preserve"> </v>
      </c>
      <c r="Q39" s="76" t="str">
        <f>Sayfa3!L25</f>
        <v xml:space="preserve"> </v>
      </c>
      <c r="R39" s="76" t="str">
        <f>Sayfa3!M25</f>
        <v xml:space="preserve"> </v>
      </c>
      <c r="S39" s="76" t="str">
        <f>Sayfa3!N25</f>
        <v xml:space="preserve"> </v>
      </c>
      <c r="T39" s="76" t="str">
        <f>Sayfa3!O25</f>
        <v xml:space="preserve"> </v>
      </c>
      <c r="U39" s="76" t="str">
        <f>Sayfa3!P25</f>
        <v xml:space="preserve"> </v>
      </c>
      <c r="V39" s="76" t="str">
        <f>Sayfa3!Q25</f>
        <v xml:space="preserve"> </v>
      </c>
      <c r="W39" s="76" t="str">
        <f>Sayfa3!R25</f>
        <v xml:space="preserve"> </v>
      </c>
      <c r="X39" s="76" t="str">
        <f>Sayfa3!S25</f>
        <v xml:space="preserve"> </v>
      </c>
      <c r="Y39" s="76" t="str">
        <f>Sayfa3!T25</f>
        <v xml:space="preserve"> </v>
      </c>
      <c r="Z39" s="76" t="str">
        <f>Sayfa3!U25</f>
        <v xml:space="preserve"> </v>
      </c>
      <c r="AA39" s="76" t="str">
        <f>Sayfa3!V25</f>
        <v xml:space="preserve"> </v>
      </c>
      <c r="AB39" s="76" t="str">
        <f>Sayfa3!W25</f>
        <v xml:space="preserve"> </v>
      </c>
      <c r="AC39" s="76" t="str">
        <f>Sayfa3!X25</f>
        <v xml:space="preserve"> </v>
      </c>
      <c r="AD39" s="76" t="str">
        <f>Sayfa3!Y25</f>
        <v xml:space="preserve"> </v>
      </c>
      <c r="AE39" s="76" t="str">
        <f>Sayfa3!Z25</f>
        <v xml:space="preserve"> </v>
      </c>
      <c r="AF39" s="76" t="str">
        <f>Sayfa3!AA25</f>
        <v xml:space="preserve"> </v>
      </c>
      <c r="AG39" s="76" t="str">
        <f>Sayfa3!AB25</f>
        <v xml:space="preserve"> </v>
      </c>
      <c r="AH39" s="76" t="str">
        <f>Sayfa3!AC25</f>
        <v xml:space="preserve"> </v>
      </c>
      <c r="AI39" s="76" t="str">
        <f>Sayfa3!AD25</f>
        <v xml:space="preserve"> </v>
      </c>
      <c r="AJ39" s="76" t="str">
        <f>Sayfa3!AE25</f>
        <v xml:space="preserve"> </v>
      </c>
      <c r="AK39" s="76" t="str">
        <f>Sayfa3!AF25</f>
        <v xml:space="preserve"> </v>
      </c>
      <c r="AL39" s="76" t="str">
        <f>Sayfa3!AG25</f>
        <v xml:space="preserve"> </v>
      </c>
      <c r="AM39" s="76" t="str">
        <f>Sayfa3!AH25</f>
        <v xml:space="preserve"> </v>
      </c>
      <c r="AN39" s="76" t="str">
        <f>Sayfa3!AI25</f>
        <v xml:space="preserve"> </v>
      </c>
      <c r="AO39" s="76" t="str">
        <f>Sayfa3!AJ25</f>
        <v xml:space="preserve"> </v>
      </c>
      <c r="AP39" s="76" t="str">
        <f>Sayfa3!AK25</f>
        <v xml:space="preserve"> </v>
      </c>
      <c r="AQ39" s="76" t="str">
        <f>Sayfa3!AL25</f>
        <v xml:space="preserve"> </v>
      </c>
      <c r="AR39" s="76" t="str">
        <f>Sayfa3!AM25</f>
        <v xml:space="preserve"> </v>
      </c>
      <c r="AS39" s="76" t="str">
        <f>Sayfa3!AN25</f>
        <v xml:space="preserve"> </v>
      </c>
      <c r="AT39" s="76" t="str">
        <f>Sayfa3!AO25</f>
        <v xml:space="preserve"> </v>
      </c>
      <c r="AU39" s="76" t="str">
        <f>Sayfa3!AP25</f>
        <v xml:space="preserve"> </v>
      </c>
      <c r="AV39" s="76" t="str">
        <f>Sayfa3!AQ25</f>
        <v xml:space="preserve"> </v>
      </c>
      <c r="AW39" s="76" t="str">
        <f>Sayfa3!AR25</f>
        <v xml:space="preserve"> </v>
      </c>
      <c r="AX39" s="76" t="str">
        <f>Sayfa3!AS25</f>
        <v xml:space="preserve"> </v>
      </c>
      <c r="AY39" s="76">
        <f>Sayfa3!AT25</f>
        <v>0</v>
      </c>
      <c r="AZ39" s="76">
        <f>Sayfa3!AU25</f>
        <v>0</v>
      </c>
    </row>
    <row r="40" spans="1:54">
      <c r="A40" s="34" t="s">
        <v>63</v>
      </c>
      <c r="B40" s="186" t="s">
        <v>83</v>
      </c>
      <c r="C40" s="187"/>
      <c r="D40" s="187"/>
      <c r="E40" s="188"/>
      <c r="F40" s="76" t="str">
        <f>Sayfa3!A26</f>
        <v xml:space="preserve"> </v>
      </c>
      <c r="G40" s="76" t="str">
        <f>Sayfa3!B26</f>
        <v xml:space="preserve"> </v>
      </c>
      <c r="H40" s="76" t="str">
        <f>Sayfa3!C26</f>
        <v xml:space="preserve"> </v>
      </c>
      <c r="I40" s="76" t="str">
        <f>Sayfa3!D26</f>
        <v xml:space="preserve"> </v>
      </c>
      <c r="J40" s="76" t="str">
        <f>Sayfa3!E26</f>
        <v xml:space="preserve"> </v>
      </c>
      <c r="K40" s="76" t="str">
        <f>Sayfa3!F26</f>
        <v xml:space="preserve"> </v>
      </c>
      <c r="L40" s="76" t="str">
        <f>Sayfa3!G26</f>
        <v xml:space="preserve"> </v>
      </c>
      <c r="M40" s="76" t="str">
        <f>Sayfa3!H26</f>
        <v xml:space="preserve"> </v>
      </c>
      <c r="N40" s="76" t="str">
        <f>Sayfa3!I26</f>
        <v xml:space="preserve"> </v>
      </c>
      <c r="O40" s="76" t="str">
        <f>Sayfa3!J26</f>
        <v xml:space="preserve"> </v>
      </c>
      <c r="P40" s="76" t="str">
        <f>Sayfa3!K26</f>
        <v xml:space="preserve"> </v>
      </c>
      <c r="Q40" s="76" t="str">
        <f>Sayfa3!L26</f>
        <v xml:space="preserve"> </v>
      </c>
      <c r="R40" s="76" t="str">
        <f>Sayfa3!M26</f>
        <v xml:space="preserve"> </v>
      </c>
      <c r="S40" s="76" t="str">
        <f>Sayfa3!N26</f>
        <v xml:space="preserve"> </v>
      </c>
      <c r="T40" s="76" t="str">
        <f>Sayfa3!O26</f>
        <v xml:space="preserve"> </v>
      </c>
      <c r="U40" s="76" t="str">
        <f>Sayfa3!P26</f>
        <v xml:space="preserve"> </v>
      </c>
      <c r="V40" s="76" t="str">
        <f>Sayfa3!Q26</f>
        <v xml:space="preserve"> </v>
      </c>
      <c r="W40" s="76" t="str">
        <f>Sayfa3!R26</f>
        <v xml:space="preserve"> </v>
      </c>
      <c r="X40" s="76" t="str">
        <f>Sayfa3!S26</f>
        <v xml:space="preserve"> </v>
      </c>
      <c r="Y40" s="76" t="str">
        <f>Sayfa3!T26</f>
        <v xml:space="preserve"> </v>
      </c>
      <c r="Z40" s="76" t="str">
        <f>Sayfa3!U26</f>
        <v xml:space="preserve"> </v>
      </c>
      <c r="AA40" s="76" t="str">
        <f>Sayfa3!V26</f>
        <v xml:space="preserve"> </v>
      </c>
      <c r="AB40" s="76" t="str">
        <f>Sayfa3!W26</f>
        <v xml:space="preserve"> </v>
      </c>
      <c r="AC40" s="76" t="str">
        <f>Sayfa3!X26</f>
        <v xml:space="preserve"> </v>
      </c>
      <c r="AD40" s="76" t="str">
        <f>Sayfa3!Y26</f>
        <v xml:space="preserve"> </v>
      </c>
      <c r="AE40" s="76" t="str">
        <f>Sayfa3!Z26</f>
        <v xml:space="preserve"> </v>
      </c>
      <c r="AF40" s="76" t="str">
        <f>Sayfa3!AA26</f>
        <v xml:space="preserve"> </v>
      </c>
      <c r="AG40" s="76" t="str">
        <f>Sayfa3!AB26</f>
        <v xml:space="preserve"> </v>
      </c>
      <c r="AH40" s="76" t="str">
        <f>Sayfa3!AC26</f>
        <v xml:space="preserve"> </v>
      </c>
      <c r="AI40" s="76" t="str">
        <f>Sayfa3!AD26</f>
        <v xml:space="preserve"> </v>
      </c>
      <c r="AJ40" s="76" t="str">
        <f>Sayfa3!AE26</f>
        <v xml:space="preserve"> </v>
      </c>
      <c r="AK40" s="76" t="str">
        <f>Sayfa3!AF26</f>
        <v xml:space="preserve"> </v>
      </c>
      <c r="AL40" s="76" t="str">
        <f>Sayfa3!AG26</f>
        <v xml:space="preserve"> </v>
      </c>
      <c r="AM40" s="76" t="str">
        <f>Sayfa3!AH26</f>
        <v xml:space="preserve"> </v>
      </c>
      <c r="AN40" s="76" t="str">
        <f>Sayfa3!AI26</f>
        <v xml:space="preserve"> </v>
      </c>
      <c r="AO40" s="76" t="str">
        <f>Sayfa3!AJ26</f>
        <v xml:space="preserve"> </v>
      </c>
      <c r="AP40" s="76" t="str">
        <f>Sayfa3!AK26</f>
        <v xml:space="preserve"> </v>
      </c>
      <c r="AQ40" s="76" t="str">
        <f>Sayfa3!AL26</f>
        <v xml:space="preserve"> </v>
      </c>
      <c r="AR40" s="76" t="str">
        <f>Sayfa3!AM26</f>
        <v xml:space="preserve"> </v>
      </c>
      <c r="AS40" s="76" t="str">
        <f>Sayfa3!AN26</f>
        <v xml:space="preserve"> </v>
      </c>
      <c r="AT40" s="76" t="str">
        <f>Sayfa3!AO26</f>
        <v xml:space="preserve"> </v>
      </c>
      <c r="AU40" s="76" t="str">
        <f>Sayfa3!AP26</f>
        <v xml:space="preserve"> </v>
      </c>
      <c r="AV40" s="76" t="str">
        <f>Sayfa3!AQ26</f>
        <v xml:space="preserve"> </v>
      </c>
      <c r="AW40" s="76" t="str">
        <f>Sayfa3!AR26</f>
        <v xml:space="preserve"> </v>
      </c>
      <c r="AX40" s="76" t="str">
        <f>Sayfa3!AS26</f>
        <v xml:space="preserve"> </v>
      </c>
      <c r="AY40" s="76">
        <f>Sayfa3!AT26</f>
        <v>0</v>
      </c>
      <c r="AZ40" s="76">
        <f>Sayfa3!AU26</f>
        <v>0</v>
      </c>
    </row>
    <row r="41" spans="1:54">
      <c r="A41" s="34" t="s">
        <v>65</v>
      </c>
      <c r="B41" s="194" t="s">
        <v>66</v>
      </c>
      <c r="C41" s="194"/>
      <c r="D41" s="194"/>
      <c r="E41" s="194"/>
      <c r="F41" s="76" t="str">
        <f>Sayfa3!A27</f>
        <v xml:space="preserve"> </v>
      </c>
      <c r="G41" s="76" t="str">
        <f>Sayfa3!B27</f>
        <v xml:space="preserve"> </v>
      </c>
      <c r="H41" s="76" t="str">
        <f>Sayfa3!C27</f>
        <v xml:space="preserve"> </v>
      </c>
      <c r="I41" s="76" t="str">
        <f>Sayfa3!D27</f>
        <v xml:space="preserve"> </v>
      </c>
      <c r="J41" s="76" t="str">
        <f>Sayfa3!E27</f>
        <v xml:space="preserve"> </v>
      </c>
      <c r="K41" s="76" t="str">
        <f>Sayfa3!F27</f>
        <v xml:space="preserve"> </v>
      </c>
      <c r="L41" s="76" t="str">
        <f>Sayfa3!G27</f>
        <v xml:space="preserve"> </v>
      </c>
      <c r="M41" s="76" t="str">
        <f>Sayfa3!H27</f>
        <v xml:space="preserve"> </v>
      </c>
      <c r="N41" s="76" t="str">
        <f>Sayfa3!I27</f>
        <v xml:space="preserve"> </v>
      </c>
      <c r="O41" s="76" t="str">
        <f>Sayfa3!J27</f>
        <v xml:space="preserve"> </v>
      </c>
      <c r="P41" s="76" t="str">
        <f>Sayfa3!K27</f>
        <v xml:space="preserve"> </v>
      </c>
      <c r="Q41" s="76" t="str">
        <f>Sayfa3!L27</f>
        <v xml:space="preserve"> </v>
      </c>
      <c r="R41" s="76" t="str">
        <f>Sayfa3!M27</f>
        <v xml:space="preserve"> </v>
      </c>
      <c r="S41" s="76" t="str">
        <f>Sayfa3!N27</f>
        <v xml:space="preserve"> </v>
      </c>
      <c r="T41" s="76" t="str">
        <f>Sayfa3!O27</f>
        <v xml:space="preserve"> </v>
      </c>
      <c r="U41" s="76" t="str">
        <f>Sayfa3!P27</f>
        <v xml:space="preserve"> </v>
      </c>
      <c r="V41" s="76" t="str">
        <f>Sayfa3!Q27</f>
        <v xml:space="preserve"> </v>
      </c>
      <c r="W41" s="76" t="str">
        <f>Sayfa3!R27</f>
        <v xml:space="preserve"> </v>
      </c>
      <c r="X41" s="76" t="str">
        <f>Sayfa3!S27</f>
        <v xml:space="preserve"> </v>
      </c>
      <c r="Y41" s="76" t="str">
        <f>Sayfa3!T27</f>
        <v xml:space="preserve"> </v>
      </c>
      <c r="Z41" s="76" t="str">
        <f>Sayfa3!U27</f>
        <v xml:space="preserve"> </v>
      </c>
      <c r="AA41" s="76" t="str">
        <f>Sayfa3!V27</f>
        <v xml:space="preserve"> </v>
      </c>
      <c r="AB41" s="76" t="str">
        <f>Sayfa3!W27</f>
        <v xml:space="preserve"> </v>
      </c>
      <c r="AC41" s="76" t="str">
        <f>Sayfa3!X27</f>
        <v xml:space="preserve"> </v>
      </c>
      <c r="AD41" s="76" t="str">
        <f>Sayfa3!Y27</f>
        <v xml:space="preserve"> </v>
      </c>
      <c r="AE41" s="76" t="str">
        <f>Sayfa3!Z27</f>
        <v xml:space="preserve"> </v>
      </c>
      <c r="AF41" s="76" t="str">
        <f>Sayfa3!AA27</f>
        <v xml:space="preserve"> </v>
      </c>
      <c r="AG41" s="76" t="str">
        <f>Sayfa3!AB27</f>
        <v xml:space="preserve"> </v>
      </c>
      <c r="AH41" s="76" t="str">
        <f>Sayfa3!AC27</f>
        <v xml:space="preserve"> </v>
      </c>
      <c r="AI41" s="76" t="str">
        <f>Sayfa3!AD27</f>
        <v xml:space="preserve"> </v>
      </c>
      <c r="AJ41" s="76" t="str">
        <f>Sayfa3!AE27</f>
        <v xml:space="preserve"> </v>
      </c>
      <c r="AK41" s="76" t="str">
        <f>Sayfa3!AF27</f>
        <v xml:space="preserve"> </v>
      </c>
      <c r="AL41" s="76" t="str">
        <f>Sayfa3!AG27</f>
        <v xml:space="preserve"> </v>
      </c>
      <c r="AM41" s="76" t="str">
        <f>Sayfa3!AH27</f>
        <v xml:space="preserve"> </v>
      </c>
      <c r="AN41" s="76" t="str">
        <f>Sayfa3!AI27</f>
        <v xml:space="preserve"> </v>
      </c>
      <c r="AO41" s="76" t="str">
        <f>Sayfa3!AJ27</f>
        <v xml:space="preserve"> </v>
      </c>
      <c r="AP41" s="76" t="str">
        <f>Sayfa3!AK27</f>
        <v xml:space="preserve"> </v>
      </c>
      <c r="AQ41" s="76" t="str">
        <f>Sayfa3!AL27</f>
        <v xml:space="preserve"> </v>
      </c>
      <c r="AR41" s="76" t="str">
        <f>Sayfa3!AM27</f>
        <v xml:space="preserve"> </v>
      </c>
      <c r="AS41" s="76" t="str">
        <f>Sayfa3!AN27</f>
        <v xml:space="preserve"> </v>
      </c>
      <c r="AT41" s="76" t="str">
        <f>Sayfa3!AO27</f>
        <v xml:space="preserve"> </v>
      </c>
      <c r="AU41" s="76" t="str">
        <f>Sayfa3!AP27</f>
        <v xml:space="preserve"> </v>
      </c>
      <c r="AV41" s="76" t="str">
        <f>Sayfa3!AQ27</f>
        <v xml:space="preserve"> </v>
      </c>
      <c r="AW41" s="76" t="str">
        <f>Sayfa3!AR27</f>
        <v xml:space="preserve"> </v>
      </c>
      <c r="AX41" s="76" t="str">
        <f>Sayfa3!AS27</f>
        <v xml:space="preserve"> </v>
      </c>
      <c r="AY41" s="76">
        <f>Sayfa3!AT27</f>
        <v>0</v>
      </c>
      <c r="AZ41" s="76">
        <f>Sayfa3!AU27</f>
        <v>0</v>
      </c>
    </row>
    <row r="42" spans="1:54">
      <c r="A42" s="49"/>
      <c r="B42" s="50"/>
      <c r="C42" s="50"/>
      <c r="D42" s="195" t="s">
        <v>67</v>
      </c>
      <c r="E42" s="196"/>
      <c r="F42" s="189">
        <f>GİRİŞ!$F$5</f>
        <v>0</v>
      </c>
      <c r="G42" s="189">
        <f>GİRİŞ!$F$6</f>
        <v>0</v>
      </c>
      <c r="H42" s="189">
        <f>GİRİŞ!$F$7</f>
        <v>0</v>
      </c>
      <c r="I42" s="189">
        <f>GİRİŞ!$F$8</f>
        <v>0</v>
      </c>
      <c r="J42" s="189">
        <f>GİRİŞ!$F$9</f>
        <v>0</v>
      </c>
      <c r="K42" s="189">
        <f>GİRİŞ!$F$10</f>
        <v>0</v>
      </c>
      <c r="L42" s="189">
        <f>GİRİŞ!$F$11</f>
        <v>0</v>
      </c>
      <c r="M42" s="189">
        <f>GİRİŞ!$F$12</f>
        <v>0</v>
      </c>
      <c r="N42" s="189">
        <f>GİRİŞ!$F$13</f>
        <v>0</v>
      </c>
      <c r="O42" s="189">
        <f>GİRİŞ!$F$14</f>
        <v>0</v>
      </c>
      <c r="P42" s="189">
        <f>GİRİŞ!$F$15</f>
        <v>0</v>
      </c>
      <c r="Q42" s="189">
        <f>GİRİŞ!$F$16</f>
        <v>0</v>
      </c>
      <c r="R42" s="189">
        <f>GİRİŞ!$F$17</f>
        <v>0</v>
      </c>
      <c r="S42" s="189">
        <f>GİRİŞ!$F$18</f>
        <v>0</v>
      </c>
      <c r="T42" s="189">
        <f>GİRİŞ!$F$19</f>
        <v>0</v>
      </c>
      <c r="U42" s="189">
        <f>GİRİŞ!$F$20</f>
        <v>0</v>
      </c>
      <c r="V42" s="189">
        <f>GİRİŞ!$F$21</f>
        <v>0</v>
      </c>
      <c r="W42" s="189">
        <f>GİRİŞ!$F$22</f>
        <v>0</v>
      </c>
      <c r="X42" s="189">
        <f>GİRİŞ!$F$23</f>
        <v>0</v>
      </c>
      <c r="Y42" s="189">
        <f>GİRİŞ!$F$24</f>
        <v>0</v>
      </c>
      <c r="Z42" s="189">
        <f>GİRİŞ!$F$25</f>
        <v>0</v>
      </c>
      <c r="AA42" s="189">
        <f>GİRİŞ!$F$26</f>
        <v>0</v>
      </c>
      <c r="AB42" s="189">
        <f>GİRİŞ!$F$27</f>
        <v>0</v>
      </c>
      <c r="AC42" s="189">
        <f>GİRİŞ!$F$28</f>
        <v>0</v>
      </c>
      <c r="AD42" s="189">
        <f>GİRİŞ!$F$29</f>
        <v>0</v>
      </c>
      <c r="AE42" s="189">
        <f>GİRİŞ!$F$30</f>
        <v>0</v>
      </c>
      <c r="AF42" s="189">
        <f>GİRİŞ!$F$31</f>
        <v>0</v>
      </c>
      <c r="AG42" s="189">
        <f>GİRİŞ!$F$32</f>
        <v>0</v>
      </c>
      <c r="AH42" s="189">
        <f>GİRİŞ!$F$33</f>
        <v>0</v>
      </c>
      <c r="AI42" s="189">
        <f>GİRİŞ!$F$34</f>
        <v>0</v>
      </c>
      <c r="AJ42" s="189">
        <f>GİRİŞ!$F$35</f>
        <v>0</v>
      </c>
      <c r="AK42" s="189">
        <f>GİRİŞ!$F$36</f>
        <v>0</v>
      </c>
      <c r="AL42" s="189">
        <f>GİRİŞ!$F$37</f>
        <v>0</v>
      </c>
      <c r="AM42" s="189">
        <f>GİRİŞ!$F$38</f>
        <v>0</v>
      </c>
      <c r="AN42" s="189">
        <f>GİRİŞ!$F$39</f>
        <v>0</v>
      </c>
      <c r="AO42" s="189">
        <f>GİRİŞ!$F$40</f>
        <v>0</v>
      </c>
      <c r="AP42" s="189">
        <f>GİRİŞ!$F$41</f>
        <v>0</v>
      </c>
      <c r="AQ42" s="189">
        <f>GİRİŞ!$F$42</f>
        <v>0</v>
      </c>
      <c r="AR42" s="189">
        <f>GİRİŞ!$F$43</f>
        <v>0</v>
      </c>
      <c r="AS42" s="189">
        <f>GİRİŞ!$F$44</f>
        <v>0</v>
      </c>
      <c r="AT42" s="189">
        <f>GİRİŞ!$F$45</f>
        <v>0</v>
      </c>
      <c r="AU42" s="189">
        <f>GİRİŞ!$F$46</f>
        <v>0</v>
      </c>
      <c r="AV42" s="189">
        <f>GİRİŞ!$F$47</f>
        <v>0</v>
      </c>
      <c r="AW42" s="189">
        <f>GİRİŞ!$F$48</f>
        <v>0</v>
      </c>
      <c r="AX42" s="189">
        <f>GİRİŞ!$F$49</f>
        <v>0</v>
      </c>
      <c r="AY42" s="189">
        <f>GİRİŞ!$F$50</f>
        <v>0</v>
      </c>
      <c r="AZ42" s="224">
        <f>GİRİŞ!$F$51</f>
        <v>0</v>
      </c>
      <c r="BA42" s="17"/>
      <c r="BB42" s="17"/>
    </row>
    <row r="43" spans="1:54">
      <c r="A43" s="51"/>
      <c r="B43" s="51"/>
      <c r="C43" s="51"/>
      <c r="D43" s="197"/>
      <c r="E43" s="198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225"/>
      <c r="BA43" s="17"/>
      <c r="BB43" s="17"/>
    </row>
    <row r="44" spans="1:54" ht="17.25" customHeight="1">
      <c r="A44" s="18"/>
      <c r="B44" s="18"/>
      <c r="C44" s="18"/>
      <c r="D44" s="52"/>
      <c r="E44" s="52"/>
      <c r="F44" s="64" t="str">
        <f>IF($F$42&gt;0,'PRJ11'!$F$42,IF($F$42=0," "))</f>
        <v xml:space="preserve"> </v>
      </c>
      <c r="G44" s="64" t="str">
        <f>IF($G$42&gt;0,'PRJ11'!$G$42,IF($G$42=0," "))</f>
        <v xml:space="preserve"> </v>
      </c>
      <c r="H44" s="64" t="str">
        <f>IF($H$42&gt;0,'PRJ11'!$H$42,IF($H$42=0," "))</f>
        <v xml:space="preserve"> </v>
      </c>
      <c r="I44" s="64" t="str">
        <f>IF($I$42&gt;0,'PRJ11'!$I$42,IF($I$42=0," "))</f>
        <v xml:space="preserve"> </v>
      </c>
      <c r="J44" s="64" t="str">
        <f>IF($J$42&gt;0,'PRJ11'!$J$42,IF($J$42=0," "))</f>
        <v xml:space="preserve"> </v>
      </c>
      <c r="K44" s="64" t="str">
        <f>IF($K$42&gt;0,'PRJ11'!$K$42,IF($K$42=0," "))</f>
        <v xml:space="preserve"> </v>
      </c>
      <c r="L44" s="64" t="str">
        <f>IF($L$42&gt;0,'PRJ11'!$L$42,IF($L$42=0," "))</f>
        <v xml:space="preserve"> </v>
      </c>
      <c r="M44" s="64" t="str">
        <f>IF($M$42&gt;0,'PRJ11'!$M$42,IF($M$42=0," "))</f>
        <v xml:space="preserve"> </v>
      </c>
      <c r="N44" s="64" t="str">
        <f>IF($N$42&gt;0,'PRJ11'!$N$42,IF($N$42=0," "))</f>
        <v xml:space="preserve"> </v>
      </c>
      <c r="O44" s="64" t="str">
        <f>IF($O$42&gt;0,'PRJ11'!$O$42,IF($O$42=0," "))</f>
        <v xml:space="preserve"> </v>
      </c>
      <c r="P44" s="64" t="str">
        <f>IF($P$42&gt;0,'PRJ11'!$P$42,IF($P$42=0," "))</f>
        <v xml:space="preserve"> </v>
      </c>
      <c r="Q44" s="64" t="str">
        <f>IF($Q$42&gt;0,'PRJ11'!$Q$42,IF($Q$42=0," "))</f>
        <v xml:space="preserve"> </v>
      </c>
      <c r="R44" s="64" t="str">
        <f>IF($R$42&gt;0,'PRJ11'!$R$42,IF($R$42=0," "))</f>
        <v xml:space="preserve"> </v>
      </c>
      <c r="S44" s="64" t="str">
        <f>IF($S$42&gt;0,'PRJ11'!$S$42,IF($S$42=0," "))</f>
        <v xml:space="preserve"> </v>
      </c>
      <c r="T44" s="64" t="str">
        <f>IF($T$42&gt;0,'PRJ11'!$T$42,IF($T$42=0," "))</f>
        <v xml:space="preserve"> </v>
      </c>
      <c r="U44" s="64" t="str">
        <f>IF($U$42&gt;0,'PRJ11'!$U$42,IF($U$42=0," "))</f>
        <v xml:space="preserve"> </v>
      </c>
      <c r="V44" s="64" t="str">
        <f>IF($V$42&gt;0,'PRJ11'!$V$42,IF($V$42=0," "))</f>
        <v xml:space="preserve"> </v>
      </c>
      <c r="W44" s="64" t="str">
        <f>IF($W$42&gt;0,'PRJ11'!$W$42,IF($W$42=0," "))</f>
        <v xml:space="preserve"> </v>
      </c>
      <c r="X44" s="64" t="str">
        <f>IF($X$42&gt;0,'PRJ11'!$X$42,IF($X$42=0," "))</f>
        <v xml:space="preserve"> </v>
      </c>
      <c r="Y44" s="64" t="str">
        <f>IF($Y$42&gt;0,'PRJ11'!$Y$42,IF($Y$42=0," "))</f>
        <v xml:space="preserve"> </v>
      </c>
      <c r="Z44" s="64" t="str">
        <f>IF($Z$42&gt;0,'PRJ11'!$Z$42,IF($Z$42=0," "))</f>
        <v xml:space="preserve"> </v>
      </c>
      <c r="AA44" s="64" t="str">
        <f>IF($AA$42&gt;0,'PRJ11'!$AA$42,IF($AA$42=0," "))</f>
        <v xml:space="preserve"> </v>
      </c>
      <c r="AB44" s="64" t="str">
        <f>IF($AB$42&gt;0,'PRJ11'!$AB$42,IF($AB$42=0," "))</f>
        <v xml:space="preserve"> </v>
      </c>
      <c r="AC44" s="64" t="str">
        <f>IF($AC$42&gt;0,'PRJ11'!$AC$42,IF($AC$42=0," "))</f>
        <v xml:space="preserve"> </v>
      </c>
      <c r="AD44" s="64" t="str">
        <f>IF($AD$42&gt;0,'PRJ11'!$AD$42,IF($AD$42=0," "))</f>
        <v xml:space="preserve"> </v>
      </c>
      <c r="AE44" s="64" t="str">
        <f>IF($AE$42&gt;0,'PRJ11'!$AE$42,IF($AE$42=0," "))</f>
        <v xml:space="preserve"> </v>
      </c>
      <c r="AF44" s="64" t="str">
        <f>IF($AF$42&gt;0,'PRJ11'!$AF$42,IF($AF$42=0," "))</f>
        <v xml:space="preserve"> </v>
      </c>
      <c r="AG44" s="64" t="str">
        <f>IF($AG$42&gt;0,'PRJ11'!$AG$42,IF($AG$42=0," "))</f>
        <v xml:space="preserve"> </v>
      </c>
      <c r="AH44" s="64" t="str">
        <f>IF($AH$42&gt;0,'PRJ11'!$AH$42,IF($AH$42=0," "))</f>
        <v xml:space="preserve"> </v>
      </c>
      <c r="AI44" s="64" t="str">
        <f>IF($AI$42&gt;0,'PRJ11'!$AI$42,IF($AI$42=0," "))</f>
        <v xml:space="preserve"> </v>
      </c>
      <c r="AJ44" s="64" t="str">
        <f>IF($AJ$42&gt;0,'PRJ11'!$AJ$42,IF($AJ$42=0," "))</f>
        <v xml:space="preserve"> </v>
      </c>
      <c r="AK44" s="64" t="str">
        <f>IF($AK$42&gt;0,'PRJ11'!$AK$42,IF($AK$42=0," "))</f>
        <v xml:space="preserve"> </v>
      </c>
      <c r="AL44" s="64" t="str">
        <f>IF($AL$42&gt;0,'PRJ11'!$AL$42,IF($AL$42=0," "))</f>
        <v xml:space="preserve"> </v>
      </c>
      <c r="AM44" s="64" t="str">
        <f>IF($AM$42&gt;0,'PRJ11'!$AM$42,IF($AM$42=0," "))</f>
        <v xml:space="preserve"> </v>
      </c>
      <c r="AN44" s="64" t="str">
        <f>IF($AN$42&gt;0,'PRJ11'!$AN$42,IF($AN$42=0," "))</f>
        <v xml:space="preserve"> </v>
      </c>
      <c r="AO44" s="64" t="str">
        <f>IF($AO$42&gt;0,'PRJ11'!$AO$42,IF($AO$42=0," "))</f>
        <v xml:space="preserve"> </v>
      </c>
      <c r="AP44" s="64" t="str">
        <f>IF($AP$42&gt;0,'PRJ11'!$AP$42,IF($AP$42=0," "))</f>
        <v xml:space="preserve"> </v>
      </c>
      <c r="AQ44" s="64" t="str">
        <f>IF($AQ$42&gt;0,'PRJ11'!$AQ$42,IF($AQ$42=0," "))</f>
        <v xml:space="preserve"> </v>
      </c>
      <c r="AR44" s="64" t="str">
        <f>IF($AR$42&gt;0,'PRJ11'!$AR$42,IF($AR$42=0," "))</f>
        <v xml:space="preserve"> </v>
      </c>
      <c r="AS44" s="64" t="str">
        <f>IF($AS$42&gt;0,'PRJ11'!$AS$42,IF($AS$42=0," "))</f>
        <v xml:space="preserve"> </v>
      </c>
      <c r="AT44" s="64" t="str">
        <f>IF($AT$42&gt;0,'PRJ11'!$AT$42,IF($AT$42=0," "))</f>
        <v xml:space="preserve"> </v>
      </c>
      <c r="AU44" s="64" t="str">
        <f>IF($AU$42&gt;0,'PRJ11'!$AU$42,IF($AU$42=0," "))</f>
        <v xml:space="preserve"> </v>
      </c>
      <c r="AV44" s="64" t="str">
        <f>IF($AV$42&gt;0,'PRJ11'!$AV$42,IF($AV$42=0," "))</f>
        <v xml:space="preserve"> </v>
      </c>
      <c r="AW44" s="64" t="str">
        <f>IF($AW$42&gt;0,'PRJ11'!$AW$42,IF($AW$42=0," "))</f>
        <v xml:space="preserve"> </v>
      </c>
      <c r="AX44" s="64" t="str">
        <f>IF($AX$42&gt;0,'PRJ11'!$AX$42,IF($AX$42=0," "))</f>
        <v xml:space="preserve"> </v>
      </c>
      <c r="AY44" s="64"/>
      <c r="AZ44" s="64"/>
    </row>
    <row r="45" spans="1:54">
      <c r="A45" s="18"/>
      <c r="B45" s="18"/>
      <c r="C45" s="18"/>
      <c r="D45" s="52"/>
      <c r="E45" s="52"/>
      <c r="F45" s="53"/>
      <c r="G45" s="53"/>
      <c r="H45" s="53"/>
      <c r="I45" s="53"/>
      <c r="J45" s="53"/>
      <c r="K45" s="53"/>
      <c r="L45" s="53"/>
      <c r="M45" s="52"/>
      <c r="N45" s="52"/>
      <c r="O45" s="52"/>
      <c r="P45" s="52"/>
      <c r="Q45" s="52"/>
      <c r="R45" s="52"/>
      <c r="S45" s="52"/>
      <c r="T45" s="18"/>
      <c r="U45" s="54"/>
      <c r="V45" s="55"/>
      <c r="W45" s="55"/>
      <c r="X45" s="55"/>
      <c r="Y45" s="55"/>
      <c r="Z45" s="55"/>
      <c r="AA45" s="55"/>
      <c r="AB45" s="55"/>
      <c r="AC45" s="55"/>
      <c r="AD45" s="18"/>
      <c r="AE45" s="55"/>
      <c r="AF45" s="55"/>
      <c r="AG45" s="52"/>
      <c r="AH45" s="52"/>
      <c r="AI45" s="52"/>
      <c r="AJ45" s="52"/>
      <c r="AK45" s="52"/>
      <c r="AL45" s="52"/>
      <c r="AM45" s="52"/>
      <c r="AN45" s="52"/>
      <c r="AO45" s="55" t="s">
        <v>68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</row>
    <row r="46" spans="1:54">
      <c r="A46" s="18"/>
      <c r="B46" s="56" t="s">
        <v>69</v>
      </c>
      <c r="C46" s="19"/>
      <c r="D46" s="52"/>
      <c r="E46" s="52"/>
      <c r="F46" s="53"/>
      <c r="G46" s="53"/>
      <c r="H46" s="53"/>
      <c r="I46" s="53"/>
      <c r="J46" s="53"/>
      <c r="K46" s="53"/>
      <c r="L46" s="53"/>
      <c r="M46" s="52"/>
      <c r="N46" s="52"/>
      <c r="O46" s="52"/>
      <c r="P46" s="52"/>
      <c r="Q46" s="52"/>
      <c r="R46" s="52"/>
      <c r="S46" s="52"/>
      <c r="T46" s="52"/>
      <c r="U46" s="54"/>
      <c r="V46" s="52"/>
      <c r="W46" s="52"/>
      <c r="X46" s="52"/>
      <c r="Y46" s="52"/>
      <c r="Z46" s="52"/>
      <c r="AA46" s="52"/>
      <c r="AB46" s="52"/>
      <c r="AC46" s="52"/>
      <c r="AD46" s="55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5" t="s">
        <v>70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</row>
    <row r="47" spans="1:54">
      <c r="A47" s="18"/>
      <c r="B47" s="19"/>
      <c r="C47" s="19"/>
      <c r="D47" s="52"/>
      <c r="E47" s="52"/>
      <c r="F47" s="53"/>
      <c r="G47" s="53"/>
      <c r="H47" s="53"/>
      <c r="I47" s="53"/>
      <c r="J47" s="53"/>
      <c r="K47" s="53"/>
      <c r="L47" s="53"/>
      <c r="M47" s="52"/>
      <c r="N47" s="52"/>
      <c r="O47" s="52"/>
      <c r="P47" s="52"/>
      <c r="Q47" s="52"/>
      <c r="R47" s="52"/>
      <c r="S47" s="52"/>
      <c r="T47" s="52"/>
      <c r="U47" s="54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</row>
    <row r="48" spans="1:54">
      <c r="A48" s="18"/>
      <c r="B48" s="199" t="str">
        <f>GİRİŞ!$I$6</f>
        <v>MUSTAFA ÖZDEMİR</v>
      </c>
      <c r="C48" s="199"/>
      <c r="D48" s="199"/>
      <c r="E48" s="199"/>
      <c r="F48" s="199"/>
      <c r="G48" s="199"/>
      <c r="H48" s="53"/>
      <c r="I48" s="53"/>
      <c r="J48" s="53"/>
      <c r="K48" s="53"/>
      <c r="L48" s="53"/>
      <c r="M48" s="52"/>
      <c r="N48" s="52"/>
      <c r="O48" s="52"/>
      <c r="P48" s="52"/>
      <c r="Q48" s="52"/>
      <c r="R48" s="52"/>
      <c r="S48" s="52"/>
      <c r="T48" s="52"/>
      <c r="U48" s="54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217"/>
      <c r="AI48" s="217"/>
      <c r="AJ48" s="217"/>
      <c r="AK48" s="217"/>
      <c r="AL48" s="217"/>
      <c r="AM48" s="217"/>
      <c r="AN48" s="52"/>
      <c r="AO48" s="52"/>
      <c r="AP48" s="52"/>
      <c r="AQ48" s="213" t="str">
        <f>GİRİŞ!$I$11</f>
        <v>İZZET TEPEKUYU</v>
      </c>
      <c r="AR48" s="213"/>
      <c r="AS48" s="213"/>
      <c r="AT48" s="213"/>
      <c r="AU48" s="213"/>
      <c r="AV48" s="213"/>
      <c r="AW48" s="213"/>
      <c r="AX48" s="213"/>
      <c r="AY48" s="213"/>
      <c r="AZ48" s="52"/>
    </row>
    <row r="49" spans="1:52">
      <c r="A49" s="18"/>
      <c r="B49" s="60"/>
      <c r="C49" s="60"/>
      <c r="D49" s="211" t="str">
        <f>GİRİŞ!$I$7</f>
        <v>SINIF ÖĞRETMENİ</v>
      </c>
      <c r="E49" s="211"/>
      <c r="F49" s="60"/>
      <c r="G49" s="60"/>
      <c r="H49" s="57"/>
      <c r="I49" s="53"/>
      <c r="J49" s="53"/>
      <c r="K49" s="53"/>
      <c r="L49" s="53"/>
      <c r="M49" s="52"/>
      <c r="N49" s="52"/>
      <c r="O49" s="52"/>
      <c r="P49" s="52"/>
      <c r="Q49" s="52"/>
      <c r="R49" s="52"/>
      <c r="S49" s="52"/>
      <c r="T49" s="52"/>
      <c r="U49" s="54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212" t="str">
        <f>GİRİŞ!$I$12</f>
        <v>OKUL MÜDÜRÜ</v>
      </c>
      <c r="AR49" s="212"/>
      <c r="AS49" s="212"/>
      <c r="AT49" s="212"/>
      <c r="AU49" s="212"/>
      <c r="AV49" s="212"/>
      <c r="AW49" s="212"/>
      <c r="AX49" s="212"/>
      <c r="AY49" s="212"/>
      <c r="AZ49" s="52"/>
    </row>
    <row r="50" spans="1:52">
      <c r="A50" s="18"/>
      <c r="B50" s="19"/>
      <c r="C50" s="19"/>
      <c r="D50" s="52"/>
      <c r="E50" s="52"/>
      <c r="F50" s="53"/>
      <c r="G50" s="58"/>
      <c r="H50" s="53"/>
      <c r="I50" s="53"/>
      <c r="J50" s="53"/>
      <c r="K50" s="53"/>
      <c r="L50" s="53"/>
      <c r="M50" s="52"/>
      <c r="N50" s="52"/>
      <c r="O50" s="52"/>
      <c r="P50" s="52"/>
      <c r="Q50" s="52"/>
      <c r="R50" s="52"/>
      <c r="S50" s="52"/>
      <c r="T50" s="52"/>
      <c r="U50" s="54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</row>
    <row r="51" spans="1:5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</row>
  </sheetData>
  <sheetProtection password="CE28" sheet="1"/>
  <customSheetViews>
    <customSheetView guid="{AB9EED7C-D70B-4FA1-A3DE-FF4D8F57F83B}" showGridLines="0" zeroValues="0" topLeftCell="A22">
      <selection sqref="A1:AZ1"/>
      <pageMargins left="0.19685039370078741" right="0.19685039370078741" top="0.19685039370078741" bottom="0.19685039370078741" header="0.51181102362204722" footer="0.51181102362204722"/>
      <printOptions horizontalCentered="1" verticalCentered="1"/>
      <pageSetup paperSize="9" scale="74" orientation="landscape" blackAndWhite="1" verticalDpi="0" r:id="rId1"/>
      <headerFooter alignWithMargins="0"/>
    </customSheetView>
  </customSheetViews>
  <mergeCells count="196">
    <mergeCell ref="Y42:Y43"/>
    <mergeCell ref="Z42:Z43"/>
    <mergeCell ref="AA42:AA43"/>
    <mergeCell ref="AB42:AB43"/>
    <mergeCell ref="D49:E49"/>
    <mergeCell ref="F33:AZ33"/>
    <mergeCell ref="B48:G48"/>
    <mergeCell ref="AH48:AM48"/>
    <mergeCell ref="AZ42:AZ43"/>
    <mergeCell ref="AP42:AP43"/>
    <mergeCell ref="AQ49:AY49"/>
    <mergeCell ref="AQ48:AY48"/>
    <mergeCell ref="AY42:AY43"/>
    <mergeCell ref="AS42:AS43"/>
    <mergeCell ref="AT42:AT43"/>
    <mergeCell ref="AU42:AU43"/>
    <mergeCell ref="AV42:AV43"/>
    <mergeCell ref="AW42:AW43"/>
    <mergeCell ref="AL42:AL43"/>
    <mergeCell ref="AM42:AM43"/>
    <mergeCell ref="AN42:AN43"/>
    <mergeCell ref="AQ42:AQ43"/>
    <mergeCell ref="AR42:AR43"/>
    <mergeCell ref="AX42:AX43"/>
    <mergeCell ref="AK42:AK43"/>
    <mergeCell ref="AC42:AC43"/>
    <mergeCell ref="AD42:AD43"/>
    <mergeCell ref="AE42:AE43"/>
    <mergeCell ref="AF42:AF43"/>
    <mergeCell ref="AG42:AG43"/>
    <mergeCell ref="AH42:AH43"/>
    <mergeCell ref="AI42:AI43"/>
    <mergeCell ref="AJ42:AJ43"/>
    <mergeCell ref="AO42:AO43"/>
    <mergeCell ref="U42:U43"/>
    <mergeCell ref="M42:M43"/>
    <mergeCell ref="N42:N43"/>
    <mergeCell ref="O42:O43"/>
    <mergeCell ref="P42:P43"/>
    <mergeCell ref="V42:V43"/>
    <mergeCell ref="W42:W43"/>
    <mergeCell ref="X42:X43"/>
    <mergeCell ref="Q42:Q43"/>
    <mergeCell ref="R42:R43"/>
    <mergeCell ref="S42:S43"/>
    <mergeCell ref="T42:T43"/>
    <mergeCell ref="J42:J43"/>
    <mergeCell ref="K42:K43"/>
    <mergeCell ref="B38:E38"/>
    <mergeCell ref="B39:E39"/>
    <mergeCell ref="B40:E40"/>
    <mergeCell ref="B41:E41"/>
    <mergeCell ref="L42:L43"/>
    <mergeCell ref="D42:E43"/>
    <mergeCell ref="F42:F43"/>
    <mergeCell ref="G42:G43"/>
    <mergeCell ref="H42:H43"/>
    <mergeCell ref="B29:E29"/>
    <mergeCell ref="B30:E30"/>
    <mergeCell ref="B31:E31"/>
    <mergeCell ref="B32:E32"/>
    <mergeCell ref="A33:E33"/>
    <mergeCell ref="I42:I43"/>
    <mergeCell ref="B34:E34"/>
    <mergeCell ref="B35:E35"/>
    <mergeCell ref="B36:E36"/>
    <mergeCell ref="B37:E37"/>
    <mergeCell ref="B28:E28"/>
    <mergeCell ref="B22:E22"/>
    <mergeCell ref="B23:E23"/>
    <mergeCell ref="B24:E24"/>
    <mergeCell ref="B25:E25"/>
    <mergeCell ref="AA17:AA18"/>
    <mergeCell ref="B27:E27"/>
    <mergeCell ref="A26:E26"/>
    <mergeCell ref="AZ17:AZ18"/>
    <mergeCell ref="A19:E19"/>
    <mergeCell ref="B20:E20"/>
    <mergeCell ref="B21:E21"/>
    <mergeCell ref="AV17:AV18"/>
    <mergeCell ref="AW17:AW18"/>
    <mergeCell ref="AX17:AX18"/>
    <mergeCell ref="AY17:AY18"/>
    <mergeCell ref="AT17:AT18"/>
    <mergeCell ref="AU17:AU18"/>
    <mergeCell ref="AN17:AN18"/>
    <mergeCell ref="AO17:AO18"/>
    <mergeCell ref="AP17:AP18"/>
    <mergeCell ref="AQ17:AQ18"/>
    <mergeCell ref="AR17:AR18"/>
    <mergeCell ref="AS17:AS18"/>
    <mergeCell ref="AK17:AK18"/>
    <mergeCell ref="AL17:AL18"/>
    <mergeCell ref="AM17:AM18"/>
    <mergeCell ref="AF17:AF18"/>
    <mergeCell ref="AG17:AG18"/>
    <mergeCell ref="AH17:AH18"/>
    <mergeCell ref="AI17:AI18"/>
    <mergeCell ref="AJ17:AJ18"/>
    <mergeCell ref="AB17:AB18"/>
    <mergeCell ref="AC17:AC18"/>
    <mergeCell ref="AD17:AD18"/>
    <mergeCell ref="AE17:AE18"/>
    <mergeCell ref="X17:X18"/>
    <mergeCell ref="T17:T18"/>
    <mergeCell ref="U17:U18"/>
    <mergeCell ref="P17:P18"/>
    <mergeCell ref="Q17:Q18"/>
    <mergeCell ref="Y17:Y18"/>
    <mergeCell ref="Z17:Z18"/>
    <mergeCell ref="V9:V16"/>
    <mergeCell ref="W9:W16"/>
    <mergeCell ref="X9:X16"/>
    <mergeCell ref="Y9:Y16"/>
    <mergeCell ref="V17:V18"/>
    <mergeCell ref="W17:W18"/>
    <mergeCell ref="R17:R18"/>
    <mergeCell ref="S17:S18"/>
    <mergeCell ref="AY9:AY16"/>
    <mergeCell ref="AV9:AV16"/>
    <mergeCell ref="AW9:AW16"/>
    <mergeCell ref="AU9:AU16"/>
    <mergeCell ref="AR9:AR16"/>
    <mergeCell ref="AS9:AS16"/>
    <mergeCell ref="AX9:AX16"/>
    <mergeCell ref="N9:N16"/>
    <mergeCell ref="O9:O16"/>
    <mergeCell ref="P9:P16"/>
    <mergeCell ref="Q9:Q16"/>
    <mergeCell ref="U9:U16"/>
    <mergeCell ref="A14:E18"/>
    <mergeCell ref="F17:F18"/>
    <mergeCell ref="G17:G18"/>
    <mergeCell ref="H17:H18"/>
    <mergeCell ref="I17:I18"/>
    <mergeCell ref="J17:J18"/>
    <mergeCell ref="AZ9:AZ16"/>
    <mergeCell ref="L9:L16"/>
    <mergeCell ref="AM9:AM16"/>
    <mergeCell ref="AN9:AN16"/>
    <mergeCell ref="AO9:AO16"/>
    <mergeCell ref="AP9:AP16"/>
    <mergeCell ref="AQ9:AQ16"/>
    <mergeCell ref="AH9:AH16"/>
    <mergeCell ref="AB9:AB16"/>
    <mergeCell ref="AC9:AC16"/>
    <mergeCell ref="L17:L18"/>
    <mergeCell ref="M17:M18"/>
    <mergeCell ref="N17:N18"/>
    <mergeCell ref="O17:O18"/>
    <mergeCell ref="Z9:Z16"/>
    <mergeCell ref="AA9:AA16"/>
    <mergeCell ref="M9:M16"/>
    <mergeCell ref="R9:R16"/>
    <mergeCell ref="AS7:AZ7"/>
    <mergeCell ref="F8:AZ8"/>
    <mergeCell ref="F7:N7"/>
    <mergeCell ref="O7:X7"/>
    <mergeCell ref="Y7:AH7"/>
    <mergeCell ref="AI7:AR7"/>
    <mergeCell ref="K17:K18"/>
    <mergeCell ref="AT9:AT16"/>
    <mergeCell ref="F9:F16"/>
    <mergeCell ref="G9:G16"/>
    <mergeCell ref="H9:H16"/>
    <mergeCell ref="I9:I16"/>
    <mergeCell ref="J9:J16"/>
    <mergeCell ref="K9:K16"/>
    <mergeCell ref="AD9:AD16"/>
    <mergeCell ref="AE9:AE16"/>
    <mergeCell ref="S9:S16"/>
    <mergeCell ref="T9:T16"/>
    <mergeCell ref="AL9:AL16"/>
    <mergeCell ref="AI9:AI16"/>
    <mergeCell ref="AJ9:AJ16"/>
    <mergeCell ref="AK9:AK16"/>
    <mergeCell ref="AF9:AF16"/>
    <mergeCell ref="AG9:AG16"/>
    <mergeCell ref="F6:N6"/>
    <mergeCell ref="O6:X6"/>
    <mergeCell ref="Y6:AH6"/>
    <mergeCell ref="F5:N5"/>
    <mergeCell ref="O5:X5"/>
    <mergeCell ref="Y5:AH5"/>
    <mergeCell ref="AI5:AR5"/>
    <mergeCell ref="AI6:AR6"/>
    <mergeCell ref="AS6:AZ6"/>
    <mergeCell ref="A1:AZ1"/>
    <mergeCell ref="B3:C3"/>
    <mergeCell ref="D3:E3"/>
    <mergeCell ref="A4:B4"/>
    <mergeCell ref="F4:AZ4"/>
    <mergeCell ref="F3:X3"/>
    <mergeCell ref="AP3:AZ3"/>
    <mergeCell ref="AL3:AO3"/>
    <mergeCell ref="AS5:AZ5"/>
  </mergeCells>
  <phoneticPr fontId="4" type="noConversion"/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74" orientation="landscape" blackAndWhite="1" verticalDpi="0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60"/>
  </sheetPr>
  <dimension ref="A1:AT30"/>
  <sheetViews>
    <sheetView workbookViewId="0">
      <selection activeCell="N11" sqref="N11"/>
    </sheetView>
  </sheetViews>
  <sheetFormatPr defaultColWidth="3.28515625" defaultRowHeight="11.25"/>
  <cols>
    <col min="1" max="16384" width="3.28515625" style="74"/>
  </cols>
  <sheetData>
    <row r="1" spans="1:46">
      <c r="A1" s="74">
        <f>'PRJ21'!F42</f>
        <v>85</v>
      </c>
      <c r="B1" s="74">
        <f>'PRJ21'!G42</f>
        <v>0</v>
      </c>
      <c r="C1" s="74">
        <f>'PRJ21'!H42</f>
        <v>0</v>
      </c>
      <c r="D1" s="74">
        <f>'PRJ21'!I42</f>
        <v>0</v>
      </c>
      <c r="E1" s="74">
        <f>'PRJ21'!J42</f>
        <v>85</v>
      </c>
      <c r="F1" s="74">
        <f>'PRJ21'!K42</f>
        <v>0</v>
      </c>
      <c r="G1" s="74">
        <f>'PRJ21'!L42</f>
        <v>90</v>
      </c>
      <c r="H1" s="74">
        <f>'PRJ21'!M42</f>
        <v>85</v>
      </c>
      <c r="I1" s="74">
        <f>'PRJ21'!N42</f>
        <v>70</v>
      </c>
      <c r="J1" s="74">
        <f>'PRJ21'!O42</f>
        <v>0</v>
      </c>
      <c r="K1" s="74">
        <f>'PRJ21'!P42</f>
        <v>80</v>
      </c>
      <c r="L1" s="74">
        <f>'PRJ21'!Q42</f>
        <v>0</v>
      </c>
      <c r="M1" s="74">
        <f>'PRJ21'!R42</f>
        <v>0</v>
      </c>
      <c r="N1" s="74">
        <f>'PRJ21'!S42</f>
        <v>0</v>
      </c>
      <c r="O1" s="74">
        <f>'PRJ21'!T42</f>
        <v>0</v>
      </c>
      <c r="P1" s="74">
        <f>'PRJ21'!U42</f>
        <v>0</v>
      </c>
      <c r="Q1" s="74">
        <f>'PRJ21'!V42</f>
        <v>0</v>
      </c>
      <c r="R1" s="74">
        <f>'PRJ21'!W42</f>
        <v>0</v>
      </c>
      <c r="S1" s="74">
        <f>'PRJ21'!X42</f>
        <v>0</v>
      </c>
      <c r="T1" s="74">
        <f>'PRJ21'!Y42</f>
        <v>0</v>
      </c>
      <c r="U1" s="74">
        <f>'PRJ21'!Z42</f>
        <v>0</v>
      </c>
      <c r="V1" s="74">
        <f>'PRJ21'!AA42</f>
        <v>0</v>
      </c>
      <c r="W1" s="74">
        <f>'PRJ21'!AB42</f>
        <v>0</v>
      </c>
      <c r="X1" s="74">
        <f>'PRJ21'!AC42</f>
        <v>0</v>
      </c>
      <c r="Y1" s="74">
        <f>'PRJ21'!AD42</f>
        <v>0</v>
      </c>
      <c r="Z1" s="74">
        <f>'PRJ21'!AE42</f>
        <v>0</v>
      </c>
      <c r="AA1" s="74">
        <f>'PRJ21'!AF42</f>
        <v>0</v>
      </c>
      <c r="AB1" s="74">
        <f>'PRJ21'!AG42</f>
        <v>0</v>
      </c>
      <c r="AC1" s="74">
        <f>'PRJ21'!AH42</f>
        <v>0</v>
      </c>
      <c r="AD1" s="74">
        <f>'PRJ21'!AI42</f>
        <v>0</v>
      </c>
      <c r="AE1" s="74">
        <f>'PRJ21'!AJ42</f>
        <v>0</v>
      </c>
      <c r="AF1" s="74">
        <f>'PRJ21'!AK42</f>
        <v>0</v>
      </c>
      <c r="AG1" s="74">
        <f>'PRJ21'!AL42</f>
        <v>0</v>
      </c>
      <c r="AH1" s="74">
        <f>'PRJ21'!AM42</f>
        <v>0</v>
      </c>
      <c r="AI1" s="74">
        <f>'PRJ21'!AN42</f>
        <v>0</v>
      </c>
      <c r="AJ1" s="74">
        <f>'PRJ21'!AO42</f>
        <v>0</v>
      </c>
      <c r="AK1" s="74">
        <f>'PRJ21'!AP42</f>
        <v>0</v>
      </c>
      <c r="AL1" s="74">
        <f>'PRJ21'!AQ42</f>
        <v>0</v>
      </c>
      <c r="AM1" s="74">
        <f>'PRJ21'!AR42</f>
        <v>0</v>
      </c>
      <c r="AN1" s="74">
        <f>'PRJ21'!AS42</f>
        <v>0</v>
      </c>
      <c r="AO1" s="74">
        <f>'PRJ21'!AT42</f>
        <v>0</v>
      </c>
      <c r="AP1" s="74">
        <f>'PRJ21'!AU42</f>
        <v>0</v>
      </c>
      <c r="AQ1" s="74">
        <f>'PRJ21'!AV42</f>
        <v>0</v>
      </c>
      <c r="AR1" s="74">
        <f>'PRJ21'!AW42</f>
        <v>0</v>
      </c>
      <c r="AS1" s="74">
        <f>'PRJ21'!AX42</f>
        <v>0</v>
      </c>
      <c r="AT1" s="75"/>
    </row>
    <row r="2" spans="1:46">
      <c r="A2" s="74" t="str">
        <f>IF(A1=100,"4",IF(A1&gt;80,"4",IF(A1&gt;60,"3",IF(A1&gt;40,"2",IF(A1&gt;20,"1",IF(A1&gt;0,0," "))))))</f>
        <v>4</v>
      </c>
      <c r="B2" s="74" t="str">
        <f t="shared" ref="B2:AS2" si="0">IF(B1=100,"4",IF(B1&gt;80,"4",IF(B1&gt;60,"3",IF(B1&gt;40,"2",IF(B1&gt;20,"1",IF(B1&gt;0,0," "))))))</f>
        <v xml:space="preserve"> </v>
      </c>
      <c r="C2" s="74" t="str">
        <f t="shared" si="0"/>
        <v xml:space="preserve"> </v>
      </c>
      <c r="D2" s="74" t="str">
        <f t="shared" si="0"/>
        <v xml:space="preserve"> </v>
      </c>
      <c r="E2" s="74" t="str">
        <f t="shared" si="0"/>
        <v>4</v>
      </c>
      <c r="F2" s="74" t="str">
        <f t="shared" si="0"/>
        <v xml:space="preserve"> </v>
      </c>
      <c r="G2" s="74" t="str">
        <f t="shared" si="0"/>
        <v>4</v>
      </c>
      <c r="H2" s="74" t="str">
        <f t="shared" si="0"/>
        <v>4</v>
      </c>
      <c r="I2" s="74" t="str">
        <f t="shared" si="0"/>
        <v>3</v>
      </c>
      <c r="J2" s="74" t="str">
        <f t="shared" si="0"/>
        <v xml:space="preserve"> </v>
      </c>
      <c r="K2" s="74" t="str">
        <f t="shared" si="0"/>
        <v>3</v>
      </c>
      <c r="L2" s="74" t="str">
        <f t="shared" si="0"/>
        <v xml:space="preserve"> </v>
      </c>
      <c r="M2" s="74" t="str">
        <f t="shared" si="0"/>
        <v xml:space="preserve"> </v>
      </c>
      <c r="N2" s="74" t="str">
        <f t="shared" si="0"/>
        <v xml:space="preserve"> </v>
      </c>
      <c r="O2" s="74" t="str">
        <f t="shared" si="0"/>
        <v xml:space="preserve"> </v>
      </c>
      <c r="P2" s="74" t="str">
        <f t="shared" si="0"/>
        <v xml:space="preserve"> </v>
      </c>
      <c r="Q2" s="74" t="str">
        <f t="shared" si="0"/>
        <v xml:space="preserve"> </v>
      </c>
      <c r="R2" s="74" t="str">
        <f t="shared" si="0"/>
        <v xml:space="preserve"> </v>
      </c>
      <c r="S2" s="74" t="str">
        <f t="shared" si="0"/>
        <v xml:space="preserve"> </v>
      </c>
      <c r="T2" s="74" t="str">
        <f t="shared" si="0"/>
        <v xml:space="preserve"> </v>
      </c>
      <c r="U2" s="74" t="str">
        <f t="shared" si="0"/>
        <v xml:space="preserve"> </v>
      </c>
      <c r="V2" s="74" t="str">
        <f t="shared" si="0"/>
        <v xml:space="preserve"> </v>
      </c>
      <c r="W2" s="74" t="str">
        <f t="shared" si="0"/>
        <v xml:space="preserve"> </v>
      </c>
      <c r="X2" s="74" t="str">
        <f t="shared" si="0"/>
        <v xml:space="preserve"> </v>
      </c>
      <c r="Y2" s="74" t="str">
        <f t="shared" si="0"/>
        <v xml:space="preserve"> </v>
      </c>
      <c r="Z2" s="74" t="str">
        <f t="shared" si="0"/>
        <v xml:space="preserve"> </v>
      </c>
      <c r="AA2" s="74" t="str">
        <f t="shared" si="0"/>
        <v xml:space="preserve"> </v>
      </c>
      <c r="AB2" s="74" t="str">
        <f t="shared" si="0"/>
        <v xml:space="preserve"> </v>
      </c>
      <c r="AC2" s="74" t="str">
        <f t="shared" si="0"/>
        <v xml:space="preserve"> </v>
      </c>
      <c r="AD2" s="74" t="str">
        <f t="shared" si="0"/>
        <v xml:space="preserve"> </v>
      </c>
      <c r="AE2" s="74" t="str">
        <f t="shared" si="0"/>
        <v xml:space="preserve"> </v>
      </c>
      <c r="AF2" s="74" t="str">
        <f t="shared" si="0"/>
        <v xml:space="preserve"> </v>
      </c>
      <c r="AG2" s="74" t="str">
        <f t="shared" si="0"/>
        <v xml:space="preserve"> </v>
      </c>
      <c r="AH2" s="74" t="str">
        <f t="shared" si="0"/>
        <v xml:space="preserve"> </v>
      </c>
      <c r="AI2" s="74" t="str">
        <f t="shared" si="0"/>
        <v xml:space="preserve"> </v>
      </c>
      <c r="AJ2" s="74" t="str">
        <f t="shared" si="0"/>
        <v xml:space="preserve"> </v>
      </c>
      <c r="AK2" s="74" t="str">
        <f t="shared" si="0"/>
        <v xml:space="preserve"> </v>
      </c>
      <c r="AL2" s="74" t="str">
        <f t="shared" si="0"/>
        <v xml:space="preserve"> </v>
      </c>
      <c r="AM2" s="74" t="str">
        <f t="shared" si="0"/>
        <v xml:space="preserve"> </v>
      </c>
      <c r="AN2" s="74" t="str">
        <f t="shared" si="0"/>
        <v xml:space="preserve"> </v>
      </c>
      <c r="AO2" s="74" t="str">
        <f t="shared" si="0"/>
        <v xml:space="preserve"> </v>
      </c>
      <c r="AP2" s="74" t="str">
        <f t="shared" si="0"/>
        <v xml:space="preserve"> </v>
      </c>
      <c r="AQ2" s="74" t="str">
        <f t="shared" si="0"/>
        <v xml:space="preserve"> </v>
      </c>
      <c r="AR2" s="74" t="str">
        <f t="shared" si="0"/>
        <v xml:space="preserve"> </v>
      </c>
      <c r="AS2" s="74" t="str">
        <f t="shared" si="0"/>
        <v xml:space="preserve"> </v>
      </c>
    </row>
    <row r="3" spans="1:46">
      <c r="A3" s="74">
        <f>IF(A1=100,20,IF(A1&gt;80,A1-80,IF(A1&gt;60,A1-60,IF(A1&gt;40,A1-40,IF(A1&gt;20,A1-20,IF(A1&gt;0,A1-0))))))</f>
        <v>5</v>
      </c>
      <c r="B3" s="74" t="b">
        <f t="shared" ref="B3:AS3" si="1">IF(B1=100,20,IF(B1&gt;80,B1-80,IF(B1&gt;60,B1-60,IF(B1&gt;40,B1-40,IF(B1&gt;20,B1-20,IF(B1&gt;0,B1-0))))))</f>
        <v>0</v>
      </c>
      <c r="C3" s="74" t="b">
        <f t="shared" si="1"/>
        <v>0</v>
      </c>
      <c r="D3" s="74" t="b">
        <f t="shared" si="1"/>
        <v>0</v>
      </c>
      <c r="E3" s="74">
        <f t="shared" si="1"/>
        <v>5</v>
      </c>
      <c r="F3" s="74" t="b">
        <f t="shared" si="1"/>
        <v>0</v>
      </c>
      <c r="G3" s="74">
        <f t="shared" si="1"/>
        <v>10</v>
      </c>
      <c r="H3" s="74">
        <f t="shared" si="1"/>
        <v>5</v>
      </c>
      <c r="I3" s="74">
        <f t="shared" si="1"/>
        <v>10</v>
      </c>
      <c r="J3" s="74" t="b">
        <f t="shared" si="1"/>
        <v>0</v>
      </c>
      <c r="K3" s="74">
        <f t="shared" si="1"/>
        <v>20</v>
      </c>
      <c r="L3" s="74" t="b">
        <f t="shared" si="1"/>
        <v>0</v>
      </c>
      <c r="M3" s="74" t="b">
        <f t="shared" si="1"/>
        <v>0</v>
      </c>
      <c r="N3" s="74" t="b">
        <f t="shared" si="1"/>
        <v>0</v>
      </c>
      <c r="O3" s="74" t="b">
        <f t="shared" si="1"/>
        <v>0</v>
      </c>
      <c r="P3" s="74" t="b">
        <f t="shared" si="1"/>
        <v>0</v>
      </c>
      <c r="Q3" s="74" t="b">
        <f t="shared" si="1"/>
        <v>0</v>
      </c>
      <c r="R3" s="74" t="b">
        <f t="shared" si="1"/>
        <v>0</v>
      </c>
      <c r="S3" s="74" t="b">
        <f t="shared" si="1"/>
        <v>0</v>
      </c>
      <c r="T3" s="74" t="b">
        <f t="shared" si="1"/>
        <v>0</v>
      </c>
      <c r="U3" s="74" t="b">
        <f t="shared" si="1"/>
        <v>0</v>
      </c>
      <c r="V3" s="74" t="b">
        <f t="shared" si="1"/>
        <v>0</v>
      </c>
      <c r="W3" s="74" t="b">
        <f t="shared" si="1"/>
        <v>0</v>
      </c>
      <c r="X3" s="74" t="b">
        <f t="shared" si="1"/>
        <v>0</v>
      </c>
      <c r="Y3" s="74" t="b">
        <f t="shared" si="1"/>
        <v>0</v>
      </c>
      <c r="Z3" s="74" t="b">
        <f t="shared" si="1"/>
        <v>0</v>
      </c>
      <c r="AA3" s="74" t="b">
        <f t="shared" si="1"/>
        <v>0</v>
      </c>
      <c r="AB3" s="74" t="b">
        <f t="shared" si="1"/>
        <v>0</v>
      </c>
      <c r="AC3" s="74" t="b">
        <f t="shared" si="1"/>
        <v>0</v>
      </c>
      <c r="AD3" s="74" t="b">
        <f t="shared" si="1"/>
        <v>0</v>
      </c>
      <c r="AE3" s="74" t="b">
        <f t="shared" si="1"/>
        <v>0</v>
      </c>
      <c r="AF3" s="74" t="b">
        <f t="shared" si="1"/>
        <v>0</v>
      </c>
      <c r="AG3" s="74" t="b">
        <f t="shared" si="1"/>
        <v>0</v>
      </c>
      <c r="AH3" s="74" t="b">
        <f t="shared" si="1"/>
        <v>0</v>
      </c>
      <c r="AI3" s="74" t="b">
        <f t="shared" si="1"/>
        <v>0</v>
      </c>
      <c r="AJ3" s="74" t="b">
        <f t="shared" si="1"/>
        <v>0</v>
      </c>
      <c r="AK3" s="74" t="b">
        <f t="shared" si="1"/>
        <v>0</v>
      </c>
      <c r="AL3" s="74" t="b">
        <f t="shared" si="1"/>
        <v>0</v>
      </c>
      <c r="AM3" s="74" t="b">
        <f t="shared" si="1"/>
        <v>0</v>
      </c>
      <c r="AN3" s="74" t="b">
        <f t="shared" si="1"/>
        <v>0</v>
      </c>
      <c r="AO3" s="74" t="b">
        <f t="shared" si="1"/>
        <v>0</v>
      </c>
      <c r="AP3" s="74" t="b">
        <f t="shared" si="1"/>
        <v>0</v>
      </c>
      <c r="AQ3" s="74" t="b">
        <f t="shared" si="1"/>
        <v>0</v>
      </c>
      <c r="AR3" s="74" t="b">
        <f t="shared" si="1"/>
        <v>0</v>
      </c>
      <c r="AS3" s="74" t="b">
        <f t="shared" si="1"/>
        <v>0</v>
      </c>
    </row>
    <row r="6" spans="1:46">
      <c r="A6" s="74">
        <f>IF(A3-0&gt;0,A2+1,A2)</f>
        <v>5</v>
      </c>
      <c r="B6" s="74" t="str">
        <f t="shared" ref="B6:AS6" si="2">IF(B3-0&gt;0,B2+1,B2)</f>
        <v xml:space="preserve"> </v>
      </c>
      <c r="C6" s="74" t="str">
        <f t="shared" si="2"/>
        <v xml:space="preserve"> </v>
      </c>
      <c r="D6" s="74" t="str">
        <f t="shared" si="2"/>
        <v xml:space="preserve"> </v>
      </c>
      <c r="E6" s="74">
        <f t="shared" si="2"/>
        <v>5</v>
      </c>
      <c r="F6" s="74" t="str">
        <f t="shared" si="2"/>
        <v xml:space="preserve"> </v>
      </c>
      <c r="G6" s="74">
        <f t="shared" si="2"/>
        <v>5</v>
      </c>
      <c r="H6" s="74">
        <f t="shared" si="2"/>
        <v>5</v>
      </c>
      <c r="I6" s="74">
        <f t="shared" si="2"/>
        <v>4</v>
      </c>
      <c r="J6" s="74" t="str">
        <f t="shared" si="2"/>
        <v xml:space="preserve"> </v>
      </c>
      <c r="K6" s="74">
        <f t="shared" si="2"/>
        <v>4</v>
      </c>
      <c r="L6" s="74" t="str">
        <f t="shared" si="2"/>
        <v xml:space="preserve"> </v>
      </c>
      <c r="M6" s="74" t="str">
        <f t="shared" si="2"/>
        <v xml:space="preserve"> </v>
      </c>
      <c r="N6" s="74" t="str">
        <f t="shared" si="2"/>
        <v xml:space="preserve"> </v>
      </c>
      <c r="O6" s="74" t="str">
        <f t="shared" si="2"/>
        <v xml:space="preserve"> </v>
      </c>
      <c r="P6" s="74" t="str">
        <f t="shared" si="2"/>
        <v xml:space="preserve"> </v>
      </c>
      <c r="Q6" s="74" t="str">
        <f t="shared" si="2"/>
        <v xml:space="preserve"> </v>
      </c>
      <c r="R6" s="74" t="str">
        <f t="shared" si="2"/>
        <v xml:space="preserve"> </v>
      </c>
      <c r="S6" s="74" t="str">
        <f t="shared" si="2"/>
        <v xml:space="preserve"> </v>
      </c>
      <c r="T6" s="74" t="str">
        <f t="shared" si="2"/>
        <v xml:space="preserve"> </v>
      </c>
      <c r="U6" s="74" t="str">
        <f t="shared" si="2"/>
        <v xml:space="preserve"> </v>
      </c>
      <c r="V6" s="74" t="str">
        <f t="shared" si="2"/>
        <v xml:space="preserve"> </v>
      </c>
      <c r="W6" s="74" t="str">
        <f t="shared" si="2"/>
        <v xml:space="preserve"> </v>
      </c>
      <c r="X6" s="74" t="str">
        <f t="shared" si="2"/>
        <v xml:space="preserve"> </v>
      </c>
      <c r="Y6" s="74" t="str">
        <f t="shared" si="2"/>
        <v xml:space="preserve"> </v>
      </c>
      <c r="Z6" s="74" t="str">
        <f t="shared" si="2"/>
        <v xml:space="preserve"> </v>
      </c>
      <c r="AA6" s="74" t="str">
        <f t="shared" si="2"/>
        <v xml:space="preserve"> </v>
      </c>
      <c r="AB6" s="74" t="str">
        <f t="shared" si="2"/>
        <v xml:space="preserve"> </v>
      </c>
      <c r="AC6" s="74" t="str">
        <f t="shared" si="2"/>
        <v xml:space="preserve"> </v>
      </c>
      <c r="AD6" s="74" t="str">
        <f t="shared" si="2"/>
        <v xml:space="preserve"> </v>
      </c>
      <c r="AE6" s="74" t="str">
        <f t="shared" si="2"/>
        <v xml:space="preserve"> </v>
      </c>
      <c r="AF6" s="74" t="str">
        <f t="shared" si="2"/>
        <v xml:space="preserve"> </v>
      </c>
      <c r="AG6" s="74" t="str">
        <f t="shared" si="2"/>
        <v xml:space="preserve"> </v>
      </c>
      <c r="AH6" s="74" t="str">
        <f t="shared" si="2"/>
        <v xml:space="preserve"> </v>
      </c>
      <c r="AI6" s="74" t="str">
        <f t="shared" si="2"/>
        <v xml:space="preserve"> </v>
      </c>
      <c r="AJ6" s="74" t="str">
        <f t="shared" si="2"/>
        <v xml:space="preserve"> </v>
      </c>
      <c r="AK6" s="74" t="str">
        <f t="shared" si="2"/>
        <v xml:space="preserve"> </v>
      </c>
      <c r="AL6" s="74" t="str">
        <f t="shared" si="2"/>
        <v xml:space="preserve"> </v>
      </c>
      <c r="AM6" s="74" t="str">
        <f t="shared" si="2"/>
        <v xml:space="preserve"> </v>
      </c>
      <c r="AN6" s="74" t="str">
        <f t="shared" si="2"/>
        <v xml:space="preserve"> </v>
      </c>
      <c r="AO6" s="74" t="str">
        <f t="shared" si="2"/>
        <v xml:space="preserve"> </v>
      </c>
      <c r="AP6" s="74" t="str">
        <f t="shared" si="2"/>
        <v xml:space="preserve"> </v>
      </c>
      <c r="AQ6" s="74" t="str">
        <f t="shared" si="2"/>
        <v xml:space="preserve"> </v>
      </c>
      <c r="AR6" s="74" t="str">
        <f t="shared" si="2"/>
        <v xml:space="preserve"> </v>
      </c>
      <c r="AS6" s="74" t="str">
        <f t="shared" si="2"/>
        <v xml:space="preserve"> </v>
      </c>
    </row>
    <row r="7" spans="1:46">
      <c r="A7" s="74">
        <f>IF(A3-1&gt;0,A2+1,A2)</f>
        <v>5</v>
      </c>
      <c r="B7" s="74" t="str">
        <f t="shared" ref="B7:AS7" si="3">IF(B3-1&gt;0,B2+1,B2)</f>
        <v xml:space="preserve"> </v>
      </c>
      <c r="C7" s="74" t="str">
        <f t="shared" si="3"/>
        <v xml:space="preserve"> </v>
      </c>
      <c r="D7" s="74" t="str">
        <f t="shared" si="3"/>
        <v xml:space="preserve"> </v>
      </c>
      <c r="E7" s="74">
        <f t="shared" si="3"/>
        <v>5</v>
      </c>
      <c r="F7" s="74" t="str">
        <f t="shared" si="3"/>
        <v xml:space="preserve"> </v>
      </c>
      <c r="G7" s="74">
        <f t="shared" si="3"/>
        <v>5</v>
      </c>
      <c r="H7" s="74">
        <f t="shared" si="3"/>
        <v>5</v>
      </c>
      <c r="I7" s="74">
        <f t="shared" si="3"/>
        <v>4</v>
      </c>
      <c r="J7" s="74" t="str">
        <f t="shared" si="3"/>
        <v xml:space="preserve"> </v>
      </c>
      <c r="K7" s="74">
        <f t="shared" si="3"/>
        <v>4</v>
      </c>
      <c r="L7" s="74" t="str">
        <f t="shared" si="3"/>
        <v xml:space="preserve"> </v>
      </c>
      <c r="M7" s="74" t="str">
        <f t="shared" si="3"/>
        <v xml:space="preserve"> </v>
      </c>
      <c r="N7" s="74" t="str">
        <f t="shared" si="3"/>
        <v xml:space="preserve"> </v>
      </c>
      <c r="O7" s="74" t="str">
        <f t="shared" si="3"/>
        <v xml:space="preserve"> </v>
      </c>
      <c r="P7" s="74" t="str">
        <f t="shared" si="3"/>
        <v xml:space="preserve"> </v>
      </c>
      <c r="Q7" s="74" t="str">
        <f t="shared" si="3"/>
        <v xml:space="preserve"> </v>
      </c>
      <c r="R7" s="74" t="str">
        <f t="shared" si="3"/>
        <v xml:space="preserve"> </v>
      </c>
      <c r="S7" s="74" t="str">
        <f t="shared" si="3"/>
        <v xml:space="preserve"> </v>
      </c>
      <c r="T7" s="74" t="str">
        <f t="shared" si="3"/>
        <v xml:space="preserve"> </v>
      </c>
      <c r="U7" s="74" t="str">
        <f t="shared" si="3"/>
        <v xml:space="preserve"> </v>
      </c>
      <c r="V7" s="74" t="str">
        <f t="shared" si="3"/>
        <v xml:space="preserve"> </v>
      </c>
      <c r="W7" s="74" t="str">
        <f t="shared" si="3"/>
        <v xml:space="preserve"> </v>
      </c>
      <c r="X7" s="74" t="str">
        <f t="shared" si="3"/>
        <v xml:space="preserve"> </v>
      </c>
      <c r="Y7" s="74" t="str">
        <f t="shared" si="3"/>
        <v xml:space="preserve"> </v>
      </c>
      <c r="Z7" s="74" t="str">
        <f t="shared" si="3"/>
        <v xml:space="preserve"> </v>
      </c>
      <c r="AA7" s="74" t="str">
        <f t="shared" si="3"/>
        <v xml:space="preserve"> </v>
      </c>
      <c r="AB7" s="74" t="str">
        <f t="shared" si="3"/>
        <v xml:space="preserve"> </v>
      </c>
      <c r="AC7" s="74" t="str">
        <f t="shared" si="3"/>
        <v xml:space="preserve"> </v>
      </c>
      <c r="AD7" s="74" t="str">
        <f t="shared" si="3"/>
        <v xml:space="preserve"> </v>
      </c>
      <c r="AE7" s="74" t="str">
        <f t="shared" si="3"/>
        <v xml:space="preserve"> </v>
      </c>
      <c r="AF7" s="74" t="str">
        <f t="shared" si="3"/>
        <v xml:space="preserve"> </v>
      </c>
      <c r="AG7" s="74" t="str">
        <f t="shared" si="3"/>
        <v xml:space="preserve"> </v>
      </c>
      <c r="AH7" s="74" t="str">
        <f t="shared" si="3"/>
        <v xml:space="preserve"> </v>
      </c>
      <c r="AI7" s="74" t="str">
        <f t="shared" si="3"/>
        <v xml:space="preserve"> </v>
      </c>
      <c r="AJ7" s="74" t="str">
        <f t="shared" si="3"/>
        <v xml:space="preserve"> </v>
      </c>
      <c r="AK7" s="74" t="str">
        <f t="shared" si="3"/>
        <v xml:space="preserve"> </v>
      </c>
      <c r="AL7" s="74" t="str">
        <f t="shared" si="3"/>
        <v xml:space="preserve"> </v>
      </c>
      <c r="AM7" s="74" t="str">
        <f t="shared" si="3"/>
        <v xml:space="preserve"> </v>
      </c>
      <c r="AN7" s="74" t="str">
        <f t="shared" si="3"/>
        <v xml:space="preserve"> </v>
      </c>
      <c r="AO7" s="74" t="str">
        <f t="shared" si="3"/>
        <v xml:space="preserve"> </v>
      </c>
      <c r="AP7" s="74" t="str">
        <f t="shared" si="3"/>
        <v xml:space="preserve"> </v>
      </c>
      <c r="AQ7" s="74" t="str">
        <f t="shared" si="3"/>
        <v xml:space="preserve"> </v>
      </c>
      <c r="AR7" s="74" t="str">
        <f t="shared" si="3"/>
        <v xml:space="preserve"> </v>
      </c>
      <c r="AS7" s="74" t="str">
        <f t="shared" si="3"/>
        <v xml:space="preserve"> </v>
      </c>
    </row>
    <row r="8" spans="1:46">
      <c r="A8" s="74">
        <f>IF(A3-2&gt;0,A2+1,A2)</f>
        <v>5</v>
      </c>
      <c r="B8" s="74" t="str">
        <f t="shared" ref="B8:AS8" si="4">IF(B3-2&gt;0,B2+1,B2)</f>
        <v xml:space="preserve"> </v>
      </c>
      <c r="C8" s="74" t="str">
        <f t="shared" si="4"/>
        <v xml:space="preserve"> </v>
      </c>
      <c r="D8" s="74" t="str">
        <f t="shared" si="4"/>
        <v xml:space="preserve"> </v>
      </c>
      <c r="E8" s="74">
        <f t="shared" si="4"/>
        <v>5</v>
      </c>
      <c r="F8" s="74" t="str">
        <f t="shared" si="4"/>
        <v xml:space="preserve"> </v>
      </c>
      <c r="G8" s="74">
        <f t="shared" si="4"/>
        <v>5</v>
      </c>
      <c r="H8" s="74">
        <f t="shared" si="4"/>
        <v>5</v>
      </c>
      <c r="I8" s="74">
        <f t="shared" si="4"/>
        <v>4</v>
      </c>
      <c r="J8" s="74" t="str">
        <f t="shared" si="4"/>
        <v xml:space="preserve"> </v>
      </c>
      <c r="K8" s="74">
        <f t="shared" si="4"/>
        <v>4</v>
      </c>
      <c r="L8" s="74" t="str">
        <f t="shared" si="4"/>
        <v xml:space="preserve"> </v>
      </c>
      <c r="M8" s="74" t="str">
        <f t="shared" si="4"/>
        <v xml:space="preserve"> </v>
      </c>
      <c r="N8" s="74" t="str">
        <f t="shared" si="4"/>
        <v xml:space="preserve"> </v>
      </c>
      <c r="O8" s="74" t="str">
        <f t="shared" si="4"/>
        <v xml:space="preserve"> </v>
      </c>
      <c r="P8" s="74" t="str">
        <f t="shared" si="4"/>
        <v xml:space="preserve"> </v>
      </c>
      <c r="Q8" s="74" t="str">
        <f t="shared" si="4"/>
        <v xml:space="preserve"> </v>
      </c>
      <c r="R8" s="74" t="str">
        <f t="shared" si="4"/>
        <v xml:space="preserve"> </v>
      </c>
      <c r="S8" s="74" t="str">
        <f t="shared" si="4"/>
        <v xml:space="preserve"> </v>
      </c>
      <c r="T8" s="74" t="str">
        <f t="shared" si="4"/>
        <v xml:space="preserve"> </v>
      </c>
      <c r="U8" s="74" t="str">
        <f t="shared" si="4"/>
        <v xml:space="preserve"> </v>
      </c>
      <c r="V8" s="74" t="str">
        <f t="shared" si="4"/>
        <v xml:space="preserve"> </v>
      </c>
      <c r="W8" s="74" t="str">
        <f t="shared" si="4"/>
        <v xml:space="preserve"> </v>
      </c>
      <c r="X8" s="74" t="str">
        <f t="shared" si="4"/>
        <v xml:space="preserve"> </v>
      </c>
      <c r="Y8" s="74" t="str">
        <f t="shared" si="4"/>
        <v xml:space="preserve"> </v>
      </c>
      <c r="Z8" s="74" t="str">
        <f t="shared" si="4"/>
        <v xml:space="preserve"> </v>
      </c>
      <c r="AA8" s="74" t="str">
        <f t="shared" si="4"/>
        <v xml:space="preserve"> </v>
      </c>
      <c r="AB8" s="74" t="str">
        <f t="shared" si="4"/>
        <v xml:space="preserve"> </v>
      </c>
      <c r="AC8" s="74" t="str">
        <f t="shared" si="4"/>
        <v xml:space="preserve"> </v>
      </c>
      <c r="AD8" s="74" t="str">
        <f t="shared" si="4"/>
        <v xml:space="preserve"> </v>
      </c>
      <c r="AE8" s="74" t="str">
        <f t="shared" si="4"/>
        <v xml:space="preserve"> </v>
      </c>
      <c r="AF8" s="74" t="str">
        <f t="shared" si="4"/>
        <v xml:space="preserve"> </v>
      </c>
      <c r="AG8" s="74" t="str">
        <f t="shared" si="4"/>
        <v xml:space="preserve"> </v>
      </c>
      <c r="AH8" s="74" t="str">
        <f t="shared" si="4"/>
        <v xml:space="preserve"> </v>
      </c>
      <c r="AI8" s="74" t="str">
        <f t="shared" si="4"/>
        <v xml:space="preserve"> </v>
      </c>
      <c r="AJ8" s="74" t="str">
        <f t="shared" si="4"/>
        <v xml:space="preserve"> </v>
      </c>
      <c r="AK8" s="74" t="str">
        <f t="shared" si="4"/>
        <v xml:space="preserve"> </v>
      </c>
      <c r="AL8" s="74" t="str">
        <f t="shared" si="4"/>
        <v xml:space="preserve"> </v>
      </c>
      <c r="AM8" s="74" t="str">
        <f t="shared" si="4"/>
        <v xml:space="preserve"> </v>
      </c>
      <c r="AN8" s="74" t="str">
        <f t="shared" si="4"/>
        <v xml:space="preserve"> </v>
      </c>
      <c r="AO8" s="74" t="str">
        <f t="shared" si="4"/>
        <v xml:space="preserve"> </v>
      </c>
      <c r="AP8" s="74" t="str">
        <f t="shared" si="4"/>
        <v xml:space="preserve"> </v>
      </c>
      <c r="AQ8" s="74" t="str">
        <f t="shared" si="4"/>
        <v xml:space="preserve"> </v>
      </c>
      <c r="AR8" s="74" t="str">
        <f t="shared" si="4"/>
        <v xml:space="preserve"> </v>
      </c>
      <c r="AS8" s="74" t="str">
        <f t="shared" si="4"/>
        <v xml:space="preserve"> </v>
      </c>
    </row>
    <row r="9" spans="1:46">
      <c r="A9" s="74" t="str">
        <f>IF(A3-13&gt;0,A2+1,A2)</f>
        <v>4</v>
      </c>
      <c r="B9" s="74" t="str">
        <f t="shared" ref="B9:AS9" si="5">IF(B3-13&gt;0,B2+1,B2)</f>
        <v xml:space="preserve"> </v>
      </c>
      <c r="C9" s="74" t="str">
        <f t="shared" si="5"/>
        <v xml:space="preserve"> </v>
      </c>
      <c r="D9" s="74" t="str">
        <f t="shared" si="5"/>
        <v xml:space="preserve"> </v>
      </c>
      <c r="E9" s="74" t="str">
        <f t="shared" si="5"/>
        <v>4</v>
      </c>
      <c r="F9" s="74" t="str">
        <f t="shared" si="5"/>
        <v xml:space="preserve"> </v>
      </c>
      <c r="G9" s="74" t="str">
        <f t="shared" si="5"/>
        <v>4</v>
      </c>
      <c r="H9" s="74" t="str">
        <f t="shared" si="5"/>
        <v>4</v>
      </c>
      <c r="I9" s="74" t="str">
        <f t="shared" si="5"/>
        <v>3</v>
      </c>
      <c r="J9" s="74" t="str">
        <f t="shared" si="5"/>
        <v xml:space="preserve"> </v>
      </c>
      <c r="K9" s="74">
        <f t="shared" si="5"/>
        <v>4</v>
      </c>
      <c r="L9" s="74" t="str">
        <f t="shared" si="5"/>
        <v xml:space="preserve"> </v>
      </c>
      <c r="M9" s="74" t="str">
        <f t="shared" si="5"/>
        <v xml:space="preserve"> </v>
      </c>
      <c r="N9" s="74" t="str">
        <f t="shared" si="5"/>
        <v xml:space="preserve"> </v>
      </c>
      <c r="O9" s="74" t="str">
        <f t="shared" si="5"/>
        <v xml:space="preserve"> </v>
      </c>
      <c r="P9" s="74" t="str">
        <f t="shared" si="5"/>
        <v xml:space="preserve"> </v>
      </c>
      <c r="Q9" s="74" t="str">
        <f t="shared" si="5"/>
        <v xml:space="preserve"> </v>
      </c>
      <c r="R9" s="74" t="str">
        <f t="shared" si="5"/>
        <v xml:space="preserve"> </v>
      </c>
      <c r="S9" s="74" t="str">
        <f t="shared" si="5"/>
        <v xml:space="preserve"> </v>
      </c>
      <c r="T9" s="74" t="str">
        <f t="shared" si="5"/>
        <v xml:space="preserve"> </v>
      </c>
      <c r="U9" s="74" t="str">
        <f t="shared" si="5"/>
        <v xml:space="preserve"> </v>
      </c>
      <c r="V9" s="74" t="str">
        <f t="shared" si="5"/>
        <v xml:space="preserve"> </v>
      </c>
      <c r="W9" s="74" t="str">
        <f t="shared" si="5"/>
        <v xml:space="preserve"> </v>
      </c>
      <c r="X9" s="74" t="str">
        <f t="shared" si="5"/>
        <v xml:space="preserve"> </v>
      </c>
      <c r="Y9" s="74" t="str">
        <f t="shared" si="5"/>
        <v xml:space="preserve"> </v>
      </c>
      <c r="Z9" s="74" t="str">
        <f t="shared" si="5"/>
        <v xml:space="preserve"> </v>
      </c>
      <c r="AA9" s="74" t="str">
        <f t="shared" si="5"/>
        <v xml:space="preserve"> </v>
      </c>
      <c r="AB9" s="74" t="str">
        <f t="shared" si="5"/>
        <v xml:space="preserve"> </v>
      </c>
      <c r="AC9" s="74" t="str">
        <f t="shared" si="5"/>
        <v xml:space="preserve"> </v>
      </c>
      <c r="AD9" s="74" t="str">
        <f t="shared" si="5"/>
        <v xml:space="preserve"> </v>
      </c>
      <c r="AE9" s="74" t="str">
        <f t="shared" si="5"/>
        <v xml:space="preserve"> </v>
      </c>
      <c r="AF9" s="74" t="str">
        <f t="shared" si="5"/>
        <v xml:space="preserve"> </v>
      </c>
      <c r="AG9" s="74" t="str">
        <f t="shared" si="5"/>
        <v xml:space="preserve"> </v>
      </c>
      <c r="AH9" s="74" t="str">
        <f t="shared" si="5"/>
        <v xml:space="preserve"> </v>
      </c>
      <c r="AI9" s="74" t="str">
        <f t="shared" si="5"/>
        <v xml:space="preserve"> </v>
      </c>
      <c r="AJ9" s="74" t="str">
        <f t="shared" si="5"/>
        <v xml:space="preserve"> </v>
      </c>
      <c r="AK9" s="74" t="str">
        <f t="shared" si="5"/>
        <v xml:space="preserve"> </v>
      </c>
      <c r="AL9" s="74" t="str">
        <f t="shared" si="5"/>
        <v xml:space="preserve"> </v>
      </c>
      <c r="AM9" s="74" t="str">
        <f t="shared" si="5"/>
        <v xml:space="preserve"> </v>
      </c>
      <c r="AN9" s="74" t="str">
        <f t="shared" si="5"/>
        <v xml:space="preserve"> </v>
      </c>
      <c r="AO9" s="74" t="str">
        <f t="shared" si="5"/>
        <v xml:space="preserve"> </v>
      </c>
      <c r="AP9" s="74" t="str">
        <f t="shared" si="5"/>
        <v xml:space="preserve"> </v>
      </c>
      <c r="AQ9" s="74" t="str">
        <f t="shared" si="5"/>
        <v xml:space="preserve"> </v>
      </c>
      <c r="AR9" s="74" t="str">
        <f t="shared" si="5"/>
        <v xml:space="preserve"> </v>
      </c>
      <c r="AS9" s="74" t="str">
        <f t="shared" si="5"/>
        <v xml:space="preserve"> </v>
      </c>
    </row>
    <row r="10" spans="1:46">
      <c r="A10" s="74">
        <f>IF(A3-4&gt;0,A2+1,A2)</f>
        <v>5</v>
      </c>
      <c r="B10" s="74" t="str">
        <f t="shared" ref="B10:AS10" si="6">IF(B3-4&gt;0,B2+1,B2)</f>
        <v xml:space="preserve"> </v>
      </c>
      <c r="C10" s="74" t="str">
        <f t="shared" si="6"/>
        <v xml:space="preserve"> </v>
      </c>
      <c r="D10" s="74" t="str">
        <f t="shared" si="6"/>
        <v xml:space="preserve"> </v>
      </c>
      <c r="E10" s="74">
        <f t="shared" si="6"/>
        <v>5</v>
      </c>
      <c r="F10" s="74" t="str">
        <f t="shared" si="6"/>
        <v xml:space="preserve"> </v>
      </c>
      <c r="G10" s="74">
        <f t="shared" si="6"/>
        <v>5</v>
      </c>
      <c r="H10" s="74">
        <f t="shared" si="6"/>
        <v>5</v>
      </c>
      <c r="I10" s="74">
        <f t="shared" si="6"/>
        <v>4</v>
      </c>
      <c r="J10" s="74" t="str">
        <f t="shared" si="6"/>
        <v xml:space="preserve"> </v>
      </c>
      <c r="K10" s="74">
        <f t="shared" si="6"/>
        <v>4</v>
      </c>
      <c r="L10" s="74" t="str">
        <f t="shared" si="6"/>
        <v xml:space="preserve"> </v>
      </c>
      <c r="M10" s="74" t="str">
        <f t="shared" si="6"/>
        <v xml:space="preserve"> </v>
      </c>
      <c r="N10" s="74" t="str">
        <f t="shared" si="6"/>
        <v xml:space="preserve"> </v>
      </c>
      <c r="O10" s="74" t="str">
        <f t="shared" si="6"/>
        <v xml:space="preserve"> </v>
      </c>
      <c r="P10" s="74" t="str">
        <f t="shared" si="6"/>
        <v xml:space="preserve"> </v>
      </c>
      <c r="Q10" s="74" t="str">
        <f t="shared" si="6"/>
        <v xml:space="preserve"> </v>
      </c>
      <c r="R10" s="74" t="str">
        <f t="shared" si="6"/>
        <v xml:space="preserve"> </v>
      </c>
      <c r="S10" s="74" t="str">
        <f t="shared" si="6"/>
        <v xml:space="preserve"> </v>
      </c>
      <c r="T10" s="74" t="str">
        <f t="shared" si="6"/>
        <v xml:space="preserve"> </v>
      </c>
      <c r="U10" s="74" t="str">
        <f t="shared" si="6"/>
        <v xml:space="preserve"> </v>
      </c>
      <c r="V10" s="74" t="str">
        <f t="shared" si="6"/>
        <v xml:space="preserve"> </v>
      </c>
      <c r="W10" s="74" t="str">
        <f t="shared" si="6"/>
        <v xml:space="preserve"> </v>
      </c>
      <c r="X10" s="74" t="str">
        <f t="shared" si="6"/>
        <v xml:space="preserve"> </v>
      </c>
      <c r="Y10" s="74" t="str">
        <f t="shared" si="6"/>
        <v xml:space="preserve"> </v>
      </c>
      <c r="Z10" s="74" t="str">
        <f t="shared" si="6"/>
        <v xml:space="preserve"> </v>
      </c>
      <c r="AA10" s="74" t="str">
        <f t="shared" si="6"/>
        <v xml:space="preserve"> </v>
      </c>
      <c r="AB10" s="74" t="str">
        <f t="shared" si="6"/>
        <v xml:space="preserve"> </v>
      </c>
      <c r="AC10" s="74" t="str">
        <f t="shared" si="6"/>
        <v xml:space="preserve"> </v>
      </c>
      <c r="AD10" s="74" t="str">
        <f t="shared" si="6"/>
        <v xml:space="preserve"> </v>
      </c>
      <c r="AE10" s="74" t="str">
        <f t="shared" si="6"/>
        <v xml:space="preserve"> </v>
      </c>
      <c r="AF10" s="74" t="str">
        <f t="shared" si="6"/>
        <v xml:space="preserve"> </v>
      </c>
      <c r="AG10" s="74" t="str">
        <f t="shared" si="6"/>
        <v xml:space="preserve"> </v>
      </c>
      <c r="AH10" s="74" t="str">
        <f t="shared" si="6"/>
        <v xml:space="preserve"> </v>
      </c>
      <c r="AI10" s="74" t="str">
        <f t="shared" si="6"/>
        <v xml:space="preserve"> </v>
      </c>
      <c r="AJ10" s="74" t="str">
        <f t="shared" si="6"/>
        <v xml:space="preserve"> </v>
      </c>
      <c r="AK10" s="74" t="str">
        <f t="shared" si="6"/>
        <v xml:space="preserve"> </v>
      </c>
      <c r="AL10" s="74" t="str">
        <f t="shared" si="6"/>
        <v xml:space="preserve"> </v>
      </c>
      <c r="AM10" s="74" t="str">
        <f t="shared" si="6"/>
        <v xml:space="preserve"> </v>
      </c>
      <c r="AN10" s="74" t="str">
        <f t="shared" si="6"/>
        <v xml:space="preserve"> </v>
      </c>
      <c r="AO10" s="74" t="str">
        <f t="shared" si="6"/>
        <v xml:space="preserve"> </v>
      </c>
      <c r="AP10" s="74" t="str">
        <f t="shared" si="6"/>
        <v xml:space="preserve"> </v>
      </c>
      <c r="AQ10" s="74" t="str">
        <f t="shared" si="6"/>
        <v xml:space="preserve"> </v>
      </c>
      <c r="AR10" s="74" t="str">
        <f t="shared" si="6"/>
        <v xml:space="preserve"> </v>
      </c>
      <c r="AS10" s="74" t="str">
        <f t="shared" si="6"/>
        <v xml:space="preserve"> </v>
      </c>
    </row>
    <row r="11" spans="1:46">
      <c r="A11" s="74" t="str">
        <f>IF(A3-17&gt;0,A2+1,A2)</f>
        <v>4</v>
      </c>
      <c r="B11" s="74" t="str">
        <f t="shared" ref="B11:AS11" si="7">IF(B3-17&gt;0,B2+1,B2)</f>
        <v xml:space="preserve"> </v>
      </c>
      <c r="C11" s="74" t="str">
        <f t="shared" si="7"/>
        <v xml:space="preserve"> </v>
      </c>
      <c r="D11" s="74" t="str">
        <f t="shared" si="7"/>
        <v xml:space="preserve"> </v>
      </c>
      <c r="E11" s="74" t="str">
        <f t="shared" si="7"/>
        <v>4</v>
      </c>
      <c r="F11" s="74" t="str">
        <f t="shared" si="7"/>
        <v xml:space="preserve"> </v>
      </c>
      <c r="G11" s="74" t="str">
        <f t="shared" si="7"/>
        <v>4</v>
      </c>
      <c r="H11" s="74" t="str">
        <f t="shared" si="7"/>
        <v>4</v>
      </c>
      <c r="I11" s="74" t="str">
        <f t="shared" si="7"/>
        <v>3</v>
      </c>
      <c r="J11" s="74" t="str">
        <f t="shared" si="7"/>
        <v xml:space="preserve"> </v>
      </c>
      <c r="K11" s="74">
        <f t="shared" si="7"/>
        <v>4</v>
      </c>
      <c r="L11" s="74" t="str">
        <f t="shared" si="7"/>
        <v xml:space="preserve"> </v>
      </c>
      <c r="M11" s="74" t="str">
        <f t="shared" si="7"/>
        <v xml:space="preserve"> </v>
      </c>
      <c r="N11" s="74" t="str">
        <f t="shared" si="7"/>
        <v xml:space="preserve"> </v>
      </c>
      <c r="O11" s="74" t="str">
        <f t="shared" si="7"/>
        <v xml:space="preserve"> </v>
      </c>
      <c r="P11" s="74" t="str">
        <f t="shared" si="7"/>
        <v xml:space="preserve"> </v>
      </c>
      <c r="Q11" s="74" t="str">
        <f t="shared" si="7"/>
        <v xml:space="preserve"> </v>
      </c>
      <c r="R11" s="74" t="str">
        <f t="shared" si="7"/>
        <v xml:space="preserve"> </v>
      </c>
      <c r="S11" s="74" t="str">
        <f t="shared" si="7"/>
        <v xml:space="preserve"> </v>
      </c>
      <c r="T11" s="74" t="str">
        <f t="shared" si="7"/>
        <v xml:space="preserve"> </v>
      </c>
      <c r="U11" s="74" t="str">
        <f t="shared" si="7"/>
        <v xml:space="preserve"> </v>
      </c>
      <c r="V11" s="74" t="str">
        <f t="shared" si="7"/>
        <v xml:space="preserve"> </v>
      </c>
      <c r="W11" s="74" t="str">
        <f t="shared" si="7"/>
        <v xml:space="preserve"> </v>
      </c>
      <c r="X11" s="74" t="str">
        <f t="shared" si="7"/>
        <v xml:space="preserve"> </v>
      </c>
      <c r="Y11" s="74" t="str">
        <f t="shared" si="7"/>
        <v xml:space="preserve"> </v>
      </c>
      <c r="Z11" s="74" t="str">
        <f t="shared" si="7"/>
        <v xml:space="preserve"> </v>
      </c>
      <c r="AA11" s="74" t="str">
        <f t="shared" si="7"/>
        <v xml:space="preserve"> </v>
      </c>
      <c r="AB11" s="74" t="str">
        <f t="shared" si="7"/>
        <v xml:space="preserve"> </v>
      </c>
      <c r="AC11" s="74" t="str">
        <f t="shared" si="7"/>
        <v xml:space="preserve"> </v>
      </c>
      <c r="AD11" s="74" t="str">
        <f t="shared" si="7"/>
        <v xml:space="preserve"> </v>
      </c>
      <c r="AE11" s="74" t="str">
        <f t="shared" si="7"/>
        <v xml:space="preserve"> </v>
      </c>
      <c r="AF11" s="74" t="str">
        <f t="shared" si="7"/>
        <v xml:space="preserve"> </v>
      </c>
      <c r="AG11" s="74" t="str">
        <f t="shared" si="7"/>
        <v xml:space="preserve"> </v>
      </c>
      <c r="AH11" s="74" t="str">
        <f t="shared" si="7"/>
        <v xml:space="preserve"> </v>
      </c>
      <c r="AI11" s="74" t="str">
        <f t="shared" si="7"/>
        <v xml:space="preserve"> </v>
      </c>
      <c r="AJ11" s="74" t="str">
        <f t="shared" si="7"/>
        <v xml:space="preserve"> </v>
      </c>
      <c r="AK11" s="74" t="str">
        <f t="shared" si="7"/>
        <v xml:space="preserve"> </v>
      </c>
      <c r="AL11" s="74" t="str">
        <f t="shared" si="7"/>
        <v xml:space="preserve"> </v>
      </c>
      <c r="AM11" s="74" t="str">
        <f t="shared" si="7"/>
        <v xml:space="preserve"> </v>
      </c>
      <c r="AN11" s="74" t="str">
        <f t="shared" si="7"/>
        <v xml:space="preserve"> </v>
      </c>
      <c r="AO11" s="74" t="str">
        <f t="shared" si="7"/>
        <v xml:space="preserve"> </v>
      </c>
      <c r="AP11" s="74" t="str">
        <f t="shared" si="7"/>
        <v xml:space="preserve"> </v>
      </c>
      <c r="AQ11" s="74" t="str">
        <f t="shared" si="7"/>
        <v xml:space="preserve"> </v>
      </c>
      <c r="AR11" s="74" t="str">
        <f t="shared" si="7"/>
        <v xml:space="preserve"> </v>
      </c>
      <c r="AS11" s="74" t="str">
        <f t="shared" si="7"/>
        <v xml:space="preserve"> </v>
      </c>
    </row>
    <row r="13" spans="1:46">
      <c r="A13" s="74" t="str">
        <f>IF(A3-6&gt;0,A2+1,A2)</f>
        <v>4</v>
      </c>
      <c r="B13" s="74" t="str">
        <f t="shared" ref="B13:AS13" si="8">IF(B3-6&gt;0,B2+1,B2)</f>
        <v xml:space="preserve"> </v>
      </c>
      <c r="C13" s="74" t="str">
        <f t="shared" si="8"/>
        <v xml:space="preserve"> </v>
      </c>
      <c r="D13" s="74" t="str">
        <f t="shared" si="8"/>
        <v xml:space="preserve"> </v>
      </c>
      <c r="E13" s="74" t="str">
        <f t="shared" si="8"/>
        <v>4</v>
      </c>
      <c r="F13" s="74" t="str">
        <f t="shared" si="8"/>
        <v xml:space="preserve"> </v>
      </c>
      <c r="G13" s="74">
        <f t="shared" si="8"/>
        <v>5</v>
      </c>
      <c r="H13" s="74" t="str">
        <f t="shared" si="8"/>
        <v>4</v>
      </c>
      <c r="I13" s="74">
        <f t="shared" si="8"/>
        <v>4</v>
      </c>
      <c r="J13" s="74" t="str">
        <f t="shared" si="8"/>
        <v xml:space="preserve"> </v>
      </c>
      <c r="K13" s="74">
        <f t="shared" si="8"/>
        <v>4</v>
      </c>
      <c r="L13" s="74" t="str">
        <f t="shared" si="8"/>
        <v xml:space="preserve"> </v>
      </c>
      <c r="M13" s="74" t="str">
        <f t="shared" si="8"/>
        <v xml:space="preserve"> </v>
      </c>
      <c r="N13" s="74" t="str">
        <f t="shared" si="8"/>
        <v xml:space="preserve"> </v>
      </c>
      <c r="O13" s="74" t="str">
        <f t="shared" si="8"/>
        <v xml:space="preserve"> </v>
      </c>
      <c r="P13" s="74" t="str">
        <f t="shared" si="8"/>
        <v xml:space="preserve"> </v>
      </c>
      <c r="Q13" s="74" t="str">
        <f t="shared" si="8"/>
        <v xml:space="preserve"> </v>
      </c>
      <c r="R13" s="74" t="str">
        <f t="shared" si="8"/>
        <v xml:space="preserve"> </v>
      </c>
      <c r="S13" s="74" t="str">
        <f t="shared" si="8"/>
        <v xml:space="preserve"> </v>
      </c>
      <c r="T13" s="74" t="str">
        <f t="shared" si="8"/>
        <v xml:space="preserve"> </v>
      </c>
      <c r="U13" s="74" t="str">
        <f t="shared" si="8"/>
        <v xml:space="preserve"> </v>
      </c>
      <c r="V13" s="74" t="str">
        <f t="shared" si="8"/>
        <v xml:space="preserve"> </v>
      </c>
      <c r="W13" s="74" t="str">
        <f t="shared" si="8"/>
        <v xml:space="preserve"> </v>
      </c>
      <c r="X13" s="74" t="str">
        <f t="shared" si="8"/>
        <v xml:space="preserve"> </v>
      </c>
      <c r="Y13" s="74" t="str">
        <f t="shared" si="8"/>
        <v xml:space="preserve"> </v>
      </c>
      <c r="Z13" s="74" t="str">
        <f t="shared" si="8"/>
        <v xml:space="preserve"> </v>
      </c>
      <c r="AA13" s="74" t="str">
        <f t="shared" si="8"/>
        <v xml:space="preserve"> </v>
      </c>
      <c r="AB13" s="74" t="str">
        <f t="shared" si="8"/>
        <v xml:space="preserve"> </v>
      </c>
      <c r="AC13" s="74" t="str">
        <f t="shared" si="8"/>
        <v xml:space="preserve"> </v>
      </c>
      <c r="AD13" s="74" t="str">
        <f t="shared" si="8"/>
        <v xml:space="preserve"> </v>
      </c>
      <c r="AE13" s="74" t="str">
        <f t="shared" si="8"/>
        <v xml:space="preserve"> </v>
      </c>
      <c r="AF13" s="74" t="str">
        <f t="shared" si="8"/>
        <v xml:space="preserve"> </v>
      </c>
      <c r="AG13" s="74" t="str">
        <f t="shared" si="8"/>
        <v xml:space="preserve"> </v>
      </c>
      <c r="AH13" s="74" t="str">
        <f t="shared" si="8"/>
        <v xml:space="preserve"> </v>
      </c>
      <c r="AI13" s="74" t="str">
        <f t="shared" si="8"/>
        <v xml:space="preserve"> </v>
      </c>
      <c r="AJ13" s="74" t="str">
        <f t="shared" si="8"/>
        <v xml:space="preserve"> </v>
      </c>
      <c r="AK13" s="74" t="str">
        <f t="shared" si="8"/>
        <v xml:space="preserve"> </v>
      </c>
      <c r="AL13" s="74" t="str">
        <f t="shared" si="8"/>
        <v xml:space="preserve"> </v>
      </c>
      <c r="AM13" s="74" t="str">
        <f t="shared" si="8"/>
        <v xml:space="preserve"> </v>
      </c>
      <c r="AN13" s="74" t="str">
        <f t="shared" si="8"/>
        <v xml:space="preserve"> </v>
      </c>
      <c r="AO13" s="74" t="str">
        <f t="shared" si="8"/>
        <v xml:space="preserve"> </v>
      </c>
      <c r="AP13" s="74" t="str">
        <f t="shared" si="8"/>
        <v xml:space="preserve"> </v>
      </c>
      <c r="AQ13" s="74" t="str">
        <f t="shared" si="8"/>
        <v xml:space="preserve"> </v>
      </c>
      <c r="AR13" s="74" t="str">
        <f t="shared" si="8"/>
        <v xml:space="preserve"> </v>
      </c>
      <c r="AS13" s="74" t="str">
        <f t="shared" si="8"/>
        <v xml:space="preserve"> </v>
      </c>
    </row>
    <row r="14" spans="1:46">
      <c r="A14" s="74" t="str">
        <f>IF(A3-7&gt;0,A2+1,A2)</f>
        <v>4</v>
      </c>
      <c r="B14" s="74" t="str">
        <f t="shared" ref="B14:AS14" si="9">IF(B3-7&gt;0,B2+1,B2)</f>
        <v xml:space="preserve"> </v>
      </c>
      <c r="C14" s="74" t="str">
        <f t="shared" si="9"/>
        <v xml:space="preserve"> </v>
      </c>
      <c r="D14" s="74" t="str">
        <f t="shared" si="9"/>
        <v xml:space="preserve"> </v>
      </c>
      <c r="E14" s="74" t="str">
        <f t="shared" si="9"/>
        <v>4</v>
      </c>
      <c r="F14" s="74" t="str">
        <f t="shared" si="9"/>
        <v xml:space="preserve"> </v>
      </c>
      <c r="G14" s="74">
        <f t="shared" si="9"/>
        <v>5</v>
      </c>
      <c r="H14" s="74" t="str">
        <f t="shared" si="9"/>
        <v>4</v>
      </c>
      <c r="I14" s="74">
        <f t="shared" si="9"/>
        <v>4</v>
      </c>
      <c r="J14" s="74" t="str">
        <f t="shared" si="9"/>
        <v xml:space="preserve"> </v>
      </c>
      <c r="K14" s="74">
        <f t="shared" si="9"/>
        <v>4</v>
      </c>
      <c r="L14" s="74" t="str">
        <f t="shared" si="9"/>
        <v xml:space="preserve"> </v>
      </c>
      <c r="M14" s="74" t="str">
        <f t="shared" si="9"/>
        <v xml:space="preserve"> </v>
      </c>
      <c r="N14" s="74" t="str">
        <f t="shared" si="9"/>
        <v xml:space="preserve"> </v>
      </c>
      <c r="O14" s="74" t="str">
        <f t="shared" si="9"/>
        <v xml:space="preserve"> </v>
      </c>
      <c r="P14" s="74" t="str">
        <f t="shared" si="9"/>
        <v xml:space="preserve"> </v>
      </c>
      <c r="Q14" s="74" t="str">
        <f t="shared" si="9"/>
        <v xml:space="preserve"> </v>
      </c>
      <c r="R14" s="74" t="str">
        <f t="shared" si="9"/>
        <v xml:space="preserve"> </v>
      </c>
      <c r="S14" s="74" t="str">
        <f t="shared" si="9"/>
        <v xml:space="preserve"> </v>
      </c>
      <c r="T14" s="74" t="str">
        <f t="shared" si="9"/>
        <v xml:space="preserve"> </v>
      </c>
      <c r="U14" s="74" t="str">
        <f t="shared" si="9"/>
        <v xml:space="preserve"> </v>
      </c>
      <c r="V14" s="74" t="str">
        <f t="shared" si="9"/>
        <v xml:space="preserve"> </v>
      </c>
      <c r="W14" s="74" t="str">
        <f t="shared" si="9"/>
        <v xml:space="preserve"> </v>
      </c>
      <c r="X14" s="74" t="str">
        <f t="shared" si="9"/>
        <v xml:space="preserve"> </v>
      </c>
      <c r="Y14" s="74" t="str">
        <f t="shared" si="9"/>
        <v xml:space="preserve"> </v>
      </c>
      <c r="Z14" s="74" t="str">
        <f t="shared" si="9"/>
        <v xml:space="preserve"> </v>
      </c>
      <c r="AA14" s="74" t="str">
        <f t="shared" si="9"/>
        <v xml:space="preserve"> </v>
      </c>
      <c r="AB14" s="74" t="str">
        <f t="shared" si="9"/>
        <v xml:space="preserve"> </v>
      </c>
      <c r="AC14" s="74" t="str">
        <f t="shared" si="9"/>
        <v xml:space="preserve"> </v>
      </c>
      <c r="AD14" s="74" t="str">
        <f t="shared" si="9"/>
        <v xml:space="preserve"> </v>
      </c>
      <c r="AE14" s="74" t="str">
        <f t="shared" si="9"/>
        <v xml:space="preserve"> </v>
      </c>
      <c r="AF14" s="74" t="str">
        <f t="shared" si="9"/>
        <v xml:space="preserve"> </v>
      </c>
      <c r="AG14" s="74" t="str">
        <f t="shared" si="9"/>
        <v xml:space="preserve"> </v>
      </c>
      <c r="AH14" s="74" t="str">
        <f t="shared" si="9"/>
        <v xml:space="preserve"> </v>
      </c>
      <c r="AI14" s="74" t="str">
        <f t="shared" si="9"/>
        <v xml:space="preserve"> </v>
      </c>
      <c r="AJ14" s="74" t="str">
        <f t="shared" si="9"/>
        <v xml:space="preserve"> </v>
      </c>
      <c r="AK14" s="74" t="str">
        <f t="shared" si="9"/>
        <v xml:space="preserve"> </v>
      </c>
      <c r="AL14" s="74" t="str">
        <f t="shared" si="9"/>
        <v xml:space="preserve"> </v>
      </c>
      <c r="AM14" s="74" t="str">
        <f t="shared" si="9"/>
        <v xml:space="preserve"> </v>
      </c>
      <c r="AN14" s="74" t="str">
        <f t="shared" si="9"/>
        <v xml:space="preserve"> </v>
      </c>
      <c r="AO14" s="74" t="str">
        <f t="shared" si="9"/>
        <v xml:space="preserve"> </v>
      </c>
      <c r="AP14" s="74" t="str">
        <f t="shared" si="9"/>
        <v xml:space="preserve"> </v>
      </c>
      <c r="AQ14" s="74" t="str">
        <f t="shared" si="9"/>
        <v xml:space="preserve"> </v>
      </c>
      <c r="AR14" s="74" t="str">
        <f t="shared" si="9"/>
        <v xml:space="preserve"> </v>
      </c>
      <c r="AS14" s="74" t="str">
        <f t="shared" si="9"/>
        <v xml:space="preserve"> </v>
      </c>
    </row>
    <row r="15" spans="1:46">
      <c r="A15" s="74" t="str">
        <f>IF(A3-8&gt;0,A2+1,A2)</f>
        <v>4</v>
      </c>
      <c r="B15" s="74" t="str">
        <f t="shared" ref="B15:AS15" si="10">IF(B3-8&gt;0,B2+1,B2)</f>
        <v xml:space="preserve"> </v>
      </c>
      <c r="C15" s="74" t="str">
        <f t="shared" si="10"/>
        <v xml:space="preserve"> </v>
      </c>
      <c r="D15" s="74" t="str">
        <f t="shared" si="10"/>
        <v xml:space="preserve"> </v>
      </c>
      <c r="E15" s="74" t="str">
        <f t="shared" si="10"/>
        <v>4</v>
      </c>
      <c r="F15" s="74" t="str">
        <f t="shared" si="10"/>
        <v xml:space="preserve"> </v>
      </c>
      <c r="G15" s="74">
        <f t="shared" si="10"/>
        <v>5</v>
      </c>
      <c r="H15" s="74" t="str">
        <f t="shared" si="10"/>
        <v>4</v>
      </c>
      <c r="I15" s="74">
        <f t="shared" si="10"/>
        <v>4</v>
      </c>
      <c r="J15" s="74" t="str">
        <f t="shared" si="10"/>
        <v xml:space="preserve"> </v>
      </c>
      <c r="K15" s="74">
        <f t="shared" si="10"/>
        <v>4</v>
      </c>
      <c r="L15" s="74" t="str">
        <f t="shared" si="10"/>
        <v xml:space="preserve"> </v>
      </c>
      <c r="M15" s="74" t="str">
        <f t="shared" si="10"/>
        <v xml:space="preserve"> </v>
      </c>
      <c r="N15" s="74" t="str">
        <f t="shared" si="10"/>
        <v xml:space="preserve"> </v>
      </c>
      <c r="O15" s="74" t="str">
        <f t="shared" si="10"/>
        <v xml:space="preserve"> </v>
      </c>
      <c r="P15" s="74" t="str">
        <f t="shared" si="10"/>
        <v xml:space="preserve"> </v>
      </c>
      <c r="Q15" s="74" t="str">
        <f t="shared" si="10"/>
        <v xml:space="preserve"> </v>
      </c>
      <c r="R15" s="74" t="str">
        <f t="shared" si="10"/>
        <v xml:space="preserve"> </v>
      </c>
      <c r="S15" s="74" t="str">
        <f t="shared" si="10"/>
        <v xml:space="preserve"> </v>
      </c>
      <c r="T15" s="74" t="str">
        <f t="shared" si="10"/>
        <v xml:space="preserve"> </v>
      </c>
      <c r="U15" s="74" t="str">
        <f t="shared" si="10"/>
        <v xml:space="preserve"> </v>
      </c>
      <c r="V15" s="74" t="str">
        <f t="shared" si="10"/>
        <v xml:space="preserve"> </v>
      </c>
      <c r="W15" s="74" t="str">
        <f t="shared" si="10"/>
        <v xml:space="preserve"> </v>
      </c>
      <c r="X15" s="74" t="str">
        <f t="shared" si="10"/>
        <v xml:space="preserve"> </v>
      </c>
      <c r="Y15" s="74" t="str">
        <f t="shared" si="10"/>
        <v xml:space="preserve"> </v>
      </c>
      <c r="Z15" s="74" t="str">
        <f t="shared" si="10"/>
        <v xml:space="preserve"> </v>
      </c>
      <c r="AA15" s="74" t="str">
        <f t="shared" si="10"/>
        <v xml:space="preserve"> </v>
      </c>
      <c r="AB15" s="74" t="str">
        <f t="shared" si="10"/>
        <v xml:space="preserve"> </v>
      </c>
      <c r="AC15" s="74" t="str">
        <f t="shared" si="10"/>
        <v xml:space="preserve"> </v>
      </c>
      <c r="AD15" s="74" t="str">
        <f t="shared" si="10"/>
        <v xml:space="preserve"> </v>
      </c>
      <c r="AE15" s="74" t="str">
        <f t="shared" si="10"/>
        <v xml:space="preserve"> </v>
      </c>
      <c r="AF15" s="74" t="str">
        <f t="shared" si="10"/>
        <v xml:space="preserve"> </v>
      </c>
      <c r="AG15" s="74" t="str">
        <f t="shared" si="10"/>
        <v xml:space="preserve"> </v>
      </c>
      <c r="AH15" s="74" t="str">
        <f t="shared" si="10"/>
        <v xml:space="preserve"> </v>
      </c>
      <c r="AI15" s="74" t="str">
        <f t="shared" si="10"/>
        <v xml:space="preserve"> </v>
      </c>
      <c r="AJ15" s="74" t="str">
        <f t="shared" si="10"/>
        <v xml:space="preserve"> </v>
      </c>
      <c r="AK15" s="74" t="str">
        <f t="shared" si="10"/>
        <v xml:space="preserve"> </v>
      </c>
      <c r="AL15" s="74" t="str">
        <f t="shared" si="10"/>
        <v xml:space="preserve"> </v>
      </c>
      <c r="AM15" s="74" t="str">
        <f t="shared" si="10"/>
        <v xml:space="preserve"> </v>
      </c>
      <c r="AN15" s="74" t="str">
        <f t="shared" si="10"/>
        <v xml:space="preserve"> </v>
      </c>
      <c r="AO15" s="74" t="str">
        <f t="shared" si="10"/>
        <v xml:space="preserve"> </v>
      </c>
      <c r="AP15" s="74" t="str">
        <f t="shared" si="10"/>
        <v xml:space="preserve"> </v>
      </c>
      <c r="AQ15" s="74" t="str">
        <f t="shared" si="10"/>
        <v xml:space="preserve"> </v>
      </c>
      <c r="AR15" s="74" t="str">
        <f t="shared" si="10"/>
        <v xml:space="preserve"> </v>
      </c>
      <c r="AS15" s="74" t="str">
        <f t="shared" si="10"/>
        <v xml:space="preserve"> </v>
      </c>
    </row>
    <row r="16" spans="1:46">
      <c r="A16" s="74" t="str">
        <f>IF(A3-9&gt;0,A2+1,A2)</f>
        <v>4</v>
      </c>
      <c r="B16" s="74" t="str">
        <f t="shared" ref="B16:AS16" si="11">IF(B3-9&gt;0,B2+1,B2)</f>
        <v xml:space="preserve"> </v>
      </c>
      <c r="C16" s="74" t="str">
        <f t="shared" si="11"/>
        <v xml:space="preserve"> </v>
      </c>
      <c r="D16" s="74" t="str">
        <f t="shared" si="11"/>
        <v xml:space="preserve"> </v>
      </c>
      <c r="E16" s="74" t="str">
        <f t="shared" si="11"/>
        <v>4</v>
      </c>
      <c r="F16" s="74" t="str">
        <f t="shared" si="11"/>
        <v xml:space="preserve"> </v>
      </c>
      <c r="G16" s="74">
        <f t="shared" si="11"/>
        <v>5</v>
      </c>
      <c r="H16" s="74" t="str">
        <f t="shared" si="11"/>
        <v>4</v>
      </c>
      <c r="I16" s="74">
        <f t="shared" si="11"/>
        <v>4</v>
      </c>
      <c r="J16" s="74" t="str">
        <f t="shared" si="11"/>
        <v xml:space="preserve"> </v>
      </c>
      <c r="K16" s="74">
        <f t="shared" si="11"/>
        <v>4</v>
      </c>
      <c r="L16" s="74" t="str">
        <f t="shared" si="11"/>
        <v xml:space="preserve"> </v>
      </c>
      <c r="M16" s="74" t="str">
        <f t="shared" si="11"/>
        <v xml:space="preserve"> </v>
      </c>
      <c r="N16" s="74" t="str">
        <f t="shared" si="11"/>
        <v xml:space="preserve"> </v>
      </c>
      <c r="O16" s="74" t="str">
        <f t="shared" si="11"/>
        <v xml:space="preserve"> </v>
      </c>
      <c r="P16" s="74" t="str">
        <f t="shared" si="11"/>
        <v xml:space="preserve"> </v>
      </c>
      <c r="Q16" s="74" t="str">
        <f t="shared" si="11"/>
        <v xml:space="preserve"> </v>
      </c>
      <c r="R16" s="74" t="str">
        <f t="shared" si="11"/>
        <v xml:space="preserve"> </v>
      </c>
      <c r="S16" s="74" t="str">
        <f t="shared" si="11"/>
        <v xml:space="preserve"> </v>
      </c>
      <c r="T16" s="74" t="str">
        <f t="shared" si="11"/>
        <v xml:space="preserve"> </v>
      </c>
      <c r="U16" s="74" t="str">
        <f t="shared" si="11"/>
        <v xml:space="preserve"> </v>
      </c>
      <c r="V16" s="74" t="str">
        <f t="shared" si="11"/>
        <v xml:space="preserve"> </v>
      </c>
      <c r="W16" s="74" t="str">
        <f t="shared" si="11"/>
        <v xml:space="preserve"> </v>
      </c>
      <c r="X16" s="74" t="str">
        <f t="shared" si="11"/>
        <v xml:space="preserve"> </v>
      </c>
      <c r="Y16" s="74" t="str">
        <f t="shared" si="11"/>
        <v xml:space="preserve"> </v>
      </c>
      <c r="Z16" s="74" t="str">
        <f t="shared" si="11"/>
        <v xml:space="preserve"> </v>
      </c>
      <c r="AA16" s="74" t="str">
        <f t="shared" si="11"/>
        <v xml:space="preserve"> </v>
      </c>
      <c r="AB16" s="74" t="str">
        <f t="shared" si="11"/>
        <v xml:space="preserve"> </v>
      </c>
      <c r="AC16" s="74" t="str">
        <f t="shared" si="11"/>
        <v xml:space="preserve"> </v>
      </c>
      <c r="AD16" s="74" t="str">
        <f t="shared" si="11"/>
        <v xml:space="preserve"> </v>
      </c>
      <c r="AE16" s="74" t="str">
        <f t="shared" si="11"/>
        <v xml:space="preserve"> </v>
      </c>
      <c r="AF16" s="74" t="str">
        <f t="shared" si="11"/>
        <v xml:space="preserve"> </v>
      </c>
      <c r="AG16" s="74" t="str">
        <f t="shared" si="11"/>
        <v xml:space="preserve"> </v>
      </c>
      <c r="AH16" s="74" t="str">
        <f t="shared" si="11"/>
        <v xml:space="preserve"> </v>
      </c>
      <c r="AI16" s="74" t="str">
        <f t="shared" si="11"/>
        <v xml:space="preserve"> </v>
      </c>
      <c r="AJ16" s="74" t="str">
        <f t="shared" si="11"/>
        <v xml:space="preserve"> </v>
      </c>
      <c r="AK16" s="74" t="str">
        <f t="shared" si="11"/>
        <v xml:space="preserve"> </v>
      </c>
      <c r="AL16" s="74" t="str">
        <f t="shared" si="11"/>
        <v xml:space="preserve"> </v>
      </c>
      <c r="AM16" s="74" t="str">
        <f t="shared" si="11"/>
        <v xml:space="preserve"> </v>
      </c>
      <c r="AN16" s="74" t="str">
        <f t="shared" si="11"/>
        <v xml:space="preserve"> </v>
      </c>
      <c r="AO16" s="74" t="str">
        <f t="shared" si="11"/>
        <v xml:space="preserve"> </v>
      </c>
      <c r="AP16" s="74" t="str">
        <f t="shared" si="11"/>
        <v xml:space="preserve"> </v>
      </c>
      <c r="AQ16" s="74" t="str">
        <f t="shared" si="11"/>
        <v xml:space="preserve"> </v>
      </c>
      <c r="AR16" s="74" t="str">
        <f t="shared" si="11"/>
        <v xml:space="preserve"> </v>
      </c>
      <c r="AS16" s="74" t="str">
        <f t="shared" si="11"/>
        <v xml:space="preserve"> </v>
      </c>
    </row>
    <row r="17" spans="1:45">
      <c r="A17" s="74" t="str">
        <f>IF(A3-10&gt;0,A2+1,A2)</f>
        <v>4</v>
      </c>
      <c r="B17" s="74" t="str">
        <f t="shared" ref="B17:AS17" si="12">IF(B3-10&gt;0,B2+1,B2)</f>
        <v xml:space="preserve"> </v>
      </c>
      <c r="C17" s="74" t="str">
        <f t="shared" si="12"/>
        <v xml:space="preserve"> </v>
      </c>
      <c r="D17" s="74" t="str">
        <f t="shared" si="12"/>
        <v xml:space="preserve"> </v>
      </c>
      <c r="E17" s="74" t="str">
        <f t="shared" si="12"/>
        <v>4</v>
      </c>
      <c r="F17" s="74" t="str">
        <f t="shared" si="12"/>
        <v xml:space="preserve"> </v>
      </c>
      <c r="G17" s="74" t="str">
        <f t="shared" si="12"/>
        <v>4</v>
      </c>
      <c r="H17" s="74" t="str">
        <f t="shared" si="12"/>
        <v>4</v>
      </c>
      <c r="I17" s="74" t="str">
        <f t="shared" si="12"/>
        <v>3</v>
      </c>
      <c r="J17" s="74" t="str">
        <f t="shared" si="12"/>
        <v xml:space="preserve"> </v>
      </c>
      <c r="K17" s="74">
        <f t="shared" si="12"/>
        <v>4</v>
      </c>
      <c r="L17" s="74" t="str">
        <f t="shared" si="12"/>
        <v xml:space="preserve"> </v>
      </c>
      <c r="M17" s="74" t="str">
        <f t="shared" si="12"/>
        <v xml:space="preserve"> </v>
      </c>
      <c r="N17" s="74" t="str">
        <f t="shared" si="12"/>
        <v xml:space="preserve"> </v>
      </c>
      <c r="O17" s="74" t="str">
        <f t="shared" si="12"/>
        <v xml:space="preserve"> </v>
      </c>
      <c r="P17" s="74" t="str">
        <f t="shared" si="12"/>
        <v xml:space="preserve"> </v>
      </c>
      <c r="Q17" s="74" t="str">
        <f t="shared" si="12"/>
        <v xml:space="preserve"> </v>
      </c>
      <c r="R17" s="74" t="str">
        <f t="shared" si="12"/>
        <v xml:space="preserve"> </v>
      </c>
      <c r="S17" s="74" t="str">
        <f t="shared" si="12"/>
        <v xml:space="preserve"> </v>
      </c>
      <c r="T17" s="74" t="str">
        <f t="shared" si="12"/>
        <v xml:space="preserve"> </v>
      </c>
      <c r="U17" s="74" t="str">
        <f t="shared" si="12"/>
        <v xml:space="preserve"> </v>
      </c>
      <c r="V17" s="74" t="str">
        <f t="shared" si="12"/>
        <v xml:space="preserve"> </v>
      </c>
      <c r="W17" s="74" t="str">
        <f t="shared" si="12"/>
        <v xml:space="preserve"> </v>
      </c>
      <c r="X17" s="74" t="str">
        <f t="shared" si="12"/>
        <v xml:space="preserve"> </v>
      </c>
      <c r="Y17" s="74" t="str">
        <f t="shared" si="12"/>
        <v xml:space="preserve"> </v>
      </c>
      <c r="Z17" s="74" t="str">
        <f t="shared" si="12"/>
        <v xml:space="preserve"> </v>
      </c>
      <c r="AA17" s="74" t="str">
        <f t="shared" si="12"/>
        <v xml:space="preserve"> </v>
      </c>
      <c r="AB17" s="74" t="str">
        <f t="shared" si="12"/>
        <v xml:space="preserve"> </v>
      </c>
      <c r="AC17" s="74" t="str">
        <f t="shared" si="12"/>
        <v xml:space="preserve"> </v>
      </c>
      <c r="AD17" s="74" t="str">
        <f t="shared" si="12"/>
        <v xml:space="preserve"> </v>
      </c>
      <c r="AE17" s="74" t="str">
        <f t="shared" si="12"/>
        <v xml:space="preserve"> </v>
      </c>
      <c r="AF17" s="74" t="str">
        <f t="shared" si="12"/>
        <v xml:space="preserve"> </v>
      </c>
      <c r="AG17" s="74" t="str">
        <f t="shared" si="12"/>
        <v xml:space="preserve"> </v>
      </c>
      <c r="AH17" s="74" t="str">
        <f t="shared" si="12"/>
        <v xml:space="preserve"> </v>
      </c>
      <c r="AI17" s="74" t="str">
        <f t="shared" si="12"/>
        <v xml:space="preserve"> </v>
      </c>
      <c r="AJ17" s="74" t="str">
        <f t="shared" si="12"/>
        <v xml:space="preserve"> </v>
      </c>
      <c r="AK17" s="74" t="str">
        <f t="shared" si="12"/>
        <v xml:space="preserve"> </v>
      </c>
      <c r="AL17" s="74" t="str">
        <f t="shared" si="12"/>
        <v xml:space="preserve"> </v>
      </c>
      <c r="AM17" s="74" t="str">
        <f t="shared" si="12"/>
        <v xml:space="preserve"> </v>
      </c>
      <c r="AN17" s="74" t="str">
        <f t="shared" si="12"/>
        <v xml:space="preserve"> </v>
      </c>
      <c r="AO17" s="74" t="str">
        <f t="shared" si="12"/>
        <v xml:space="preserve"> </v>
      </c>
      <c r="AP17" s="74" t="str">
        <f t="shared" si="12"/>
        <v xml:space="preserve"> </v>
      </c>
      <c r="AQ17" s="74" t="str">
        <f t="shared" si="12"/>
        <v xml:space="preserve"> </v>
      </c>
      <c r="AR17" s="74" t="str">
        <f t="shared" si="12"/>
        <v xml:space="preserve"> </v>
      </c>
      <c r="AS17" s="74" t="str">
        <f t="shared" si="12"/>
        <v xml:space="preserve"> </v>
      </c>
    </row>
    <row r="18" spans="1:45">
      <c r="A18" s="74" t="str">
        <f>IF(A3-19&gt;0,A2+1,A2)</f>
        <v>4</v>
      </c>
      <c r="B18" s="74" t="str">
        <f t="shared" ref="B18:AS18" si="13">IF(B3-19&gt;0,B2+1,B2)</f>
        <v xml:space="preserve"> </v>
      </c>
      <c r="C18" s="74" t="str">
        <f t="shared" si="13"/>
        <v xml:space="preserve"> </v>
      </c>
      <c r="D18" s="74" t="str">
        <f t="shared" si="13"/>
        <v xml:space="preserve"> </v>
      </c>
      <c r="E18" s="74" t="str">
        <f t="shared" si="13"/>
        <v>4</v>
      </c>
      <c r="F18" s="74" t="str">
        <f t="shared" si="13"/>
        <v xml:space="preserve"> </v>
      </c>
      <c r="G18" s="74" t="str">
        <f t="shared" si="13"/>
        <v>4</v>
      </c>
      <c r="H18" s="74" t="str">
        <f t="shared" si="13"/>
        <v>4</v>
      </c>
      <c r="I18" s="74" t="str">
        <f t="shared" si="13"/>
        <v>3</v>
      </c>
      <c r="J18" s="74" t="str">
        <f t="shared" si="13"/>
        <v xml:space="preserve"> </v>
      </c>
      <c r="K18" s="74">
        <f t="shared" si="13"/>
        <v>4</v>
      </c>
      <c r="L18" s="74" t="str">
        <f t="shared" si="13"/>
        <v xml:space="preserve"> </v>
      </c>
      <c r="M18" s="74" t="str">
        <f t="shared" si="13"/>
        <v xml:space="preserve"> </v>
      </c>
      <c r="N18" s="74" t="str">
        <f t="shared" si="13"/>
        <v xml:space="preserve"> </v>
      </c>
      <c r="O18" s="74" t="str">
        <f t="shared" si="13"/>
        <v xml:space="preserve"> </v>
      </c>
      <c r="P18" s="74" t="str">
        <f t="shared" si="13"/>
        <v xml:space="preserve"> </v>
      </c>
      <c r="Q18" s="74" t="str">
        <f t="shared" si="13"/>
        <v xml:space="preserve"> </v>
      </c>
      <c r="R18" s="74" t="str">
        <f t="shared" si="13"/>
        <v xml:space="preserve"> </v>
      </c>
      <c r="S18" s="74" t="str">
        <f t="shared" si="13"/>
        <v xml:space="preserve"> </v>
      </c>
      <c r="T18" s="74" t="str">
        <f t="shared" si="13"/>
        <v xml:space="preserve"> </v>
      </c>
      <c r="U18" s="74" t="str">
        <f t="shared" si="13"/>
        <v xml:space="preserve"> </v>
      </c>
      <c r="V18" s="74" t="str">
        <f t="shared" si="13"/>
        <v xml:space="preserve"> </v>
      </c>
      <c r="W18" s="74" t="str">
        <f t="shared" si="13"/>
        <v xml:space="preserve"> </v>
      </c>
      <c r="X18" s="74" t="str">
        <f t="shared" si="13"/>
        <v xml:space="preserve"> </v>
      </c>
      <c r="Y18" s="74" t="str">
        <f t="shared" si="13"/>
        <v xml:space="preserve"> </v>
      </c>
      <c r="Z18" s="74" t="str">
        <f t="shared" si="13"/>
        <v xml:space="preserve"> </v>
      </c>
      <c r="AA18" s="74" t="str">
        <f t="shared" si="13"/>
        <v xml:space="preserve"> </v>
      </c>
      <c r="AB18" s="74" t="str">
        <f t="shared" si="13"/>
        <v xml:space="preserve"> </v>
      </c>
      <c r="AC18" s="74" t="str">
        <f t="shared" si="13"/>
        <v xml:space="preserve"> </v>
      </c>
      <c r="AD18" s="74" t="str">
        <f t="shared" si="13"/>
        <v xml:space="preserve"> </v>
      </c>
      <c r="AE18" s="74" t="str">
        <f t="shared" si="13"/>
        <v xml:space="preserve"> </v>
      </c>
      <c r="AF18" s="74" t="str">
        <f t="shared" si="13"/>
        <v xml:space="preserve"> </v>
      </c>
      <c r="AG18" s="74" t="str">
        <f t="shared" si="13"/>
        <v xml:space="preserve"> </v>
      </c>
      <c r="AH18" s="74" t="str">
        <f t="shared" si="13"/>
        <v xml:space="preserve"> </v>
      </c>
      <c r="AI18" s="74" t="str">
        <f t="shared" si="13"/>
        <v xml:space="preserve"> </v>
      </c>
      <c r="AJ18" s="74" t="str">
        <f t="shared" si="13"/>
        <v xml:space="preserve"> </v>
      </c>
      <c r="AK18" s="74" t="str">
        <f t="shared" si="13"/>
        <v xml:space="preserve"> </v>
      </c>
      <c r="AL18" s="74" t="str">
        <f t="shared" si="13"/>
        <v xml:space="preserve"> </v>
      </c>
      <c r="AM18" s="74" t="str">
        <f t="shared" si="13"/>
        <v xml:space="preserve"> </v>
      </c>
      <c r="AN18" s="74" t="str">
        <f t="shared" si="13"/>
        <v xml:space="preserve"> </v>
      </c>
      <c r="AO18" s="74" t="str">
        <f t="shared" si="13"/>
        <v xml:space="preserve"> </v>
      </c>
      <c r="AP18" s="74" t="str">
        <f t="shared" si="13"/>
        <v xml:space="preserve"> </v>
      </c>
      <c r="AQ18" s="74" t="str">
        <f t="shared" si="13"/>
        <v xml:space="preserve"> </v>
      </c>
      <c r="AR18" s="74" t="str">
        <f t="shared" si="13"/>
        <v xml:space="preserve"> </v>
      </c>
      <c r="AS18" s="74" t="str">
        <f t="shared" si="13"/>
        <v xml:space="preserve"> </v>
      </c>
    </row>
    <row r="20" spans="1:45">
      <c r="A20" s="74" t="str">
        <f>IF(A3-12&gt;0,A2+1,A2)</f>
        <v>4</v>
      </c>
      <c r="B20" s="74" t="str">
        <f t="shared" ref="B20:AS20" si="14">IF(B3-12&gt;0,B2+1,B2)</f>
        <v xml:space="preserve"> </v>
      </c>
      <c r="C20" s="74" t="str">
        <f t="shared" si="14"/>
        <v xml:space="preserve"> </v>
      </c>
      <c r="D20" s="74" t="str">
        <f t="shared" si="14"/>
        <v xml:space="preserve"> </v>
      </c>
      <c r="E20" s="74" t="str">
        <f t="shared" si="14"/>
        <v>4</v>
      </c>
      <c r="F20" s="74" t="str">
        <f t="shared" si="14"/>
        <v xml:space="preserve"> </v>
      </c>
      <c r="G20" s="74" t="str">
        <f t="shared" si="14"/>
        <v>4</v>
      </c>
      <c r="H20" s="74" t="str">
        <f t="shared" si="14"/>
        <v>4</v>
      </c>
      <c r="I20" s="74" t="str">
        <f t="shared" si="14"/>
        <v>3</v>
      </c>
      <c r="J20" s="74" t="str">
        <f t="shared" si="14"/>
        <v xml:space="preserve"> </v>
      </c>
      <c r="K20" s="74">
        <f t="shared" si="14"/>
        <v>4</v>
      </c>
      <c r="L20" s="74" t="str">
        <f t="shared" si="14"/>
        <v xml:space="preserve"> </v>
      </c>
      <c r="M20" s="74" t="str">
        <f t="shared" si="14"/>
        <v xml:space="preserve"> </v>
      </c>
      <c r="N20" s="74" t="str">
        <f t="shared" si="14"/>
        <v xml:space="preserve"> </v>
      </c>
      <c r="O20" s="74" t="str">
        <f t="shared" si="14"/>
        <v xml:space="preserve"> </v>
      </c>
      <c r="P20" s="74" t="str">
        <f t="shared" si="14"/>
        <v xml:space="preserve"> </v>
      </c>
      <c r="Q20" s="74" t="str">
        <f t="shared" si="14"/>
        <v xml:space="preserve"> </v>
      </c>
      <c r="R20" s="74" t="str">
        <f t="shared" si="14"/>
        <v xml:space="preserve"> </v>
      </c>
      <c r="S20" s="74" t="str">
        <f t="shared" si="14"/>
        <v xml:space="preserve"> </v>
      </c>
      <c r="T20" s="74" t="str">
        <f t="shared" si="14"/>
        <v xml:space="preserve"> </v>
      </c>
      <c r="U20" s="74" t="str">
        <f t="shared" si="14"/>
        <v xml:space="preserve"> </v>
      </c>
      <c r="V20" s="74" t="str">
        <f t="shared" si="14"/>
        <v xml:space="preserve"> </v>
      </c>
      <c r="W20" s="74" t="str">
        <f t="shared" si="14"/>
        <v xml:space="preserve"> </v>
      </c>
      <c r="X20" s="74" t="str">
        <f t="shared" si="14"/>
        <v xml:space="preserve"> </v>
      </c>
      <c r="Y20" s="74" t="str">
        <f t="shared" si="14"/>
        <v xml:space="preserve"> </v>
      </c>
      <c r="Z20" s="74" t="str">
        <f t="shared" si="14"/>
        <v xml:space="preserve"> </v>
      </c>
      <c r="AA20" s="74" t="str">
        <f t="shared" si="14"/>
        <v xml:space="preserve"> </v>
      </c>
      <c r="AB20" s="74" t="str">
        <f t="shared" si="14"/>
        <v xml:space="preserve"> </v>
      </c>
      <c r="AC20" s="74" t="str">
        <f t="shared" si="14"/>
        <v xml:space="preserve"> </v>
      </c>
      <c r="AD20" s="74" t="str">
        <f t="shared" si="14"/>
        <v xml:space="preserve"> </v>
      </c>
      <c r="AE20" s="74" t="str">
        <f t="shared" si="14"/>
        <v xml:space="preserve"> </v>
      </c>
      <c r="AF20" s="74" t="str">
        <f t="shared" si="14"/>
        <v xml:space="preserve"> </v>
      </c>
      <c r="AG20" s="74" t="str">
        <f t="shared" si="14"/>
        <v xml:space="preserve"> </v>
      </c>
      <c r="AH20" s="74" t="str">
        <f t="shared" si="14"/>
        <v xml:space="preserve"> </v>
      </c>
      <c r="AI20" s="74" t="str">
        <f t="shared" si="14"/>
        <v xml:space="preserve"> </v>
      </c>
      <c r="AJ20" s="74" t="str">
        <f t="shared" si="14"/>
        <v xml:space="preserve"> </v>
      </c>
      <c r="AK20" s="74" t="str">
        <f t="shared" si="14"/>
        <v xml:space="preserve"> </v>
      </c>
      <c r="AL20" s="74" t="str">
        <f t="shared" si="14"/>
        <v xml:space="preserve"> </v>
      </c>
      <c r="AM20" s="74" t="str">
        <f t="shared" si="14"/>
        <v xml:space="preserve"> </v>
      </c>
      <c r="AN20" s="74" t="str">
        <f t="shared" si="14"/>
        <v xml:space="preserve"> </v>
      </c>
      <c r="AO20" s="74" t="str">
        <f t="shared" si="14"/>
        <v xml:space="preserve"> </v>
      </c>
      <c r="AP20" s="74" t="str">
        <f t="shared" si="14"/>
        <v xml:space="preserve"> </v>
      </c>
      <c r="AQ20" s="74" t="str">
        <f t="shared" si="14"/>
        <v xml:space="preserve"> </v>
      </c>
      <c r="AR20" s="74" t="str">
        <f t="shared" si="14"/>
        <v xml:space="preserve"> </v>
      </c>
      <c r="AS20" s="74" t="str">
        <f t="shared" si="14"/>
        <v xml:space="preserve"> </v>
      </c>
    </row>
    <row r="21" spans="1:45">
      <c r="A21" s="74">
        <f>IF(A3-3&gt;0,A2+1,A2)</f>
        <v>5</v>
      </c>
      <c r="B21" s="74" t="str">
        <f t="shared" ref="B21:AS21" si="15">IF(B3-3&gt;0,B2+1,B2)</f>
        <v xml:space="preserve"> </v>
      </c>
      <c r="C21" s="74" t="str">
        <f t="shared" si="15"/>
        <v xml:space="preserve"> </v>
      </c>
      <c r="D21" s="74" t="str">
        <f t="shared" si="15"/>
        <v xml:space="preserve"> </v>
      </c>
      <c r="E21" s="74">
        <f t="shared" si="15"/>
        <v>5</v>
      </c>
      <c r="F21" s="74" t="str">
        <f t="shared" si="15"/>
        <v xml:space="preserve"> </v>
      </c>
      <c r="G21" s="74">
        <f t="shared" si="15"/>
        <v>5</v>
      </c>
      <c r="H21" s="74">
        <f t="shared" si="15"/>
        <v>5</v>
      </c>
      <c r="I21" s="74">
        <f t="shared" si="15"/>
        <v>4</v>
      </c>
      <c r="J21" s="74" t="str">
        <f t="shared" si="15"/>
        <v xml:space="preserve"> </v>
      </c>
      <c r="K21" s="74">
        <f t="shared" si="15"/>
        <v>4</v>
      </c>
      <c r="L21" s="74" t="str">
        <f t="shared" si="15"/>
        <v xml:space="preserve"> </v>
      </c>
      <c r="M21" s="74" t="str">
        <f t="shared" si="15"/>
        <v xml:space="preserve"> </v>
      </c>
      <c r="N21" s="74" t="str">
        <f t="shared" si="15"/>
        <v xml:space="preserve"> </v>
      </c>
      <c r="O21" s="74" t="str">
        <f t="shared" si="15"/>
        <v xml:space="preserve"> </v>
      </c>
      <c r="P21" s="74" t="str">
        <f t="shared" si="15"/>
        <v xml:space="preserve"> </v>
      </c>
      <c r="Q21" s="74" t="str">
        <f t="shared" si="15"/>
        <v xml:space="preserve"> </v>
      </c>
      <c r="R21" s="74" t="str">
        <f t="shared" si="15"/>
        <v xml:space="preserve"> </v>
      </c>
      <c r="S21" s="74" t="str">
        <f t="shared" si="15"/>
        <v xml:space="preserve"> </v>
      </c>
      <c r="T21" s="74" t="str">
        <f t="shared" si="15"/>
        <v xml:space="preserve"> </v>
      </c>
      <c r="U21" s="74" t="str">
        <f t="shared" si="15"/>
        <v xml:space="preserve"> </v>
      </c>
      <c r="V21" s="74" t="str">
        <f t="shared" si="15"/>
        <v xml:space="preserve"> </v>
      </c>
      <c r="W21" s="74" t="str">
        <f t="shared" si="15"/>
        <v xml:space="preserve"> </v>
      </c>
      <c r="X21" s="74" t="str">
        <f t="shared" si="15"/>
        <v xml:space="preserve"> </v>
      </c>
      <c r="Y21" s="74" t="str">
        <f t="shared" si="15"/>
        <v xml:space="preserve"> </v>
      </c>
      <c r="Z21" s="74" t="str">
        <f t="shared" si="15"/>
        <v xml:space="preserve"> </v>
      </c>
      <c r="AA21" s="74" t="str">
        <f t="shared" si="15"/>
        <v xml:space="preserve"> </v>
      </c>
      <c r="AB21" s="74" t="str">
        <f t="shared" si="15"/>
        <v xml:space="preserve"> </v>
      </c>
      <c r="AC21" s="74" t="str">
        <f t="shared" si="15"/>
        <v xml:space="preserve"> </v>
      </c>
      <c r="AD21" s="74" t="str">
        <f t="shared" si="15"/>
        <v xml:space="preserve"> </v>
      </c>
      <c r="AE21" s="74" t="str">
        <f t="shared" si="15"/>
        <v xml:space="preserve"> </v>
      </c>
      <c r="AF21" s="74" t="str">
        <f t="shared" si="15"/>
        <v xml:space="preserve"> </v>
      </c>
      <c r="AG21" s="74" t="str">
        <f t="shared" si="15"/>
        <v xml:space="preserve"> </v>
      </c>
      <c r="AH21" s="74" t="str">
        <f t="shared" si="15"/>
        <v xml:space="preserve"> </v>
      </c>
      <c r="AI21" s="74" t="str">
        <f t="shared" si="15"/>
        <v xml:space="preserve"> </v>
      </c>
      <c r="AJ21" s="74" t="str">
        <f t="shared" si="15"/>
        <v xml:space="preserve"> </v>
      </c>
      <c r="AK21" s="74" t="str">
        <f t="shared" si="15"/>
        <v xml:space="preserve"> </v>
      </c>
      <c r="AL21" s="74" t="str">
        <f t="shared" si="15"/>
        <v xml:space="preserve"> </v>
      </c>
      <c r="AM21" s="74" t="str">
        <f t="shared" si="15"/>
        <v xml:space="preserve"> </v>
      </c>
      <c r="AN21" s="74" t="str">
        <f t="shared" si="15"/>
        <v xml:space="preserve"> </v>
      </c>
      <c r="AO21" s="74" t="str">
        <f t="shared" si="15"/>
        <v xml:space="preserve"> </v>
      </c>
      <c r="AP21" s="74" t="str">
        <f t="shared" si="15"/>
        <v xml:space="preserve"> </v>
      </c>
      <c r="AQ21" s="74" t="str">
        <f t="shared" si="15"/>
        <v xml:space="preserve"> </v>
      </c>
      <c r="AR21" s="74" t="str">
        <f t="shared" si="15"/>
        <v xml:space="preserve"> </v>
      </c>
      <c r="AS21" s="74" t="str">
        <f t="shared" si="15"/>
        <v xml:space="preserve"> </v>
      </c>
    </row>
    <row r="22" spans="1:45">
      <c r="A22" s="74" t="str">
        <f>IF(A3-14&gt;0,A2+1,A2)</f>
        <v>4</v>
      </c>
      <c r="B22" s="74" t="str">
        <f t="shared" ref="B22:AS22" si="16">IF(B3-14&gt;0,B2+1,B2)</f>
        <v xml:space="preserve"> </v>
      </c>
      <c r="C22" s="74" t="str">
        <f t="shared" si="16"/>
        <v xml:space="preserve"> </v>
      </c>
      <c r="D22" s="74" t="str">
        <f t="shared" si="16"/>
        <v xml:space="preserve"> </v>
      </c>
      <c r="E22" s="74" t="str">
        <f t="shared" si="16"/>
        <v>4</v>
      </c>
      <c r="F22" s="74" t="str">
        <f t="shared" si="16"/>
        <v xml:space="preserve"> </v>
      </c>
      <c r="G22" s="74" t="str">
        <f t="shared" si="16"/>
        <v>4</v>
      </c>
      <c r="H22" s="74" t="str">
        <f t="shared" si="16"/>
        <v>4</v>
      </c>
      <c r="I22" s="74" t="str">
        <f t="shared" si="16"/>
        <v>3</v>
      </c>
      <c r="J22" s="74" t="str">
        <f t="shared" si="16"/>
        <v xml:space="preserve"> </v>
      </c>
      <c r="K22" s="74">
        <f t="shared" si="16"/>
        <v>4</v>
      </c>
      <c r="L22" s="74" t="str">
        <f t="shared" si="16"/>
        <v xml:space="preserve"> </v>
      </c>
      <c r="M22" s="74" t="str">
        <f t="shared" si="16"/>
        <v xml:space="preserve"> </v>
      </c>
      <c r="N22" s="74" t="str">
        <f t="shared" si="16"/>
        <v xml:space="preserve"> </v>
      </c>
      <c r="O22" s="74" t="str">
        <f t="shared" si="16"/>
        <v xml:space="preserve"> </v>
      </c>
      <c r="P22" s="74" t="str">
        <f t="shared" si="16"/>
        <v xml:space="preserve"> </v>
      </c>
      <c r="Q22" s="74" t="str">
        <f t="shared" si="16"/>
        <v xml:space="preserve"> </v>
      </c>
      <c r="R22" s="74" t="str">
        <f t="shared" si="16"/>
        <v xml:space="preserve"> </v>
      </c>
      <c r="S22" s="74" t="str">
        <f t="shared" si="16"/>
        <v xml:space="preserve"> </v>
      </c>
      <c r="T22" s="74" t="str">
        <f t="shared" si="16"/>
        <v xml:space="preserve"> </v>
      </c>
      <c r="U22" s="74" t="str">
        <f t="shared" si="16"/>
        <v xml:space="preserve"> </v>
      </c>
      <c r="V22" s="74" t="str">
        <f t="shared" si="16"/>
        <v xml:space="preserve"> </v>
      </c>
      <c r="W22" s="74" t="str">
        <f t="shared" si="16"/>
        <v xml:space="preserve"> </v>
      </c>
      <c r="X22" s="74" t="str">
        <f t="shared" si="16"/>
        <v xml:space="preserve"> </v>
      </c>
      <c r="Y22" s="74" t="str">
        <f t="shared" si="16"/>
        <v xml:space="preserve"> </v>
      </c>
      <c r="Z22" s="74" t="str">
        <f t="shared" si="16"/>
        <v xml:space="preserve"> </v>
      </c>
      <c r="AA22" s="74" t="str">
        <f t="shared" si="16"/>
        <v xml:space="preserve"> </v>
      </c>
      <c r="AB22" s="74" t="str">
        <f t="shared" si="16"/>
        <v xml:space="preserve"> </v>
      </c>
      <c r="AC22" s="74" t="str">
        <f t="shared" si="16"/>
        <v xml:space="preserve"> </v>
      </c>
      <c r="AD22" s="74" t="str">
        <f t="shared" si="16"/>
        <v xml:space="preserve"> </v>
      </c>
      <c r="AE22" s="74" t="str">
        <f t="shared" si="16"/>
        <v xml:space="preserve"> </v>
      </c>
      <c r="AF22" s="74" t="str">
        <f t="shared" si="16"/>
        <v xml:space="preserve"> </v>
      </c>
      <c r="AG22" s="74" t="str">
        <f t="shared" si="16"/>
        <v xml:space="preserve"> </v>
      </c>
      <c r="AH22" s="74" t="str">
        <f t="shared" si="16"/>
        <v xml:space="preserve"> </v>
      </c>
      <c r="AI22" s="74" t="str">
        <f t="shared" si="16"/>
        <v xml:space="preserve"> </v>
      </c>
      <c r="AJ22" s="74" t="str">
        <f t="shared" si="16"/>
        <v xml:space="preserve"> </v>
      </c>
      <c r="AK22" s="74" t="str">
        <f t="shared" si="16"/>
        <v xml:space="preserve"> </v>
      </c>
      <c r="AL22" s="74" t="str">
        <f t="shared" si="16"/>
        <v xml:space="preserve"> </v>
      </c>
      <c r="AM22" s="74" t="str">
        <f t="shared" si="16"/>
        <v xml:space="preserve"> </v>
      </c>
      <c r="AN22" s="74" t="str">
        <f t="shared" si="16"/>
        <v xml:space="preserve"> </v>
      </c>
      <c r="AO22" s="74" t="str">
        <f t="shared" si="16"/>
        <v xml:space="preserve"> </v>
      </c>
      <c r="AP22" s="74" t="str">
        <f t="shared" si="16"/>
        <v xml:space="preserve"> </v>
      </c>
      <c r="AQ22" s="74" t="str">
        <f t="shared" si="16"/>
        <v xml:space="preserve"> </v>
      </c>
      <c r="AR22" s="74" t="str">
        <f t="shared" si="16"/>
        <v xml:space="preserve"> </v>
      </c>
      <c r="AS22" s="74" t="str">
        <f t="shared" si="16"/>
        <v xml:space="preserve"> </v>
      </c>
    </row>
    <row r="23" spans="1:45">
      <c r="A23" s="74" t="str">
        <f>IF(A3-15&gt;0,A2+1,A2)</f>
        <v>4</v>
      </c>
      <c r="B23" s="74" t="str">
        <f t="shared" ref="B23:AS23" si="17">IF(B3-15&gt;0,B2+1,B2)</f>
        <v xml:space="preserve"> </v>
      </c>
      <c r="C23" s="74" t="str">
        <f t="shared" si="17"/>
        <v xml:space="preserve"> </v>
      </c>
      <c r="D23" s="74" t="str">
        <f t="shared" si="17"/>
        <v xml:space="preserve"> </v>
      </c>
      <c r="E23" s="74" t="str">
        <f t="shared" si="17"/>
        <v>4</v>
      </c>
      <c r="F23" s="74" t="str">
        <f t="shared" si="17"/>
        <v xml:space="preserve"> </v>
      </c>
      <c r="G23" s="74" t="str">
        <f t="shared" si="17"/>
        <v>4</v>
      </c>
      <c r="H23" s="74" t="str">
        <f t="shared" si="17"/>
        <v>4</v>
      </c>
      <c r="I23" s="74" t="str">
        <f t="shared" si="17"/>
        <v>3</v>
      </c>
      <c r="J23" s="74" t="str">
        <f t="shared" si="17"/>
        <v xml:space="preserve"> </v>
      </c>
      <c r="K23" s="74">
        <f t="shared" si="17"/>
        <v>4</v>
      </c>
      <c r="L23" s="74" t="str">
        <f t="shared" si="17"/>
        <v xml:space="preserve"> </v>
      </c>
      <c r="M23" s="74" t="str">
        <f t="shared" si="17"/>
        <v xml:space="preserve"> </v>
      </c>
      <c r="N23" s="74" t="str">
        <f t="shared" si="17"/>
        <v xml:space="preserve"> </v>
      </c>
      <c r="O23" s="74" t="str">
        <f t="shared" si="17"/>
        <v xml:space="preserve"> </v>
      </c>
      <c r="P23" s="74" t="str">
        <f t="shared" si="17"/>
        <v xml:space="preserve"> </v>
      </c>
      <c r="Q23" s="74" t="str">
        <f t="shared" si="17"/>
        <v xml:space="preserve"> </v>
      </c>
      <c r="R23" s="74" t="str">
        <f t="shared" si="17"/>
        <v xml:space="preserve"> </v>
      </c>
      <c r="S23" s="74" t="str">
        <f t="shared" si="17"/>
        <v xml:space="preserve"> </v>
      </c>
      <c r="T23" s="74" t="str">
        <f t="shared" si="17"/>
        <v xml:space="preserve"> </v>
      </c>
      <c r="U23" s="74" t="str">
        <f t="shared" si="17"/>
        <v xml:space="preserve"> </v>
      </c>
      <c r="V23" s="74" t="str">
        <f t="shared" si="17"/>
        <v xml:space="preserve"> </v>
      </c>
      <c r="W23" s="74" t="str">
        <f t="shared" si="17"/>
        <v xml:space="preserve"> </v>
      </c>
      <c r="X23" s="74" t="str">
        <f t="shared" si="17"/>
        <v xml:space="preserve"> </v>
      </c>
      <c r="Y23" s="74" t="str">
        <f t="shared" si="17"/>
        <v xml:space="preserve"> </v>
      </c>
      <c r="Z23" s="74" t="str">
        <f t="shared" si="17"/>
        <v xml:space="preserve"> </v>
      </c>
      <c r="AA23" s="74" t="str">
        <f t="shared" si="17"/>
        <v xml:space="preserve"> </v>
      </c>
      <c r="AB23" s="74" t="str">
        <f t="shared" si="17"/>
        <v xml:space="preserve"> </v>
      </c>
      <c r="AC23" s="74" t="str">
        <f t="shared" si="17"/>
        <v xml:space="preserve"> </v>
      </c>
      <c r="AD23" s="74" t="str">
        <f t="shared" si="17"/>
        <v xml:space="preserve"> </v>
      </c>
      <c r="AE23" s="74" t="str">
        <f t="shared" si="17"/>
        <v xml:space="preserve"> </v>
      </c>
      <c r="AF23" s="74" t="str">
        <f t="shared" si="17"/>
        <v xml:space="preserve"> </v>
      </c>
      <c r="AG23" s="74" t="str">
        <f t="shared" si="17"/>
        <v xml:space="preserve"> </v>
      </c>
      <c r="AH23" s="74" t="str">
        <f t="shared" si="17"/>
        <v xml:space="preserve"> </v>
      </c>
      <c r="AI23" s="74" t="str">
        <f t="shared" si="17"/>
        <v xml:space="preserve"> </v>
      </c>
      <c r="AJ23" s="74" t="str">
        <f t="shared" si="17"/>
        <v xml:space="preserve"> </v>
      </c>
      <c r="AK23" s="74" t="str">
        <f t="shared" si="17"/>
        <v xml:space="preserve"> </v>
      </c>
      <c r="AL23" s="74" t="str">
        <f t="shared" si="17"/>
        <v xml:space="preserve"> </v>
      </c>
      <c r="AM23" s="74" t="str">
        <f t="shared" si="17"/>
        <v xml:space="preserve"> </v>
      </c>
      <c r="AN23" s="74" t="str">
        <f t="shared" si="17"/>
        <v xml:space="preserve"> </v>
      </c>
      <c r="AO23" s="74" t="str">
        <f t="shared" si="17"/>
        <v xml:space="preserve"> </v>
      </c>
      <c r="AP23" s="74" t="str">
        <f t="shared" si="17"/>
        <v xml:space="preserve"> </v>
      </c>
      <c r="AQ23" s="74" t="str">
        <f t="shared" si="17"/>
        <v xml:space="preserve"> </v>
      </c>
      <c r="AR23" s="74" t="str">
        <f t="shared" si="17"/>
        <v xml:space="preserve"> </v>
      </c>
      <c r="AS23" s="74" t="str">
        <f t="shared" si="17"/>
        <v xml:space="preserve"> </v>
      </c>
    </row>
    <row r="24" spans="1:45">
      <c r="A24" s="74" t="str">
        <f>IF(A3-16&gt;0,A2+1,A2)</f>
        <v>4</v>
      </c>
      <c r="B24" s="74" t="str">
        <f t="shared" ref="B24:AS24" si="18">IF(B3-16&gt;0,B2+1,B2)</f>
        <v xml:space="preserve"> </v>
      </c>
      <c r="C24" s="74" t="str">
        <f t="shared" si="18"/>
        <v xml:space="preserve"> </v>
      </c>
      <c r="D24" s="74" t="str">
        <f t="shared" si="18"/>
        <v xml:space="preserve"> </v>
      </c>
      <c r="E24" s="74" t="str">
        <f t="shared" si="18"/>
        <v>4</v>
      </c>
      <c r="F24" s="74" t="str">
        <f t="shared" si="18"/>
        <v xml:space="preserve"> </v>
      </c>
      <c r="G24" s="74" t="str">
        <f t="shared" si="18"/>
        <v>4</v>
      </c>
      <c r="H24" s="74" t="str">
        <f t="shared" si="18"/>
        <v>4</v>
      </c>
      <c r="I24" s="74" t="str">
        <f t="shared" si="18"/>
        <v>3</v>
      </c>
      <c r="J24" s="74" t="str">
        <f t="shared" si="18"/>
        <v xml:space="preserve"> </v>
      </c>
      <c r="K24" s="74">
        <f t="shared" si="18"/>
        <v>4</v>
      </c>
      <c r="L24" s="74" t="str">
        <f t="shared" si="18"/>
        <v xml:space="preserve"> </v>
      </c>
      <c r="M24" s="74" t="str">
        <f t="shared" si="18"/>
        <v xml:space="preserve"> </v>
      </c>
      <c r="N24" s="74" t="str">
        <f t="shared" si="18"/>
        <v xml:space="preserve"> </v>
      </c>
      <c r="O24" s="74" t="str">
        <f t="shared" si="18"/>
        <v xml:space="preserve"> </v>
      </c>
      <c r="P24" s="74" t="str">
        <f t="shared" si="18"/>
        <v xml:space="preserve"> </v>
      </c>
      <c r="Q24" s="74" t="str">
        <f t="shared" si="18"/>
        <v xml:space="preserve"> </v>
      </c>
      <c r="R24" s="74" t="str">
        <f t="shared" si="18"/>
        <v xml:space="preserve"> </v>
      </c>
      <c r="S24" s="74" t="str">
        <f t="shared" si="18"/>
        <v xml:space="preserve"> </v>
      </c>
      <c r="T24" s="74" t="str">
        <f t="shared" si="18"/>
        <v xml:space="preserve"> </v>
      </c>
      <c r="U24" s="74" t="str">
        <f t="shared" si="18"/>
        <v xml:space="preserve"> </v>
      </c>
      <c r="V24" s="74" t="str">
        <f t="shared" si="18"/>
        <v xml:space="preserve"> </v>
      </c>
      <c r="W24" s="74" t="str">
        <f t="shared" si="18"/>
        <v xml:space="preserve"> </v>
      </c>
      <c r="X24" s="74" t="str">
        <f t="shared" si="18"/>
        <v xml:space="preserve"> </v>
      </c>
      <c r="Y24" s="74" t="str">
        <f t="shared" si="18"/>
        <v xml:space="preserve"> </v>
      </c>
      <c r="Z24" s="74" t="str">
        <f t="shared" si="18"/>
        <v xml:space="preserve"> </v>
      </c>
      <c r="AA24" s="74" t="str">
        <f t="shared" si="18"/>
        <v xml:space="preserve"> </v>
      </c>
      <c r="AB24" s="74" t="str">
        <f t="shared" si="18"/>
        <v xml:space="preserve"> </v>
      </c>
      <c r="AC24" s="74" t="str">
        <f t="shared" si="18"/>
        <v xml:space="preserve"> </v>
      </c>
      <c r="AD24" s="74" t="str">
        <f t="shared" si="18"/>
        <v xml:space="preserve"> </v>
      </c>
      <c r="AE24" s="74" t="str">
        <f t="shared" si="18"/>
        <v xml:space="preserve"> </v>
      </c>
      <c r="AF24" s="74" t="str">
        <f t="shared" si="18"/>
        <v xml:space="preserve"> </v>
      </c>
      <c r="AG24" s="74" t="str">
        <f t="shared" si="18"/>
        <v xml:space="preserve"> </v>
      </c>
      <c r="AH24" s="74" t="str">
        <f t="shared" si="18"/>
        <v xml:space="preserve"> </v>
      </c>
      <c r="AI24" s="74" t="str">
        <f t="shared" si="18"/>
        <v xml:space="preserve"> </v>
      </c>
      <c r="AJ24" s="74" t="str">
        <f t="shared" si="18"/>
        <v xml:space="preserve"> </v>
      </c>
      <c r="AK24" s="74" t="str">
        <f t="shared" si="18"/>
        <v xml:space="preserve"> </v>
      </c>
      <c r="AL24" s="74" t="str">
        <f t="shared" si="18"/>
        <v xml:space="preserve"> </v>
      </c>
      <c r="AM24" s="74" t="str">
        <f t="shared" si="18"/>
        <v xml:space="preserve"> </v>
      </c>
      <c r="AN24" s="74" t="str">
        <f t="shared" si="18"/>
        <v xml:space="preserve"> </v>
      </c>
      <c r="AO24" s="74" t="str">
        <f t="shared" si="18"/>
        <v xml:space="preserve"> </v>
      </c>
      <c r="AP24" s="74" t="str">
        <f t="shared" si="18"/>
        <v xml:space="preserve"> </v>
      </c>
      <c r="AQ24" s="74" t="str">
        <f t="shared" si="18"/>
        <v xml:space="preserve"> </v>
      </c>
      <c r="AR24" s="74" t="str">
        <f t="shared" si="18"/>
        <v xml:space="preserve"> </v>
      </c>
      <c r="AS24" s="74" t="str">
        <f t="shared" si="18"/>
        <v xml:space="preserve"> </v>
      </c>
    </row>
    <row r="25" spans="1:45">
      <c r="A25" s="74" t="str">
        <f>IF(A3-5&gt;0,A2+1,A2)</f>
        <v>4</v>
      </c>
      <c r="B25" s="74" t="str">
        <f t="shared" ref="B25:AS25" si="19">IF(B3-5&gt;0,B2+1,B2)</f>
        <v xml:space="preserve"> </v>
      </c>
      <c r="C25" s="74" t="str">
        <f t="shared" si="19"/>
        <v xml:space="preserve"> </v>
      </c>
      <c r="D25" s="74" t="str">
        <f t="shared" si="19"/>
        <v xml:space="preserve"> </v>
      </c>
      <c r="E25" s="74" t="str">
        <f t="shared" si="19"/>
        <v>4</v>
      </c>
      <c r="F25" s="74" t="str">
        <f t="shared" si="19"/>
        <v xml:space="preserve"> </v>
      </c>
      <c r="G25" s="74">
        <f t="shared" si="19"/>
        <v>5</v>
      </c>
      <c r="H25" s="74" t="str">
        <f t="shared" si="19"/>
        <v>4</v>
      </c>
      <c r="I25" s="74">
        <f t="shared" si="19"/>
        <v>4</v>
      </c>
      <c r="J25" s="74" t="str">
        <f t="shared" si="19"/>
        <v xml:space="preserve"> </v>
      </c>
      <c r="K25" s="74">
        <f t="shared" si="19"/>
        <v>4</v>
      </c>
      <c r="L25" s="74" t="str">
        <f t="shared" si="19"/>
        <v xml:space="preserve"> </v>
      </c>
      <c r="M25" s="74" t="str">
        <f t="shared" si="19"/>
        <v xml:space="preserve"> </v>
      </c>
      <c r="N25" s="74" t="str">
        <f t="shared" si="19"/>
        <v xml:space="preserve"> </v>
      </c>
      <c r="O25" s="74" t="str">
        <f t="shared" si="19"/>
        <v xml:space="preserve"> </v>
      </c>
      <c r="P25" s="74" t="str">
        <f t="shared" si="19"/>
        <v xml:space="preserve"> </v>
      </c>
      <c r="Q25" s="74" t="str">
        <f t="shared" si="19"/>
        <v xml:space="preserve"> </v>
      </c>
      <c r="R25" s="74" t="str">
        <f t="shared" si="19"/>
        <v xml:space="preserve"> </v>
      </c>
      <c r="S25" s="74" t="str">
        <f t="shared" si="19"/>
        <v xml:space="preserve"> </v>
      </c>
      <c r="T25" s="74" t="str">
        <f t="shared" si="19"/>
        <v xml:space="preserve"> </v>
      </c>
      <c r="U25" s="74" t="str">
        <f t="shared" si="19"/>
        <v xml:space="preserve"> </v>
      </c>
      <c r="V25" s="74" t="str">
        <f t="shared" si="19"/>
        <v xml:space="preserve"> </v>
      </c>
      <c r="W25" s="74" t="str">
        <f t="shared" si="19"/>
        <v xml:space="preserve"> </v>
      </c>
      <c r="X25" s="74" t="str">
        <f t="shared" si="19"/>
        <v xml:space="preserve"> </v>
      </c>
      <c r="Y25" s="74" t="str">
        <f t="shared" si="19"/>
        <v xml:space="preserve"> </v>
      </c>
      <c r="Z25" s="74" t="str">
        <f t="shared" si="19"/>
        <v xml:space="preserve"> </v>
      </c>
      <c r="AA25" s="74" t="str">
        <f t="shared" si="19"/>
        <v xml:space="preserve"> </v>
      </c>
      <c r="AB25" s="74" t="str">
        <f t="shared" si="19"/>
        <v xml:space="preserve"> </v>
      </c>
      <c r="AC25" s="74" t="str">
        <f t="shared" si="19"/>
        <v xml:space="preserve"> </v>
      </c>
      <c r="AD25" s="74" t="str">
        <f t="shared" si="19"/>
        <v xml:space="preserve"> </v>
      </c>
      <c r="AE25" s="74" t="str">
        <f t="shared" si="19"/>
        <v xml:space="preserve"> </v>
      </c>
      <c r="AF25" s="74" t="str">
        <f t="shared" si="19"/>
        <v xml:space="preserve"> </v>
      </c>
      <c r="AG25" s="74" t="str">
        <f t="shared" si="19"/>
        <v xml:space="preserve"> </v>
      </c>
      <c r="AH25" s="74" t="str">
        <f t="shared" si="19"/>
        <v xml:space="preserve"> </v>
      </c>
      <c r="AI25" s="74" t="str">
        <f t="shared" si="19"/>
        <v xml:space="preserve"> </v>
      </c>
      <c r="AJ25" s="74" t="str">
        <f t="shared" si="19"/>
        <v xml:space="preserve"> </v>
      </c>
      <c r="AK25" s="74" t="str">
        <f t="shared" si="19"/>
        <v xml:space="preserve"> </v>
      </c>
      <c r="AL25" s="74" t="str">
        <f t="shared" si="19"/>
        <v xml:space="preserve"> </v>
      </c>
      <c r="AM25" s="74" t="str">
        <f t="shared" si="19"/>
        <v xml:space="preserve"> </v>
      </c>
      <c r="AN25" s="74" t="str">
        <f t="shared" si="19"/>
        <v xml:space="preserve"> </v>
      </c>
      <c r="AO25" s="74" t="str">
        <f t="shared" si="19"/>
        <v xml:space="preserve"> </v>
      </c>
      <c r="AP25" s="74" t="str">
        <f t="shared" si="19"/>
        <v xml:space="preserve"> </v>
      </c>
      <c r="AQ25" s="74" t="str">
        <f t="shared" si="19"/>
        <v xml:space="preserve"> </v>
      </c>
      <c r="AR25" s="74" t="str">
        <f t="shared" si="19"/>
        <v xml:space="preserve"> </v>
      </c>
      <c r="AS25" s="74" t="str">
        <f t="shared" si="19"/>
        <v xml:space="preserve"> </v>
      </c>
    </row>
    <row r="26" spans="1:45">
      <c r="A26" s="74" t="str">
        <f>IF(A3-18&gt;0,A2+1,A2)</f>
        <v>4</v>
      </c>
      <c r="B26" s="74" t="str">
        <f t="shared" ref="B26:AS26" si="20">IF(B3-18&gt;0,B2+1,B2)</f>
        <v xml:space="preserve"> </v>
      </c>
      <c r="C26" s="74" t="str">
        <f t="shared" si="20"/>
        <v xml:space="preserve"> </v>
      </c>
      <c r="D26" s="74" t="str">
        <f t="shared" si="20"/>
        <v xml:space="preserve"> </v>
      </c>
      <c r="E26" s="74" t="str">
        <f t="shared" si="20"/>
        <v>4</v>
      </c>
      <c r="F26" s="74" t="str">
        <f t="shared" si="20"/>
        <v xml:space="preserve"> </v>
      </c>
      <c r="G26" s="74" t="str">
        <f t="shared" si="20"/>
        <v>4</v>
      </c>
      <c r="H26" s="74" t="str">
        <f t="shared" si="20"/>
        <v>4</v>
      </c>
      <c r="I26" s="74" t="str">
        <f t="shared" si="20"/>
        <v>3</v>
      </c>
      <c r="J26" s="74" t="str">
        <f t="shared" si="20"/>
        <v xml:space="preserve"> </v>
      </c>
      <c r="K26" s="74">
        <f t="shared" si="20"/>
        <v>4</v>
      </c>
      <c r="L26" s="74" t="str">
        <f t="shared" si="20"/>
        <v xml:space="preserve"> </v>
      </c>
      <c r="M26" s="74" t="str">
        <f t="shared" si="20"/>
        <v xml:space="preserve"> </v>
      </c>
      <c r="N26" s="74" t="str">
        <f t="shared" si="20"/>
        <v xml:space="preserve"> </v>
      </c>
      <c r="O26" s="74" t="str">
        <f t="shared" si="20"/>
        <v xml:space="preserve"> </v>
      </c>
      <c r="P26" s="74" t="str">
        <f t="shared" si="20"/>
        <v xml:space="preserve"> </v>
      </c>
      <c r="Q26" s="74" t="str">
        <f t="shared" si="20"/>
        <v xml:space="preserve"> </v>
      </c>
      <c r="R26" s="74" t="str">
        <f t="shared" si="20"/>
        <v xml:space="preserve"> </v>
      </c>
      <c r="S26" s="74" t="str">
        <f t="shared" si="20"/>
        <v xml:space="preserve"> </v>
      </c>
      <c r="T26" s="74" t="str">
        <f t="shared" si="20"/>
        <v xml:space="preserve"> </v>
      </c>
      <c r="U26" s="74" t="str">
        <f t="shared" si="20"/>
        <v xml:space="preserve"> </v>
      </c>
      <c r="V26" s="74" t="str">
        <f t="shared" si="20"/>
        <v xml:space="preserve"> </v>
      </c>
      <c r="W26" s="74" t="str">
        <f t="shared" si="20"/>
        <v xml:space="preserve"> </v>
      </c>
      <c r="X26" s="74" t="str">
        <f t="shared" si="20"/>
        <v xml:space="preserve"> </v>
      </c>
      <c r="Y26" s="74" t="str">
        <f t="shared" si="20"/>
        <v xml:space="preserve"> </v>
      </c>
      <c r="Z26" s="74" t="str">
        <f t="shared" si="20"/>
        <v xml:space="preserve"> </v>
      </c>
      <c r="AA26" s="74" t="str">
        <f t="shared" si="20"/>
        <v xml:space="preserve"> </v>
      </c>
      <c r="AB26" s="74" t="str">
        <f t="shared" si="20"/>
        <v xml:space="preserve"> </v>
      </c>
      <c r="AC26" s="74" t="str">
        <f t="shared" si="20"/>
        <v xml:space="preserve"> </v>
      </c>
      <c r="AD26" s="74" t="str">
        <f t="shared" si="20"/>
        <v xml:space="preserve"> </v>
      </c>
      <c r="AE26" s="74" t="str">
        <f t="shared" si="20"/>
        <v xml:space="preserve"> </v>
      </c>
      <c r="AF26" s="74" t="str">
        <f t="shared" si="20"/>
        <v xml:space="preserve"> </v>
      </c>
      <c r="AG26" s="74" t="str">
        <f t="shared" si="20"/>
        <v xml:space="preserve"> </v>
      </c>
      <c r="AH26" s="74" t="str">
        <f t="shared" si="20"/>
        <v xml:space="preserve"> </v>
      </c>
      <c r="AI26" s="74" t="str">
        <f t="shared" si="20"/>
        <v xml:space="preserve"> </v>
      </c>
      <c r="AJ26" s="74" t="str">
        <f t="shared" si="20"/>
        <v xml:space="preserve"> </v>
      </c>
      <c r="AK26" s="74" t="str">
        <f t="shared" si="20"/>
        <v xml:space="preserve"> </v>
      </c>
      <c r="AL26" s="74" t="str">
        <f t="shared" si="20"/>
        <v xml:space="preserve"> </v>
      </c>
      <c r="AM26" s="74" t="str">
        <f t="shared" si="20"/>
        <v xml:space="preserve"> </v>
      </c>
      <c r="AN26" s="74" t="str">
        <f t="shared" si="20"/>
        <v xml:space="preserve"> </v>
      </c>
      <c r="AO26" s="74" t="str">
        <f t="shared" si="20"/>
        <v xml:space="preserve"> </v>
      </c>
      <c r="AP26" s="74" t="str">
        <f t="shared" si="20"/>
        <v xml:space="preserve"> </v>
      </c>
      <c r="AQ26" s="74" t="str">
        <f t="shared" si="20"/>
        <v xml:space="preserve"> </v>
      </c>
      <c r="AR26" s="74" t="str">
        <f t="shared" si="20"/>
        <v xml:space="preserve"> </v>
      </c>
      <c r="AS26" s="74" t="str">
        <f t="shared" si="20"/>
        <v xml:space="preserve"> </v>
      </c>
    </row>
    <row r="27" spans="1:45">
      <c r="A27" s="74" t="str">
        <f>IF(A3-11&gt;0,A2+1,A2)</f>
        <v>4</v>
      </c>
      <c r="B27" s="74" t="str">
        <f t="shared" ref="B27:AS27" si="21">IF(B3-11&gt;0,B2+1,B2)</f>
        <v xml:space="preserve"> </v>
      </c>
      <c r="C27" s="74" t="str">
        <f t="shared" si="21"/>
        <v xml:space="preserve"> </v>
      </c>
      <c r="D27" s="74" t="str">
        <f t="shared" si="21"/>
        <v xml:space="preserve"> </v>
      </c>
      <c r="E27" s="74" t="str">
        <f t="shared" si="21"/>
        <v>4</v>
      </c>
      <c r="F27" s="74" t="str">
        <f t="shared" si="21"/>
        <v xml:space="preserve"> </v>
      </c>
      <c r="G27" s="74" t="str">
        <f t="shared" si="21"/>
        <v>4</v>
      </c>
      <c r="H27" s="74" t="str">
        <f t="shared" si="21"/>
        <v>4</v>
      </c>
      <c r="I27" s="74" t="str">
        <f t="shared" si="21"/>
        <v>3</v>
      </c>
      <c r="J27" s="74" t="str">
        <f t="shared" si="21"/>
        <v xml:space="preserve"> </v>
      </c>
      <c r="K27" s="74">
        <f t="shared" si="21"/>
        <v>4</v>
      </c>
      <c r="L27" s="74" t="str">
        <f t="shared" si="21"/>
        <v xml:space="preserve"> </v>
      </c>
      <c r="M27" s="74" t="str">
        <f t="shared" si="21"/>
        <v xml:space="preserve"> </v>
      </c>
      <c r="N27" s="74" t="str">
        <f t="shared" si="21"/>
        <v xml:space="preserve"> </v>
      </c>
      <c r="O27" s="74" t="str">
        <f t="shared" si="21"/>
        <v xml:space="preserve"> </v>
      </c>
      <c r="P27" s="74" t="str">
        <f t="shared" si="21"/>
        <v xml:space="preserve"> </v>
      </c>
      <c r="Q27" s="74" t="str">
        <f t="shared" si="21"/>
        <v xml:space="preserve"> </v>
      </c>
      <c r="R27" s="74" t="str">
        <f t="shared" si="21"/>
        <v xml:space="preserve"> </v>
      </c>
      <c r="S27" s="74" t="str">
        <f t="shared" si="21"/>
        <v xml:space="preserve"> </v>
      </c>
      <c r="T27" s="74" t="str">
        <f t="shared" si="21"/>
        <v xml:space="preserve"> </v>
      </c>
      <c r="U27" s="74" t="str">
        <f t="shared" si="21"/>
        <v xml:space="preserve"> </v>
      </c>
      <c r="V27" s="74" t="str">
        <f t="shared" si="21"/>
        <v xml:space="preserve"> </v>
      </c>
      <c r="W27" s="74" t="str">
        <f t="shared" si="21"/>
        <v xml:space="preserve"> </v>
      </c>
      <c r="X27" s="74" t="str">
        <f t="shared" si="21"/>
        <v xml:space="preserve"> </v>
      </c>
      <c r="Y27" s="74" t="str">
        <f t="shared" si="21"/>
        <v xml:space="preserve"> </v>
      </c>
      <c r="Z27" s="74" t="str">
        <f t="shared" si="21"/>
        <v xml:space="preserve"> </v>
      </c>
      <c r="AA27" s="74" t="str">
        <f t="shared" si="21"/>
        <v xml:space="preserve"> </v>
      </c>
      <c r="AB27" s="74" t="str">
        <f t="shared" si="21"/>
        <v xml:space="preserve"> </v>
      </c>
      <c r="AC27" s="74" t="str">
        <f t="shared" si="21"/>
        <v xml:space="preserve"> </v>
      </c>
      <c r="AD27" s="74" t="str">
        <f t="shared" si="21"/>
        <v xml:space="preserve"> </v>
      </c>
      <c r="AE27" s="74" t="str">
        <f t="shared" si="21"/>
        <v xml:space="preserve"> </v>
      </c>
      <c r="AF27" s="74" t="str">
        <f t="shared" si="21"/>
        <v xml:space="preserve"> </v>
      </c>
      <c r="AG27" s="74" t="str">
        <f t="shared" si="21"/>
        <v xml:space="preserve"> </v>
      </c>
      <c r="AH27" s="74" t="str">
        <f t="shared" si="21"/>
        <v xml:space="preserve"> </v>
      </c>
      <c r="AI27" s="74" t="str">
        <f t="shared" si="21"/>
        <v xml:space="preserve"> </v>
      </c>
      <c r="AJ27" s="74" t="str">
        <f t="shared" si="21"/>
        <v xml:space="preserve"> </v>
      </c>
      <c r="AK27" s="74" t="str">
        <f t="shared" si="21"/>
        <v xml:space="preserve"> </v>
      </c>
      <c r="AL27" s="74" t="str">
        <f t="shared" si="21"/>
        <v xml:space="preserve"> </v>
      </c>
      <c r="AM27" s="74" t="str">
        <f t="shared" si="21"/>
        <v xml:space="preserve"> </v>
      </c>
      <c r="AN27" s="74" t="str">
        <f t="shared" si="21"/>
        <v xml:space="preserve"> </v>
      </c>
      <c r="AO27" s="74" t="str">
        <f t="shared" si="21"/>
        <v xml:space="preserve"> </v>
      </c>
      <c r="AP27" s="74" t="str">
        <f t="shared" si="21"/>
        <v xml:space="preserve"> </v>
      </c>
      <c r="AQ27" s="74" t="str">
        <f t="shared" si="21"/>
        <v xml:space="preserve"> </v>
      </c>
      <c r="AR27" s="74" t="str">
        <f t="shared" si="21"/>
        <v xml:space="preserve"> </v>
      </c>
      <c r="AS27" s="74" t="str">
        <f t="shared" si="21"/>
        <v xml:space="preserve"> </v>
      </c>
    </row>
    <row r="30" spans="1:45">
      <c r="A30" s="74">
        <v>1</v>
      </c>
      <c r="B30" s="74">
        <v>2</v>
      </c>
      <c r="C30" s="74">
        <v>3</v>
      </c>
      <c r="D30" s="74">
        <v>4</v>
      </c>
      <c r="E30" s="74">
        <v>5</v>
      </c>
      <c r="F30" s="74">
        <v>6</v>
      </c>
      <c r="G30" s="74">
        <v>7</v>
      </c>
      <c r="H30" s="74">
        <v>8</v>
      </c>
      <c r="I30" s="74">
        <v>9</v>
      </c>
      <c r="J30" s="74">
        <v>10</v>
      </c>
      <c r="K30" s="74">
        <v>11</v>
      </c>
      <c r="L30" s="74">
        <v>12</v>
      </c>
      <c r="M30" s="74">
        <v>13</v>
      </c>
      <c r="N30" s="74">
        <v>14</v>
      </c>
      <c r="O30" s="74">
        <v>15</v>
      </c>
      <c r="P30" s="74">
        <v>16</v>
      </c>
      <c r="Q30" s="74">
        <v>17</v>
      </c>
      <c r="R30" s="74">
        <v>18</v>
      </c>
      <c r="S30" s="74">
        <v>19</v>
      </c>
      <c r="T30" s="74">
        <v>20</v>
      </c>
      <c r="U30" s="74">
        <v>21</v>
      </c>
      <c r="V30" s="74">
        <v>22</v>
      </c>
      <c r="W30" s="74">
        <v>23</v>
      </c>
      <c r="X30" s="74">
        <v>24</v>
      </c>
      <c r="Y30" s="74">
        <v>25</v>
      </c>
      <c r="Z30" s="74">
        <v>26</v>
      </c>
      <c r="AA30" s="74">
        <v>27</v>
      </c>
      <c r="AB30" s="74">
        <v>28</v>
      </c>
      <c r="AC30" s="74">
        <v>29</v>
      </c>
      <c r="AD30" s="74">
        <v>30</v>
      </c>
      <c r="AE30" s="74">
        <v>31</v>
      </c>
      <c r="AF30" s="74">
        <v>32</v>
      </c>
      <c r="AG30" s="74">
        <v>33</v>
      </c>
      <c r="AH30" s="74">
        <v>34</v>
      </c>
      <c r="AI30" s="74">
        <v>35</v>
      </c>
      <c r="AJ30" s="74">
        <v>36</v>
      </c>
      <c r="AK30" s="74">
        <v>37</v>
      </c>
      <c r="AL30" s="74">
        <v>38</v>
      </c>
      <c r="AM30" s="74">
        <v>39</v>
      </c>
      <c r="AN30" s="74">
        <v>40</v>
      </c>
      <c r="AO30" s="74">
        <v>41</v>
      </c>
      <c r="AP30" s="74">
        <v>42</v>
      </c>
      <c r="AQ30" s="74">
        <v>43</v>
      </c>
      <c r="AR30" s="74">
        <v>44</v>
      </c>
      <c r="AS30" s="74">
        <v>45</v>
      </c>
    </row>
  </sheetData>
  <customSheetViews>
    <customSheetView guid="{AB9EED7C-D70B-4FA1-A3DE-FF4D8F57F83B}" state="hidden">
      <selection activeCell="N11" sqref="N11"/>
      <pageMargins left="0.75" right="0.75" top="1" bottom="1" header="0.5" footer="0.5"/>
      <headerFooter alignWithMargins="0"/>
    </customSheetView>
  </customSheetViews>
  <phoneticPr fontId="4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2" enableFormatConditionsCalculation="0">
    <tabColor indexed="60"/>
  </sheetPr>
  <dimension ref="A1:BB51"/>
  <sheetViews>
    <sheetView showGridLines="0" showZeros="0" workbookViewId="0">
      <selection activeCell="P49" sqref="P49"/>
    </sheetView>
  </sheetViews>
  <sheetFormatPr defaultColWidth="3.42578125" defaultRowHeight="12.75"/>
  <cols>
    <col min="1" max="4" width="3.42578125" style="16" customWidth="1"/>
    <col min="5" max="5" width="22.28515625" style="16" customWidth="1"/>
    <col min="6" max="52" width="2.85546875" style="16" customWidth="1"/>
    <col min="53" max="16384" width="3.42578125" style="16"/>
  </cols>
  <sheetData>
    <row r="1" spans="1:54" ht="14.25" thickTop="1" thickBot="1">
      <c r="A1" s="173" t="s">
        <v>11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5"/>
    </row>
    <row r="2" spans="1:54" ht="13.5" thickTop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8"/>
      <c r="AT2" s="18"/>
      <c r="AU2" s="18"/>
      <c r="AV2" s="18"/>
      <c r="AW2" s="18"/>
      <c r="AX2" s="18"/>
      <c r="AY2" s="18"/>
      <c r="AZ2" s="18"/>
    </row>
    <row r="3" spans="1:54">
      <c r="A3" s="20"/>
      <c r="B3" s="181" t="s">
        <v>71</v>
      </c>
      <c r="C3" s="181"/>
      <c r="D3" s="182" t="str">
        <f>GİRİŞ!$C$3</f>
        <v>2/A</v>
      </c>
      <c r="E3" s="182"/>
      <c r="F3" s="169" t="str">
        <f>GİRİŞ!$H$2</f>
        <v>ŞEHİT ŞUAYİP ÇALIŞKAN İLKOKULU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22"/>
      <c r="Z3" s="22"/>
      <c r="AA3" s="22"/>
      <c r="AB3" s="22"/>
      <c r="AC3" s="22"/>
      <c r="AD3" s="22"/>
      <c r="AE3" s="19"/>
      <c r="AF3" s="19"/>
      <c r="AG3" s="19"/>
      <c r="AH3" s="19"/>
      <c r="AI3" s="19"/>
      <c r="AJ3" s="19"/>
      <c r="AK3" s="19"/>
      <c r="AL3" s="19"/>
      <c r="AM3" s="19"/>
      <c r="AN3" s="170" t="s">
        <v>10</v>
      </c>
      <c r="AO3" s="170"/>
      <c r="AP3" s="170"/>
      <c r="AQ3" s="170" t="str">
        <f>GİRİŞ!$I$3</f>
        <v>MATEMATİK</v>
      </c>
      <c r="AR3" s="170"/>
      <c r="AS3" s="170"/>
      <c r="AT3" s="170"/>
      <c r="AU3" s="170"/>
      <c r="AV3" s="170"/>
      <c r="AW3" s="170"/>
      <c r="AX3" s="170"/>
      <c r="AY3" s="170"/>
      <c r="AZ3" s="170"/>
    </row>
    <row r="4" spans="1:54">
      <c r="A4" s="176"/>
      <c r="B4" s="176"/>
      <c r="C4" s="18"/>
      <c r="D4" s="18"/>
      <c r="E4" s="18"/>
      <c r="F4" s="177" t="s">
        <v>12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9"/>
    </row>
    <row r="5" spans="1:54">
      <c r="A5" s="18"/>
      <c r="B5" s="18"/>
      <c r="C5" s="18"/>
      <c r="D5" s="18"/>
      <c r="E5" s="18"/>
      <c r="F5" s="227" t="s">
        <v>13</v>
      </c>
      <c r="G5" s="227"/>
      <c r="H5" s="227"/>
      <c r="I5" s="227"/>
      <c r="J5" s="227"/>
      <c r="K5" s="227"/>
      <c r="L5" s="227"/>
      <c r="M5" s="227"/>
      <c r="N5" s="227"/>
      <c r="O5" s="226" t="s">
        <v>14</v>
      </c>
      <c r="P5" s="226"/>
      <c r="Q5" s="226"/>
      <c r="R5" s="226"/>
      <c r="S5" s="226"/>
      <c r="T5" s="226"/>
      <c r="U5" s="226"/>
      <c r="V5" s="226"/>
      <c r="W5" s="226"/>
      <c r="X5" s="226"/>
      <c r="Y5" s="226" t="s">
        <v>15</v>
      </c>
      <c r="Z5" s="226"/>
      <c r="AA5" s="226"/>
      <c r="AB5" s="226"/>
      <c r="AC5" s="226"/>
      <c r="AD5" s="226"/>
      <c r="AE5" s="226"/>
      <c r="AF5" s="226"/>
      <c r="AG5" s="226"/>
      <c r="AH5" s="226"/>
      <c r="AI5" s="226" t="s">
        <v>16</v>
      </c>
      <c r="AJ5" s="226"/>
      <c r="AK5" s="226"/>
      <c r="AL5" s="226"/>
      <c r="AM5" s="226"/>
      <c r="AN5" s="226"/>
      <c r="AO5" s="226"/>
      <c r="AP5" s="226"/>
      <c r="AQ5" s="226"/>
      <c r="AR5" s="226"/>
      <c r="AS5" s="226" t="s">
        <v>17</v>
      </c>
      <c r="AT5" s="226"/>
      <c r="AU5" s="226"/>
      <c r="AV5" s="226"/>
      <c r="AW5" s="226"/>
      <c r="AX5" s="226"/>
      <c r="AY5" s="226"/>
      <c r="AZ5" s="226"/>
      <c r="BA5" s="23"/>
      <c r="BB5" s="24"/>
    </row>
    <row r="6" spans="1:54">
      <c r="A6" s="18"/>
      <c r="B6" s="18"/>
      <c r="C6" s="18"/>
      <c r="D6" s="18"/>
      <c r="E6" s="18"/>
      <c r="F6" s="166" t="s">
        <v>18</v>
      </c>
      <c r="G6" s="166"/>
      <c r="H6" s="166"/>
      <c r="I6" s="166"/>
      <c r="J6" s="166"/>
      <c r="K6" s="166"/>
      <c r="L6" s="166"/>
      <c r="M6" s="166"/>
      <c r="N6" s="166"/>
      <c r="O6" s="218" t="s">
        <v>19</v>
      </c>
      <c r="P6" s="218"/>
      <c r="Q6" s="218"/>
      <c r="R6" s="218"/>
      <c r="S6" s="218"/>
      <c r="T6" s="218"/>
      <c r="U6" s="218"/>
      <c r="V6" s="218"/>
      <c r="W6" s="218"/>
      <c r="X6" s="218"/>
      <c r="Y6" s="166" t="s">
        <v>20</v>
      </c>
      <c r="Z6" s="166"/>
      <c r="AA6" s="166"/>
      <c r="AB6" s="166"/>
      <c r="AC6" s="166"/>
      <c r="AD6" s="166"/>
      <c r="AE6" s="166"/>
      <c r="AF6" s="166"/>
      <c r="AG6" s="166"/>
      <c r="AH6" s="166"/>
      <c r="AI6" s="218" t="s">
        <v>21</v>
      </c>
      <c r="AJ6" s="218"/>
      <c r="AK6" s="218"/>
      <c r="AL6" s="218"/>
      <c r="AM6" s="218"/>
      <c r="AN6" s="218"/>
      <c r="AO6" s="218"/>
      <c r="AP6" s="218"/>
      <c r="AQ6" s="218"/>
      <c r="AR6" s="218"/>
      <c r="AS6" s="166" t="s">
        <v>22</v>
      </c>
      <c r="AT6" s="166"/>
      <c r="AU6" s="166"/>
      <c r="AV6" s="166"/>
      <c r="AW6" s="166"/>
      <c r="AX6" s="166"/>
      <c r="AY6" s="166"/>
      <c r="AZ6" s="166"/>
      <c r="BA6" s="25"/>
      <c r="BB6" s="26"/>
    </row>
    <row r="7" spans="1:54">
      <c r="A7" s="18"/>
      <c r="B7" s="18"/>
      <c r="C7" s="18"/>
      <c r="D7" s="18"/>
      <c r="E7" s="18"/>
      <c r="F7" s="227">
        <v>1</v>
      </c>
      <c r="G7" s="227"/>
      <c r="H7" s="227"/>
      <c r="I7" s="227"/>
      <c r="J7" s="227"/>
      <c r="K7" s="227"/>
      <c r="L7" s="227"/>
      <c r="M7" s="227"/>
      <c r="N7" s="227"/>
      <c r="O7" s="227">
        <v>2</v>
      </c>
      <c r="P7" s="227"/>
      <c r="Q7" s="227"/>
      <c r="R7" s="227"/>
      <c r="S7" s="227"/>
      <c r="T7" s="227"/>
      <c r="U7" s="227"/>
      <c r="V7" s="227"/>
      <c r="W7" s="227"/>
      <c r="X7" s="227"/>
      <c r="Y7" s="227">
        <v>3</v>
      </c>
      <c r="Z7" s="227"/>
      <c r="AA7" s="227"/>
      <c r="AB7" s="227"/>
      <c r="AC7" s="227"/>
      <c r="AD7" s="227"/>
      <c r="AE7" s="227"/>
      <c r="AF7" s="227"/>
      <c r="AG7" s="227"/>
      <c r="AH7" s="227"/>
      <c r="AI7" s="227">
        <v>4</v>
      </c>
      <c r="AJ7" s="227"/>
      <c r="AK7" s="227"/>
      <c r="AL7" s="227"/>
      <c r="AM7" s="227"/>
      <c r="AN7" s="227"/>
      <c r="AO7" s="227"/>
      <c r="AP7" s="227"/>
      <c r="AQ7" s="227"/>
      <c r="AR7" s="227"/>
      <c r="AS7" s="226">
        <v>5</v>
      </c>
      <c r="AT7" s="226"/>
      <c r="AU7" s="226"/>
      <c r="AV7" s="226"/>
      <c r="AW7" s="226"/>
      <c r="AX7" s="226"/>
      <c r="AY7" s="226"/>
      <c r="AZ7" s="226"/>
    </row>
    <row r="8" spans="1:54">
      <c r="A8" s="21"/>
      <c r="B8" s="21"/>
      <c r="C8" s="21"/>
      <c r="D8" s="21"/>
      <c r="E8" s="27"/>
      <c r="F8" s="183" t="s">
        <v>23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5"/>
    </row>
    <row r="9" spans="1:54" ht="12.75" customHeight="1">
      <c r="A9" s="21"/>
      <c r="B9" s="21"/>
      <c r="C9" s="21"/>
      <c r="D9" s="21"/>
      <c r="E9" s="27"/>
      <c r="F9" s="172" t="str">
        <f>GİRİŞ!$C$5</f>
        <v>Abdussamed YÜKSEL</v>
      </c>
      <c r="G9" s="172" t="str">
        <f>GİRİŞ!$C$6</f>
        <v>Durali ÖCAL</v>
      </c>
      <c r="H9" s="172" t="str">
        <f>GİRİŞ!$C$7</f>
        <v>Fırat ŞAHİN</v>
      </c>
      <c r="I9" s="172" t="str">
        <f>GİRİŞ!$C$8</f>
        <v>Havanur ŞAHİN</v>
      </c>
      <c r="J9" s="172" t="str">
        <f>GİRİŞ!$C$9</f>
        <v>Muhammed Eren ŞAHİN</v>
      </c>
      <c r="K9" s="172" t="str">
        <f>GİRİŞ!$C$10</f>
        <v>Nisa Nur ÖCAL</v>
      </c>
      <c r="L9" s="172" t="str">
        <f>GİRİŞ!$C$11</f>
        <v>Rumeysa Nur ŞAHAN</v>
      </c>
      <c r="M9" s="172" t="str">
        <f>GİRİŞ!$C$12</f>
        <v>Şadiye YÜKSEL</v>
      </c>
      <c r="N9" s="172" t="str">
        <f>GİRİŞ!$C$13</f>
        <v>Şuayip BİÇER</v>
      </c>
      <c r="O9" s="172" t="str">
        <f>GİRİŞ!$C$14</f>
        <v>Osman Eren BİÇER</v>
      </c>
      <c r="P9" s="172" t="str">
        <f>GİRİŞ!$C$15</f>
        <v>Songül AKDEMİR</v>
      </c>
      <c r="Q9" s="172">
        <f>GİRİŞ!$C$16</f>
        <v>0</v>
      </c>
      <c r="R9" s="172">
        <f>GİRİŞ!$C$17</f>
        <v>0</v>
      </c>
      <c r="S9" s="172">
        <f>GİRİŞ!$C$18</f>
        <v>0</v>
      </c>
      <c r="T9" s="172">
        <f>GİRİŞ!$C$19</f>
        <v>0</v>
      </c>
      <c r="U9" s="172">
        <f>GİRİŞ!$C$20</f>
        <v>0</v>
      </c>
      <c r="V9" s="172">
        <f>GİRİŞ!$C$21</f>
        <v>0</v>
      </c>
      <c r="W9" s="172">
        <f>GİRİŞ!$C$22</f>
        <v>0</v>
      </c>
      <c r="X9" s="172">
        <f>GİRİŞ!$C$23</f>
        <v>0</v>
      </c>
      <c r="Y9" s="172">
        <f>GİRİŞ!$C$24</f>
        <v>0</v>
      </c>
      <c r="Z9" s="172">
        <f>GİRİŞ!$C$25</f>
        <v>0</v>
      </c>
      <c r="AA9" s="172">
        <f>GİRİŞ!$C$26</f>
        <v>0</v>
      </c>
      <c r="AB9" s="172">
        <f>GİRİŞ!$C$27</f>
        <v>0</v>
      </c>
      <c r="AC9" s="172">
        <f>GİRİŞ!$C$28</f>
        <v>0</v>
      </c>
      <c r="AD9" s="172">
        <f>GİRİŞ!$C$29</f>
        <v>0</v>
      </c>
      <c r="AE9" s="172">
        <f>GİRİŞ!$C$30</f>
        <v>0</v>
      </c>
      <c r="AF9" s="172">
        <f>GİRİŞ!$C$31</f>
        <v>0</v>
      </c>
      <c r="AG9" s="172">
        <f>GİRİŞ!$C$32</f>
        <v>0</v>
      </c>
      <c r="AH9" s="172">
        <f>GİRİŞ!$C$33</f>
        <v>0</v>
      </c>
      <c r="AI9" s="172">
        <f>GİRİŞ!$C$34</f>
        <v>0</v>
      </c>
      <c r="AJ9" s="172">
        <f>GİRİŞ!$C$35</f>
        <v>0</v>
      </c>
      <c r="AK9" s="172">
        <f>GİRİŞ!$C$36</f>
        <v>0</v>
      </c>
      <c r="AL9" s="172">
        <f>GİRİŞ!$C$37</f>
        <v>0</v>
      </c>
      <c r="AM9" s="172">
        <f>GİRİŞ!$C$38</f>
        <v>0</v>
      </c>
      <c r="AN9" s="172">
        <f>GİRİŞ!$C$39</f>
        <v>0</v>
      </c>
      <c r="AO9" s="172">
        <f>GİRİŞ!$C$40</f>
        <v>0</v>
      </c>
      <c r="AP9" s="172">
        <f>GİRİŞ!$C$41</f>
        <v>0</v>
      </c>
      <c r="AQ9" s="172">
        <f>GİRİŞ!$C$42</f>
        <v>0</v>
      </c>
      <c r="AR9" s="172">
        <f>GİRİŞ!$C$43</f>
        <v>0</v>
      </c>
      <c r="AS9" s="172">
        <f>GİRİŞ!$C$44</f>
        <v>0</v>
      </c>
      <c r="AT9" s="172">
        <f>GİRİŞ!$C$45</f>
        <v>0</v>
      </c>
      <c r="AU9" s="172">
        <f>GİRİŞ!$C$46</f>
        <v>0</v>
      </c>
      <c r="AV9" s="172">
        <f>GİRİŞ!$C$47</f>
        <v>0</v>
      </c>
      <c r="AW9" s="172">
        <f>GİRİŞ!$C$48</f>
        <v>0</v>
      </c>
      <c r="AX9" s="172">
        <f>GİRİŞ!$C$49</f>
        <v>0</v>
      </c>
      <c r="AY9" s="172"/>
      <c r="AZ9" s="172"/>
    </row>
    <row r="10" spans="1:54">
      <c r="A10" s="21"/>
      <c r="B10" s="21"/>
      <c r="C10" s="21"/>
      <c r="D10" s="21"/>
      <c r="E10" s="27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</row>
    <row r="11" spans="1:54">
      <c r="A11" s="21"/>
      <c r="B11" s="21"/>
      <c r="C11" s="21"/>
      <c r="D11" s="21"/>
      <c r="E11" s="27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</row>
    <row r="12" spans="1:54">
      <c r="A12" s="21"/>
      <c r="B12" s="21"/>
      <c r="C12" s="21"/>
      <c r="D12" s="21"/>
      <c r="E12" s="27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</row>
    <row r="13" spans="1:54">
      <c r="A13" s="28"/>
      <c r="B13" s="28"/>
      <c r="C13" s="28"/>
      <c r="D13" s="28"/>
      <c r="E13" s="29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</row>
    <row r="14" spans="1:54">
      <c r="A14" s="202" t="s">
        <v>24</v>
      </c>
      <c r="B14" s="203"/>
      <c r="C14" s="203"/>
      <c r="D14" s="203"/>
      <c r="E14" s="204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</row>
    <row r="15" spans="1:54">
      <c r="A15" s="205"/>
      <c r="B15" s="206"/>
      <c r="C15" s="206"/>
      <c r="D15" s="206"/>
      <c r="E15" s="207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</row>
    <row r="16" spans="1:54">
      <c r="A16" s="205"/>
      <c r="B16" s="206"/>
      <c r="C16" s="206"/>
      <c r="D16" s="206"/>
      <c r="E16" s="207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</row>
    <row r="17" spans="1:52">
      <c r="A17" s="205"/>
      <c r="B17" s="206"/>
      <c r="C17" s="206"/>
      <c r="D17" s="206"/>
      <c r="E17" s="207"/>
      <c r="F17" s="171">
        <f>GİRİŞ!$B$5</f>
        <v>1</v>
      </c>
      <c r="G17" s="171">
        <f>GİRİŞ!$B$6</f>
        <v>3</v>
      </c>
      <c r="H17" s="171">
        <f>GİRİŞ!$B$7</f>
        <v>4</v>
      </c>
      <c r="I17" s="171">
        <f>GİRİŞ!$B$8</f>
        <v>5</v>
      </c>
      <c r="J17" s="171">
        <f>GİRİŞ!$B$9</f>
        <v>7</v>
      </c>
      <c r="K17" s="171">
        <f>GİRİŞ!$B$10</f>
        <v>8</v>
      </c>
      <c r="L17" s="171">
        <f>GİRİŞ!$B$11</f>
        <v>10</v>
      </c>
      <c r="M17" s="171">
        <f>GİRİŞ!$B$12</f>
        <v>11</v>
      </c>
      <c r="N17" s="171">
        <f>GİRİŞ!$B$13</f>
        <v>13</v>
      </c>
      <c r="O17" s="171">
        <f>GİRİŞ!$B$14</f>
        <v>31</v>
      </c>
      <c r="P17" s="171">
        <f>GİRİŞ!$B$15</f>
        <v>61</v>
      </c>
      <c r="Q17" s="171">
        <f>GİRİŞ!$B$16</f>
        <v>0</v>
      </c>
      <c r="R17" s="171">
        <f>GİRİŞ!$B$17</f>
        <v>0</v>
      </c>
      <c r="S17" s="171">
        <f>GİRİŞ!$B$18</f>
        <v>0</v>
      </c>
      <c r="T17" s="171">
        <f>GİRİŞ!$B$19</f>
        <v>0</v>
      </c>
      <c r="U17" s="171">
        <f>GİRİŞ!$B$20</f>
        <v>0</v>
      </c>
      <c r="V17" s="171">
        <f>GİRİŞ!$B$21</f>
        <v>0</v>
      </c>
      <c r="W17" s="171">
        <f>GİRİŞ!$B$22</f>
        <v>0</v>
      </c>
      <c r="X17" s="171">
        <f>GİRİŞ!$B$23</f>
        <v>0</v>
      </c>
      <c r="Y17" s="171">
        <f>GİRİŞ!$B$24</f>
        <v>0</v>
      </c>
      <c r="Z17" s="171">
        <f>GİRİŞ!$B$25</f>
        <v>0</v>
      </c>
      <c r="AA17" s="171">
        <f>GİRİŞ!$B$26</f>
        <v>0</v>
      </c>
      <c r="AB17" s="171">
        <f>GİRİŞ!$B$27</f>
        <v>0</v>
      </c>
      <c r="AC17" s="171">
        <f>GİRİŞ!$B$28</f>
        <v>0</v>
      </c>
      <c r="AD17" s="171">
        <f>GİRİŞ!$B$29</f>
        <v>0</v>
      </c>
      <c r="AE17" s="171">
        <f>GİRİŞ!$B$30</f>
        <v>0</v>
      </c>
      <c r="AF17" s="171">
        <f>GİRİŞ!$B$31</f>
        <v>0</v>
      </c>
      <c r="AG17" s="171">
        <f>GİRİŞ!$B$32</f>
        <v>0</v>
      </c>
      <c r="AH17" s="171">
        <f>GİRİŞ!$B$33</f>
        <v>0</v>
      </c>
      <c r="AI17" s="171">
        <f>GİRİŞ!$B$34</f>
        <v>0</v>
      </c>
      <c r="AJ17" s="171">
        <f>GİRİŞ!$B$35</f>
        <v>0</v>
      </c>
      <c r="AK17" s="171">
        <f>GİRİŞ!$B$36</f>
        <v>0</v>
      </c>
      <c r="AL17" s="171">
        <f>GİRİŞ!$B$37</f>
        <v>0</v>
      </c>
      <c r="AM17" s="171">
        <f>GİRİŞ!$B$38</f>
        <v>0</v>
      </c>
      <c r="AN17" s="171">
        <f>GİRİŞ!$B$39</f>
        <v>0</v>
      </c>
      <c r="AO17" s="171">
        <f>GİRİŞ!$B$40</f>
        <v>0</v>
      </c>
      <c r="AP17" s="171">
        <f>GİRİŞ!$B$41</f>
        <v>0</v>
      </c>
      <c r="AQ17" s="171">
        <f>GİRİŞ!$B$42</f>
        <v>0</v>
      </c>
      <c r="AR17" s="171">
        <f>GİRİŞ!$B$43</f>
        <v>0</v>
      </c>
      <c r="AS17" s="171">
        <f>GİRİŞ!$B$44</f>
        <v>0</v>
      </c>
      <c r="AT17" s="171">
        <f>GİRİŞ!$B$45</f>
        <v>0</v>
      </c>
      <c r="AU17" s="171">
        <f>GİRİŞ!$B$46</f>
        <v>0</v>
      </c>
      <c r="AV17" s="171">
        <f>GİRİŞ!$B$47</f>
        <v>0</v>
      </c>
      <c r="AW17" s="171">
        <f>GİRİŞ!$B$48</f>
        <v>0</v>
      </c>
      <c r="AX17" s="171">
        <f>GİRİŞ!$B$49</f>
        <v>0</v>
      </c>
      <c r="AY17" s="171"/>
      <c r="AZ17" s="171"/>
    </row>
    <row r="18" spans="1:52">
      <c r="A18" s="208"/>
      <c r="B18" s="209"/>
      <c r="C18" s="209"/>
      <c r="D18" s="209"/>
      <c r="E18" s="210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</row>
    <row r="19" spans="1:52" ht="18" customHeight="1">
      <c r="A19" s="221" t="s">
        <v>25</v>
      </c>
      <c r="B19" s="222"/>
      <c r="C19" s="222"/>
      <c r="D19" s="222"/>
      <c r="E19" s="222"/>
      <c r="F19" s="59">
        <v>1</v>
      </c>
      <c r="G19" s="59">
        <v>2</v>
      </c>
      <c r="H19" s="59">
        <v>3</v>
      </c>
      <c r="I19" s="59">
        <v>4</v>
      </c>
      <c r="J19" s="59">
        <v>5</v>
      </c>
      <c r="K19" s="59">
        <v>6</v>
      </c>
      <c r="L19" s="59">
        <v>7</v>
      </c>
      <c r="M19" s="59">
        <v>8</v>
      </c>
      <c r="N19" s="59">
        <v>9</v>
      </c>
      <c r="O19" s="59">
        <v>10</v>
      </c>
      <c r="P19" s="59">
        <v>11</v>
      </c>
      <c r="Q19" s="59">
        <v>12</v>
      </c>
      <c r="R19" s="59">
        <v>13</v>
      </c>
      <c r="S19" s="59">
        <v>14</v>
      </c>
      <c r="T19" s="59">
        <v>15</v>
      </c>
      <c r="U19" s="59">
        <v>16</v>
      </c>
      <c r="V19" s="59">
        <v>17</v>
      </c>
      <c r="W19" s="59">
        <v>18</v>
      </c>
      <c r="X19" s="59">
        <v>19</v>
      </c>
      <c r="Y19" s="59">
        <v>20</v>
      </c>
      <c r="Z19" s="59">
        <v>21</v>
      </c>
      <c r="AA19" s="59">
        <v>22</v>
      </c>
      <c r="AB19" s="59">
        <v>23</v>
      </c>
      <c r="AC19" s="59">
        <v>24</v>
      </c>
      <c r="AD19" s="59">
        <v>25</v>
      </c>
      <c r="AE19" s="59">
        <v>26</v>
      </c>
      <c r="AF19" s="59">
        <v>27</v>
      </c>
      <c r="AG19" s="59">
        <v>28</v>
      </c>
      <c r="AH19" s="59">
        <v>29</v>
      </c>
      <c r="AI19" s="59">
        <v>30</v>
      </c>
      <c r="AJ19" s="59">
        <v>31</v>
      </c>
      <c r="AK19" s="59">
        <v>32</v>
      </c>
      <c r="AL19" s="59">
        <v>33</v>
      </c>
      <c r="AM19" s="59">
        <v>34</v>
      </c>
      <c r="AN19" s="59">
        <v>35</v>
      </c>
      <c r="AO19" s="59">
        <v>36</v>
      </c>
      <c r="AP19" s="59">
        <v>37</v>
      </c>
      <c r="AQ19" s="59">
        <v>38</v>
      </c>
      <c r="AR19" s="59">
        <v>39</v>
      </c>
      <c r="AS19" s="59">
        <v>40</v>
      </c>
      <c r="AT19" s="59">
        <v>41</v>
      </c>
      <c r="AU19" s="59">
        <v>42</v>
      </c>
      <c r="AV19" s="59">
        <v>43</v>
      </c>
      <c r="AW19" s="59">
        <v>44</v>
      </c>
      <c r="AX19" s="59">
        <v>45</v>
      </c>
      <c r="AY19" s="59">
        <v>46</v>
      </c>
      <c r="AZ19" s="59">
        <v>47</v>
      </c>
    </row>
    <row r="20" spans="1:52">
      <c r="A20" s="31" t="s">
        <v>26</v>
      </c>
      <c r="B20" s="186" t="s">
        <v>72</v>
      </c>
      <c r="C20" s="187"/>
      <c r="D20" s="187"/>
      <c r="E20" s="188"/>
      <c r="F20" s="76">
        <f>Sayfa4!A6</f>
        <v>5</v>
      </c>
      <c r="G20" s="76" t="str">
        <f>Sayfa4!B6</f>
        <v xml:space="preserve"> </v>
      </c>
      <c r="H20" s="76" t="str">
        <f>Sayfa4!C6</f>
        <v xml:space="preserve"> </v>
      </c>
      <c r="I20" s="76" t="str">
        <f>Sayfa4!D6</f>
        <v xml:space="preserve"> </v>
      </c>
      <c r="J20" s="76">
        <f>Sayfa4!E6</f>
        <v>5</v>
      </c>
      <c r="K20" s="76" t="str">
        <f>Sayfa4!F6</f>
        <v xml:space="preserve"> </v>
      </c>
      <c r="L20" s="76">
        <f>Sayfa4!G6</f>
        <v>5</v>
      </c>
      <c r="M20" s="76">
        <f>Sayfa4!H6</f>
        <v>5</v>
      </c>
      <c r="N20" s="76">
        <f>Sayfa4!I6</f>
        <v>4</v>
      </c>
      <c r="O20" s="76" t="str">
        <f>Sayfa4!J6</f>
        <v xml:space="preserve"> </v>
      </c>
      <c r="P20" s="76">
        <f>Sayfa4!K6</f>
        <v>4</v>
      </c>
      <c r="Q20" s="76" t="str">
        <f>Sayfa4!L6</f>
        <v xml:space="preserve"> </v>
      </c>
      <c r="R20" s="76" t="str">
        <f>Sayfa4!M6</f>
        <v xml:space="preserve"> </v>
      </c>
      <c r="S20" s="76" t="str">
        <f>Sayfa4!N6</f>
        <v xml:space="preserve"> </v>
      </c>
      <c r="T20" s="76" t="str">
        <f>Sayfa4!O6</f>
        <v xml:space="preserve"> </v>
      </c>
      <c r="U20" s="76" t="str">
        <f>Sayfa4!P6</f>
        <v xml:space="preserve"> </v>
      </c>
      <c r="V20" s="76" t="str">
        <f>Sayfa4!Q6</f>
        <v xml:space="preserve"> </v>
      </c>
      <c r="W20" s="76" t="str">
        <f>Sayfa4!R6</f>
        <v xml:space="preserve"> </v>
      </c>
      <c r="X20" s="76" t="str">
        <f>Sayfa4!S6</f>
        <v xml:space="preserve"> </v>
      </c>
      <c r="Y20" s="76" t="str">
        <f>Sayfa4!T6</f>
        <v xml:space="preserve"> </v>
      </c>
      <c r="Z20" s="76" t="str">
        <f>Sayfa4!U6</f>
        <v xml:space="preserve"> </v>
      </c>
      <c r="AA20" s="76" t="str">
        <f>Sayfa4!V6</f>
        <v xml:space="preserve"> </v>
      </c>
      <c r="AB20" s="76" t="str">
        <f>Sayfa4!W6</f>
        <v xml:space="preserve"> </v>
      </c>
      <c r="AC20" s="76" t="str">
        <f>Sayfa4!X6</f>
        <v xml:space="preserve"> </v>
      </c>
      <c r="AD20" s="76" t="str">
        <f>Sayfa4!Y6</f>
        <v xml:space="preserve"> </v>
      </c>
      <c r="AE20" s="76" t="str">
        <f>Sayfa4!Z6</f>
        <v xml:space="preserve"> </v>
      </c>
      <c r="AF20" s="76" t="str">
        <f>Sayfa4!AA6</f>
        <v xml:space="preserve"> </v>
      </c>
      <c r="AG20" s="76" t="str">
        <f>Sayfa4!AB6</f>
        <v xml:space="preserve"> </v>
      </c>
      <c r="AH20" s="76" t="str">
        <f>Sayfa4!AC6</f>
        <v xml:space="preserve"> </v>
      </c>
      <c r="AI20" s="76" t="str">
        <f>Sayfa4!AD6</f>
        <v xml:space="preserve"> </v>
      </c>
      <c r="AJ20" s="76" t="str">
        <f>Sayfa4!AE6</f>
        <v xml:space="preserve"> </v>
      </c>
      <c r="AK20" s="76" t="str">
        <f>Sayfa4!AF6</f>
        <v xml:space="preserve"> </v>
      </c>
      <c r="AL20" s="76" t="str">
        <f>Sayfa4!AG6</f>
        <v xml:space="preserve"> </v>
      </c>
      <c r="AM20" s="76" t="str">
        <f>Sayfa4!AH6</f>
        <v xml:space="preserve"> </v>
      </c>
      <c r="AN20" s="76" t="str">
        <f>Sayfa4!AI6</f>
        <v xml:space="preserve"> </v>
      </c>
      <c r="AO20" s="76" t="str">
        <f>Sayfa4!AJ6</f>
        <v xml:space="preserve"> </v>
      </c>
      <c r="AP20" s="76" t="str">
        <f>Sayfa4!AK6</f>
        <v xml:space="preserve"> </v>
      </c>
      <c r="AQ20" s="76" t="str">
        <f>Sayfa4!AL6</f>
        <v xml:space="preserve"> </v>
      </c>
      <c r="AR20" s="76" t="str">
        <f>Sayfa4!AM6</f>
        <v xml:space="preserve"> </v>
      </c>
      <c r="AS20" s="76" t="str">
        <f>Sayfa4!AN6</f>
        <v xml:space="preserve"> </v>
      </c>
      <c r="AT20" s="76" t="str">
        <f>Sayfa4!AO6</f>
        <v xml:space="preserve"> </v>
      </c>
      <c r="AU20" s="76" t="str">
        <f>Sayfa4!AP6</f>
        <v xml:space="preserve"> </v>
      </c>
      <c r="AV20" s="76" t="str">
        <f>Sayfa4!AQ6</f>
        <v xml:space="preserve"> </v>
      </c>
      <c r="AW20" s="76" t="str">
        <f>Sayfa4!AR6</f>
        <v xml:space="preserve"> </v>
      </c>
      <c r="AX20" s="76" t="str">
        <f>Sayfa4!AS6</f>
        <v xml:space="preserve"> </v>
      </c>
      <c r="AY20" s="76">
        <f>Sayfa4!AT6</f>
        <v>0</v>
      </c>
      <c r="AZ20" s="76">
        <f>Sayfa4!AU6</f>
        <v>0</v>
      </c>
    </row>
    <row r="21" spans="1:52">
      <c r="A21" s="31" t="s">
        <v>28</v>
      </c>
      <c r="B21" s="186" t="s">
        <v>29</v>
      </c>
      <c r="C21" s="187"/>
      <c r="D21" s="187"/>
      <c r="E21" s="188"/>
      <c r="F21" s="76">
        <f>Sayfa4!A7</f>
        <v>5</v>
      </c>
      <c r="G21" s="76" t="str">
        <f>Sayfa4!B7</f>
        <v xml:space="preserve"> </v>
      </c>
      <c r="H21" s="76" t="str">
        <f>Sayfa4!C7</f>
        <v xml:space="preserve"> </v>
      </c>
      <c r="I21" s="76" t="str">
        <f>Sayfa4!D7</f>
        <v xml:space="preserve"> </v>
      </c>
      <c r="J21" s="76">
        <f>Sayfa4!E7</f>
        <v>5</v>
      </c>
      <c r="K21" s="76" t="str">
        <f>Sayfa4!F7</f>
        <v xml:space="preserve"> </v>
      </c>
      <c r="L21" s="76">
        <f>Sayfa4!G7</f>
        <v>5</v>
      </c>
      <c r="M21" s="76">
        <f>Sayfa4!H7</f>
        <v>5</v>
      </c>
      <c r="N21" s="76">
        <f>Sayfa4!I7</f>
        <v>4</v>
      </c>
      <c r="O21" s="76" t="str">
        <f>Sayfa4!J7</f>
        <v xml:space="preserve"> </v>
      </c>
      <c r="P21" s="76">
        <f>Sayfa4!K7</f>
        <v>4</v>
      </c>
      <c r="Q21" s="76" t="str">
        <f>Sayfa4!L7</f>
        <v xml:space="preserve"> </v>
      </c>
      <c r="R21" s="76" t="str">
        <f>Sayfa4!M7</f>
        <v xml:space="preserve"> </v>
      </c>
      <c r="S21" s="76" t="str">
        <f>Sayfa4!N7</f>
        <v xml:space="preserve"> </v>
      </c>
      <c r="T21" s="76" t="str">
        <f>Sayfa4!O7</f>
        <v xml:space="preserve"> </v>
      </c>
      <c r="U21" s="76" t="str">
        <f>Sayfa4!P7</f>
        <v xml:space="preserve"> </v>
      </c>
      <c r="V21" s="76" t="str">
        <f>Sayfa4!Q7</f>
        <v xml:space="preserve"> </v>
      </c>
      <c r="W21" s="76" t="str">
        <f>Sayfa4!R7</f>
        <v xml:space="preserve"> </v>
      </c>
      <c r="X21" s="76" t="str">
        <f>Sayfa4!S7</f>
        <v xml:space="preserve"> </v>
      </c>
      <c r="Y21" s="76" t="str">
        <f>Sayfa4!T7</f>
        <v xml:space="preserve"> </v>
      </c>
      <c r="Z21" s="76" t="str">
        <f>Sayfa4!U7</f>
        <v xml:space="preserve"> </v>
      </c>
      <c r="AA21" s="76" t="str">
        <f>Sayfa4!V7</f>
        <v xml:space="preserve"> </v>
      </c>
      <c r="AB21" s="76" t="str">
        <f>Sayfa4!W7</f>
        <v xml:space="preserve"> </v>
      </c>
      <c r="AC21" s="76" t="str">
        <f>Sayfa4!X7</f>
        <v xml:space="preserve"> </v>
      </c>
      <c r="AD21" s="76" t="str">
        <f>Sayfa4!Y7</f>
        <v xml:space="preserve"> </v>
      </c>
      <c r="AE21" s="76" t="str">
        <f>Sayfa4!Z7</f>
        <v xml:space="preserve"> </v>
      </c>
      <c r="AF21" s="76" t="str">
        <f>Sayfa4!AA7</f>
        <v xml:space="preserve"> </v>
      </c>
      <c r="AG21" s="76" t="str">
        <f>Sayfa4!AB7</f>
        <v xml:space="preserve"> </v>
      </c>
      <c r="AH21" s="76" t="str">
        <f>Sayfa4!AC7</f>
        <v xml:space="preserve"> </v>
      </c>
      <c r="AI21" s="76" t="str">
        <f>Sayfa4!AD7</f>
        <v xml:space="preserve"> </v>
      </c>
      <c r="AJ21" s="76" t="str">
        <f>Sayfa4!AE7</f>
        <v xml:space="preserve"> </v>
      </c>
      <c r="AK21" s="76" t="str">
        <f>Sayfa4!AF7</f>
        <v xml:space="preserve"> </v>
      </c>
      <c r="AL21" s="76" t="str">
        <f>Sayfa4!AG7</f>
        <v xml:space="preserve"> </v>
      </c>
      <c r="AM21" s="76" t="str">
        <f>Sayfa4!AH7</f>
        <v xml:space="preserve"> </v>
      </c>
      <c r="AN21" s="76" t="str">
        <f>Sayfa4!AI7</f>
        <v xml:space="preserve"> </v>
      </c>
      <c r="AO21" s="76" t="str">
        <f>Sayfa4!AJ7</f>
        <v xml:space="preserve"> </v>
      </c>
      <c r="AP21" s="76" t="str">
        <f>Sayfa4!AK7</f>
        <v xml:space="preserve"> </v>
      </c>
      <c r="AQ21" s="76" t="str">
        <f>Sayfa4!AL7</f>
        <v xml:space="preserve"> </v>
      </c>
      <c r="AR21" s="76" t="str">
        <f>Sayfa4!AM7</f>
        <v xml:space="preserve"> </v>
      </c>
      <c r="AS21" s="76" t="str">
        <f>Sayfa4!AN7</f>
        <v xml:space="preserve"> </v>
      </c>
      <c r="AT21" s="76" t="str">
        <f>Sayfa4!AO7</f>
        <v xml:space="preserve"> </v>
      </c>
      <c r="AU21" s="76" t="str">
        <f>Sayfa4!AP7</f>
        <v xml:space="preserve"> </v>
      </c>
      <c r="AV21" s="76" t="str">
        <f>Sayfa4!AQ7</f>
        <v xml:space="preserve"> </v>
      </c>
      <c r="AW21" s="76" t="str">
        <f>Sayfa4!AR7</f>
        <v xml:space="preserve"> </v>
      </c>
      <c r="AX21" s="76" t="str">
        <f>Sayfa4!AS7</f>
        <v xml:space="preserve"> </v>
      </c>
      <c r="AY21" s="76">
        <f>Sayfa4!AT7</f>
        <v>0</v>
      </c>
      <c r="AZ21" s="76">
        <f>Sayfa4!AU7</f>
        <v>0</v>
      </c>
    </row>
    <row r="22" spans="1:52">
      <c r="A22" s="31" t="s">
        <v>30</v>
      </c>
      <c r="B22" s="186" t="s">
        <v>73</v>
      </c>
      <c r="C22" s="187"/>
      <c r="D22" s="187"/>
      <c r="E22" s="188"/>
      <c r="F22" s="76">
        <f>Sayfa4!A8</f>
        <v>5</v>
      </c>
      <c r="G22" s="76" t="str">
        <f>Sayfa4!B8</f>
        <v xml:space="preserve"> </v>
      </c>
      <c r="H22" s="76" t="str">
        <f>Sayfa4!C8</f>
        <v xml:space="preserve"> </v>
      </c>
      <c r="I22" s="76" t="str">
        <f>Sayfa4!D8</f>
        <v xml:space="preserve"> </v>
      </c>
      <c r="J22" s="76">
        <f>Sayfa4!E8</f>
        <v>5</v>
      </c>
      <c r="K22" s="76" t="str">
        <f>Sayfa4!F8</f>
        <v xml:space="preserve"> </v>
      </c>
      <c r="L22" s="76">
        <f>Sayfa4!G8</f>
        <v>5</v>
      </c>
      <c r="M22" s="76">
        <f>Sayfa4!H8</f>
        <v>5</v>
      </c>
      <c r="N22" s="76">
        <f>Sayfa4!I8</f>
        <v>4</v>
      </c>
      <c r="O22" s="76" t="str">
        <f>Sayfa4!J8</f>
        <v xml:space="preserve"> </v>
      </c>
      <c r="P22" s="76">
        <f>Sayfa4!K8</f>
        <v>4</v>
      </c>
      <c r="Q22" s="76" t="str">
        <f>Sayfa4!L8</f>
        <v xml:space="preserve"> </v>
      </c>
      <c r="R22" s="76" t="str">
        <f>Sayfa4!M8</f>
        <v xml:space="preserve"> </v>
      </c>
      <c r="S22" s="76" t="str">
        <f>Sayfa4!N8</f>
        <v xml:space="preserve"> </v>
      </c>
      <c r="T22" s="76" t="str">
        <f>Sayfa4!O8</f>
        <v xml:space="preserve"> </v>
      </c>
      <c r="U22" s="76" t="str">
        <f>Sayfa4!P8</f>
        <v xml:space="preserve"> </v>
      </c>
      <c r="V22" s="76" t="str">
        <f>Sayfa4!Q8</f>
        <v xml:space="preserve"> </v>
      </c>
      <c r="W22" s="76" t="str">
        <f>Sayfa4!R8</f>
        <v xml:space="preserve"> </v>
      </c>
      <c r="X22" s="76" t="str">
        <f>Sayfa4!S8</f>
        <v xml:space="preserve"> </v>
      </c>
      <c r="Y22" s="76" t="str">
        <f>Sayfa4!T8</f>
        <v xml:space="preserve"> </v>
      </c>
      <c r="Z22" s="76" t="str">
        <f>Sayfa4!U8</f>
        <v xml:space="preserve"> </v>
      </c>
      <c r="AA22" s="76" t="str">
        <f>Sayfa4!V8</f>
        <v xml:space="preserve"> </v>
      </c>
      <c r="AB22" s="76" t="str">
        <f>Sayfa4!W8</f>
        <v xml:space="preserve"> </v>
      </c>
      <c r="AC22" s="76" t="str">
        <f>Sayfa4!X8</f>
        <v xml:space="preserve"> </v>
      </c>
      <c r="AD22" s="76" t="str">
        <f>Sayfa4!Y8</f>
        <v xml:space="preserve"> </v>
      </c>
      <c r="AE22" s="76" t="str">
        <f>Sayfa4!Z8</f>
        <v xml:space="preserve"> </v>
      </c>
      <c r="AF22" s="76" t="str">
        <f>Sayfa4!AA8</f>
        <v xml:space="preserve"> </v>
      </c>
      <c r="AG22" s="76" t="str">
        <f>Sayfa4!AB8</f>
        <v xml:space="preserve"> </v>
      </c>
      <c r="AH22" s="76" t="str">
        <f>Sayfa4!AC8</f>
        <v xml:space="preserve"> </v>
      </c>
      <c r="AI22" s="76" t="str">
        <f>Sayfa4!AD8</f>
        <v xml:space="preserve"> </v>
      </c>
      <c r="AJ22" s="76" t="str">
        <f>Sayfa4!AE8</f>
        <v xml:space="preserve"> </v>
      </c>
      <c r="AK22" s="76" t="str">
        <f>Sayfa4!AF8</f>
        <v xml:space="preserve"> </v>
      </c>
      <c r="AL22" s="76" t="str">
        <f>Sayfa4!AG8</f>
        <v xml:space="preserve"> </v>
      </c>
      <c r="AM22" s="76" t="str">
        <f>Sayfa4!AH8</f>
        <v xml:space="preserve"> </v>
      </c>
      <c r="AN22" s="76" t="str">
        <f>Sayfa4!AI8</f>
        <v xml:space="preserve"> </v>
      </c>
      <c r="AO22" s="76" t="str">
        <f>Sayfa4!AJ8</f>
        <v xml:space="preserve"> </v>
      </c>
      <c r="AP22" s="76" t="str">
        <f>Sayfa4!AK8</f>
        <v xml:space="preserve"> </v>
      </c>
      <c r="AQ22" s="76" t="str">
        <f>Sayfa4!AL8</f>
        <v xml:space="preserve"> </v>
      </c>
      <c r="AR22" s="76" t="str">
        <f>Sayfa4!AM8</f>
        <v xml:space="preserve"> </v>
      </c>
      <c r="AS22" s="76" t="str">
        <f>Sayfa4!AN8</f>
        <v xml:space="preserve"> </v>
      </c>
      <c r="AT22" s="76" t="str">
        <f>Sayfa4!AO8</f>
        <v xml:space="preserve"> </v>
      </c>
      <c r="AU22" s="76" t="str">
        <f>Sayfa4!AP8</f>
        <v xml:space="preserve"> </v>
      </c>
      <c r="AV22" s="76" t="str">
        <f>Sayfa4!AQ8</f>
        <v xml:space="preserve"> </v>
      </c>
      <c r="AW22" s="76" t="str">
        <f>Sayfa4!AR8</f>
        <v xml:space="preserve"> </v>
      </c>
      <c r="AX22" s="76" t="str">
        <f>Sayfa4!AS8</f>
        <v xml:space="preserve"> </v>
      </c>
      <c r="AY22" s="76">
        <f>Sayfa4!AT8</f>
        <v>0</v>
      </c>
      <c r="AZ22" s="76">
        <f>Sayfa4!AU8</f>
        <v>0</v>
      </c>
    </row>
    <row r="23" spans="1:52">
      <c r="A23" s="31" t="s">
        <v>32</v>
      </c>
      <c r="B23" s="186" t="s">
        <v>33</v>
      </c>
      <c r="C23" s="187"/>
      <c r="D23" s="187"/>
      <c r="E23" s="188"/>
      <c r="F23" s="76" t="str">
        <f>Sayfa4!A9</f>
        <v>4</v>
      </c>
      <c r="G23" s="76" t="str">
        <f>Sayfa4!B9</f>
        <v xml:space="preserve"> </v>
      </c>
      <c r="H23" s="76" t="str">
        <f>Sayfa4!C9</f>
        <v xml:space="preserve"> </v>
      </c>
      <c r="I23" s="76" t="str">
        <f>Sayfa4!D9</f>
        <v xml:space="preserve"> </v>
      </c>
      <c r="J23" s="76" t="str">
        <f>Sayfa4!E9</f>
        <v>4</v>
      </c>
      <c r="K23" s="76" t="str">
        <f>Sayfa4!F9</f>
        <v xml:space="preserve"> </v>
      </c>
      <c r="L23" s="76" t="str">
        <f>Sayfa4!G9</f>
        <v>4</v>
      </c>
      <c r="M23" s="76" t="str">
        <f>Sayfa4!H9</f>
        <v>4</v>
      </c>
      <c r="N23" s="76" t="str">
        <f>Sayfa4!I9</f>
        <v>3</v>
      </c>
      <c r="O23" s="76" t="str">
        <f>Sayfa4!J9</f>
        <v xml:space="preserve"> </v>
      </c>
      <c r="P23" s="76">
        <f>Sayfa4!K9</f>
        <v>4</v>
      </c>
      <c r="Q23" s="76" t="str">
        <f>Sayfa4!L9</f>
        <v xml:space="preserve"> </v>
      </c>
      <c r="R23" s="76" t="str">
        <f>Sayfa4!M9</f>
        <v xml:space="preserve"> </v>
      </c>
      <c r="S23" s="76" t="str">
        <f>Sayfa4!N9</f>
        <v xml:space="preserve"> </v>
      </c>
      <c r="T23" s="76" t="str">
        <f>Sayfa4!O9</f>
        <v xml:space="preserve"> </v>
      </c>
      <c r="U23" s="76" t="str">
        <f>Sayfa4!P9</f>
        <v xml:space="preserve"> </v>
      </c>
      <c r="V23" s="76" t="str">
        <f>Sayfa4!Q9</f>
        <v xml:space="preserve"> </v>
      </c>
      <c r="W23" s="76" t="str">
        <f>Sayfa4!R9</f>
        <v xml:space="preserve"> </v>
      </c>
      <c r="X23" s="76" t="str">
        <f>Sayfa4!S9</f>
        <v xml:space="preserve"> </v>
      </c>
      <c r="Y23" s="76" t="str">
        <f>Sayfa4!T9</f>
        <v xml:space="preserve"> </v>
      </c>
      <c r="Z23" s="76" t="str">
        <f>Sayfa4!U9</f>
        <v xml:space="preserve"> </v>
      </c>
      <c r="AA23" s="76" t="str">
        <f>Sayfa4!V9</f>
        <v xml:space="preserve"> </v>
      </c>
      <c r="AB23" s="76" t="str">
        <f>Sayfa4!W9</f>
        <v xml:space="preserve"> </v>
      </c>
      <c r="AC23" s="76" t="str">
        <f>Sayfa4!X9</f>
        <v xml:space="preserve"> </v>
      </c>
      <c r="AD23" s="76" t="str">
        <f>Sayfa4!Y9</f>
        <v xml:space="preserve"> </v>
      </c>
      <c r="AE23" s="76" t="str">
        <f>Sayfa4!Z9</f>
        <v xml:space="preserve"> </v>
      </c>
      <c r="AF23" s="76" t="str">
        <f>Sayfa4!AA9</f>
        <v xml:space="preserve"> </v>
      </c>
      <c r="AG23" s="76" t="str">
        <f>Sayfa4!AB9</f>
        <v xml:space="preserve"> </v>
      </c>
      <c r="AH23" s="76" t="str">
        <f>Sayfa4!AC9</f>
        <v xml:space="preserve"> </v>
      </c>
      <c r="AI23" s="76" t="str">
        <f>Sayfa4!AD9</f>
        <v xml:space="preserve"> </v>
      </c>
      <c r="AJ23" s="76" t="str">
        <f>Sayfa4!AE9</f>
        <v xml:space="preserve"> </v>
      </c>
      <c r="AK23" s="76" t="str">
        <f>Sayfa4!AF9</f>
        <v xml:space="preserve"> </v>
      </c>
      <c r="AL23" s="76" t="str">
        <f>Sayfa4!AG9</f>
        <v xml:space="preserve"> </v>
      </c>
      <c r="AM23" s="76" t="str">
        <f>Sayfa4!AH9</f>
        <v xml:space="preserve"> </v>
      </c>
      <c r="AN23" s="76" t="str">
        <f>Sayfa4!AI9</f>
        <v xml:space="preserve"> </v>
      </c>
      <c r="AO23" s="76" t="str">
        <f>Sayfa4!AJ9</f>
        <v xml:space="preserve"> </v>
      </c>
      <c r="AP23" s="76" t="str">
        <f>Sayfa4!AK9</f>
        <v xml:space="preserve"> </v>
      </c>
      <c r="AQ23" s="76" t="str">
        <f>Sayfa4!AL9</f>
        <v xml:space="preserve"> </v>
      </c>
      <c r="AR23" s="76" t="str">
        <f>Sayfa4!AM9</f>
        <v xml:space="preserve"> </v>
      </c>
      <c r="AS23" s="76" t="str">
        <f>Sayfa4!AN9</f>
        <v xml:space="preserve"> </v>
      </c>
      <c r="AT23" s="76" t="str">
        <f>Sayfa4!AO9</f>
        <v xml:space="preserve"> </v>
      </c>
      <c r="AU23" s="76" t="str">
        <f>Sayfa4!AP9</f>
        <v xml:space="preserve"> </v>
      </c>
      <c r="AV23" s="76" t="str">
        <f>Sayfa4!AQ9</f>
        <v xml:space="preserve"> </v>
      </c>
      <c r="AW23" s="76" t="str">
        <f>Sayfa4!AR9</f>
        <v xml:space="preserve"> </v>
      </c>
      <c r="AX23" s="76" t="str">
        <f>Sayfa4!AS9</f>
        <v xml:space="preserve"> </v>
      </c>
      <c r="AY23" s="76">
        <f>Sayfa4!AT9</f>
        <v>0</v>
      </c>
      <c r="AZ23" s="76">
        <f>Sayfa4!AU9</f>
        <v>0</v>
      </c>
    </row>
    <row r="24" spans="1:52">
      <c r="A24" s="31" t="s">
        <v>34</v>
      </c>
      <c r="B24" s="186" t="s">
        <v>74</v>
      </c>
      <c r="C24" s="187"/>
      <c r="D24" s="187"/>
      <c r="E24" s="188"/>
      <c r="F24" s="76">
        <f>Sayfa4!A10</f>
        <v>5</v>
      </c>
      <c r="G24" s="76" t="str">
        <f>Sayfa4!B10</f>
        <v xml:space="preserve"> </v>
      </c>
      <c r="H24" s="76" t="str">
        <f>Sayfa4!C10</f>
        <v xml:space="preserve"> </v>
      </c>
      <c r="I24" s="76" t="str">
        <f>Sayfa4!D10</f>
        <v xml:space="preserve"> </v>
      </c>
      <c r="J24" s="76">
        <f>Sayfa4!E10</f>
        <v>5</v>
      </c>
      <c r="K24" s="76" t="str">
        <f>Sayfa4!F10</f>
        <v xml:space="preserve"> </v>
      </c>
      <c r="L24" s="76">
        <f>Sayfa4!G10</f>
        <v>5</v>
      </c>
      <c r="M24" s="76">
        <f>Sayfa4!H10</f>
        <v>5</v>
      </c>
      <c r="N24" s="76">
        <f>Sayfa4!I10</f>
        <v>4</v>
      </c>
      <c r="O24" s="76" t="str">
        <f>Sayfa4!J10</f>
        <v xml:space="preserve"> </v>
      </c>
      <c r="P24" s="76">
        <f>Sayfa4!K10</f>
        <v>4</v>
      </c>
      <c r="Q24" s="76" t="str">
        <f>Sayfa4!L10</f>
        <v xml:space="preserve"> </v>
      </c>
      <c r="R24" s="76" t="str">
        <f>Sayfa4!M10</f>
        <v xml:space="preserve"> </v>
      </c>
      <c r="S24" s="76" t="str">
        <f>Sayfa4!N10</f>
        <v xml:space="preserve"> </v>
      </c>
      <c r="T24" s="76" t="str">
        <f>Sayfa4!O10</f>
        <v xml:space="preserve"> </v>
      </c>
      <c r="U24" s="76" t="str">
        <f>Sayfa4!P10</f>
        <v xml:space="preserve"> </v>
      </c>
      <c r="V24" s="76" t="str">
        <f>Sayfa4!Q10</f>
        <v xml:space="preserve"> </v>
      </c>
      <c r="W24" s="76" t="str">
        <f>Sayfa4!R10</f>
        <v xml:space="preserve"> </v>
      </c>
      <c r="X24" s="76" t="str">
        <f>Sayfa4!S10</f>
        <v xml:space="preserve"> </v>
      </c>
      <c r="Y24" s="76" t="str">
        <f>Sayfa4!T10</f>
        <v xml:space="preserve"> </v>
      </c>
      <c r="Z24" s="76" t="str">
        <f>Sayfa4!U10</f>
        <v xml:space="preserve"> </v>
      </c>
      <c r="AA24" s="76" t="str">
        <f>Sayfa4!V10</f>
        <v xml:space="preserve"> </v>
      </c>
      <c r="AB24" s="76" t="str">
        <f>Sayfa4!W10</f>
        <v xml:space="preserve"> </v>
      </c>
      <c r="AC24" s="76" t="str">
        <f>Sayfa4!X10</f>
        <v xml:space="preserve"> </v>
      </c>
      <c r="AD24" s="76" t="str">
        <f>Sayfa4!Y10</f>
        <v xml:space="preserve"> </v>
      </c>
      <c r="AE24" s="76" t="str">
        <f>Sayfa4!Z10</f>
        <v xml:space="preserve"> </v>
      </c>
      <c r="AF24" s="76" t="str">
        <f>Sayfa4!AA10</f>
        <v xml:space="preserve"> </v>
      </c>
      <c r="AG24" s="76" t="str">
        <f>Sayfa4!AB10</f>
        <v xml:space="preserve"> </v>
      </c>
      <c r="AH24" s="76" t="str">
        <f>Sayfa4!AC10</f>
        <v xml:space="preserve"> </v>
      </c>
      <c r="AI24" s="76" t="str">
        <f>Sayfa4!AD10</f>
        <v xml:space="preserve"> </v>
      </c>
      <c r="AJ24" s="76" t="str">
        <f>Sayfa4!AE10</f>
        <v xml:space="preserve"> </v>
      </c>
      <c r="AK24" s="76" t="str">
        <f>Sayfa4!AF10</f>
        <v xml:space="preserve"> </v>
      </c>
      <c r="AL24" s="76" t="str">
        <f>Sayfa4!AG10</f>
        <v xml:space="preserve"> </v>
      </c>
      <c r="AM24" s="76" t="str">
        <f>Sayfa4!AH10</f>
        <v xml:space="preserve"> </v>
      </c>
      <c r="AN24" s="76" t="str">
        <f>Sayfa4!AI10</f>
        <v xml:space="preserve"> </v>
      </c>
      <c r="AO24" s="76" t="str">
        <f>Sayfa4!AJ10</f>
        <v xml:space="preserve"> </v>
      </c>
      <c r="AP24" s="76" t="str">
        <f>Sayfa4!AK10</f>
        <v xml:space="preserve"> </v>
      </c>
      <c r="AQ24" s="76" t="str">
        <f>Sayfa4!AL10</f>
        <v xml:space="preserve"> </v>
      </c>
      <c r="AR24" s="76" t="str">
        <f>Sayfa4!AM10</f>
        <v xml:space="preserve"> </v>
      </c>
      <c r="AS24" s="76" t="str">
        <f>Sayfa4!AN10</f>
        <v xml:space="preserve"> </v>
      </c>
      <c r="AT24" s="76" t="str">
        <f>Sayfa4!AO10</f>
        <v xml:space="preserve"> </v>
      </c>
      <c r="AU24" s="76" t="str">
        <f>Sayfa4!AP10</f>
        <v xml:space="preserve"> </v>
      </c>
      <c r="AV24" s="76" t="str">
        <f>Sayfa4!AQ10</f>
        <v xml:space="preserve"> </v>
      </c>
      <c r="AW24" s="76" t="str">
        <f>Sayfa4!AR10</f>
        <v xml:space="preserve"> </v>
      </c>
      <c r="AX24" s="76" t="str">
        <f>Sayfa4!AS10</f>
        <v xml:space="preserve"> </v>
      </c>
      <c r="AY24" s="76">
        <f>Sayfa4!AT10</f>
        <v>0</v>
      </c>
      <c r="AZ24" s="76">
        <f>Sayfa4!AU10</f>
        <v>0</v>
      </c>
    </row>
    <row r="25" spans="1:52">
      <c r="A25" s="31" t="s">
        <v>36</v>
      </c>
      <c r="B25" s="186" t="s">
        <v>35</v>
      </c>
      <c r="C25" s="187"/>
      <c r="D25" s="187"/>
      <c r="E25" s="188"/>
      <c r="F25" s="76" t="str">
        <f>Sayfa4!A11</f>
        <v>4</v>
      </c>
      <c r="G25" s="76" t="str">
        <f>Sayfa4!B11</f>
        <v xml:space="preserve"> </v>
      </c>
      <c r="H25" s="76" t="str">
        <f>Sayfa4!C11</f>
        <v xml:space="preserve"> </v>
      </c>
      <c r="I25" s="76" t="str">
        <f>Sayfa4!D11</f>
        <v xml:space="preserve"> </v>
      </c>
      <c r="J25" s="76" t="str">
        <f>Sayfa4!E11</f>
        <v>4</v>
      </c>
      <c r="K25" s="76" t="str">
        <f>Sayfa4!F11</f>
        <v xml:space="preserve"> </v>
      </c>
      <c r="L25" s="76" t="str">
        <f>Sayfa4!G11</f>
        <v>4</v>
      </c>
      <c r="M25" s="76" t="str">
        <f>Sayfa4!H11</f>
        <v>4</v>
      </c>
      <c r="N25" s="76" t="str">
        <f>Sayfa4!I11</f>
        <v>3</v>
      </c>
      <c r="O25" s="76" t="str">
        <f>Sayfa4!J11</f>
        <v xml:space="preserve"> </v>
      </c>
      <c r="P25" s="76">
        <f>Sayfa4!K11</f>
        <v>4</v>
      </c>
      <c r="Q25" s="76" t="str">
        <f>Sayfa4!L11</f>
        <v xml:space="preserve"> </v>
      </c>
      <c r="R25" s="76" t="str">
        <f>Sayfa4!M11</f>
        <v xml:space="preserve"> </v>
      </c>
      <c r="S25" s="76" t="str">
        <f>Sayfa4!N11</f>
        <v xml:space="preserve"> </v>
      </c>
      <c r="T25" s="76" t="str">
        <f>Sayfa4!O11</f>
        <v xml:space="preserve"> </v>
      </c>
      <c r="U25" s="76" t="str">
        <f>Sayfa4!P11</f>
        <v xml:space="preserve"> </v>
      </c>
      <c r="V25" s="76" t="str">
        <f>Sayfa4!Q11</f>
        <v xml:space="preserve"> </v>
      </c>
      <c r="W25" s="76" t="str">
        <f>Sayfa4!R11</f>
        <v xml:space="preserve"> </v>
      </c>
      <c r="X25" s="76" t="str">
        <f>Sayfa4!S11</f>
        <v xml:space="preserve"> </v>
      </c>
      <c r="Y25" s="76" t="str">
        <f>Sayfa4!T11</f>
        <v xml:space="preserve"> </v>
      </c>
      <c r="Z25" s="76" t="str">
        <f>Sayfa4!U11</f>
        <v xml:space="preserve"> </v>
      </c>
      <c r="AA25" s="76" t="str">
        <f>Sayfa4!V11</f>
        <v xml:space="preserve"> </v>
      </c>
      <c r="AB25" s="76" t="str">
        <f>Sayfa4!W11</f>
        <v xml:space="preserve"> </v>
      </c>
      <c r="AC25" s="76" t="str">
        <f>Sayfa4!X11</f>
        <v xml:space="preserve"> </v>
      </c>
      <c r="AD25" s="76" t="str">
        <f>Sayfa4!Y11</f>
        <v xml:space="preserve"> </v>
      </c>
      <c r="AE25" s="76" t="str">
        <f>Sayfa4!Z11</f>
        <v xml:space="preserve"> </v>
      </c>
      <c r="AF25" s="76" t="str">
        <f>Sayfa4!AA11</f>
        <v xml:space="preserve"> </v>
      </c>
      <c r="AG25" s="76" t="str">
        <f>Sayfa4!AB11</f>
        <v xml:space="preserve"> </v>
      </c>
      <c r="AH25" s="76" t="str">
        <f>Sayfa4!AC11</f>
        <v xml:space="preserve"> </v>
      </c>
      <c r="AI25" s="76" t="str">
        <f>Sayfa4!AD11</f>
        <v xml:space="preserve"> </v>
      </c>
      <c r="AJ25" s="76" t="str">
        <f>Sayfa4!AE11</f>
        <v xml:space="preserve"> </v>
      </c>
      <c r="AK25" s="76" t="str">
        <f>Sayfa4!AF11</f>
        <v xml:space="preserve"> </v>
      </c>
      <c r="AL25" s="76" t="str">
        <f>Sayfa4!AG11</f>
        <v xml:space="preserve"> </v>
      </c>
      <c r="AM25" s="76" t="str">
        <f>Sayfa4!AH11</f>
        <v xml:space="preserve"> </v>
      </c>
      <c r="AN25" s="76" t="str">
        <f>Sayfa4!AI11</f>
        <v xml:space="preserve"> </v>
      </c>
      <c r="AO25" s="76" t="str">
        <f>Sayfa4!AJ11</f>
        <v xml:space="preserve"> </v>
      </c>
      <c r="AP25" s="76" t="str">
        <f>Sayfa4!AK11</f>
        <v xml:space="preserve"> </v>
      </c>
      <c r="AQ25" s="76" t="str">
        <f>Sayfa4!AL11</f>
        <v xml:space="preserve"> </v>
      </c>
      <c r="AR25" s="76" t="str">
        <f>Sayfa4!AM11</f>
        <v xml:space="preserve"> </v>
      </c>
      <c r="AS25" s="76" t="str">
        <f>Sayfa4!AN11</f>
        <v xml:space="preserve"> </v>
      </c>
      <c r="AT25" s="76" t="str">
        <f>Sayfa4!AO11</f>
        <v xml:space="preserve"> </v>
      </c>
      <c r="AU25" s="76" t="str">
        <f>Sayfa4!AP11</f>
        <v xml:space="preserve"> </v>
      </c>
      <c r="AV25" s="76" t="str">
        <f>Sayfa4!AQ11</f>
        <v xml:space="preserve"> </v>
      </c>
      <c r="AW25" s="76" t="str">
        <f>Sayfa4!AR11</f>
        <v xml:space="preserve"> </v>
      </c>
      <c r="AX25" s="76" t="str">
        <f>Sayfa4!AS11</f>
        <v xml:space="preserve"> </v>
      </c>
      <c r="AY25" s="76">
        <f>Sayfa4!AT11</f>
        <v>0</v>
      </c>
      <c r="AZ25" s="76">
        <f>Sayfa4!AU11</f>
        <v>0</v>
      </c>
    </row>
    <row r="26" spans="1:52">
      <c r="A26" s="221" t="s">
        <v>40</v>
      </c>
      <c r="B26" s="222"/>
      <c r="C26" s="222"/>
      <c r="D26" s="222"/>
      <c r="E26" s="222"/>
      <c r="F26" s="66">
        <f>Sayfa4!A12</f>
        <v>0</v>
      </c>
      <c r="G26" s="66">
        <f>Sayfa4!B12</f>
        <v>0</v>
      </c>
      <c r="H26" s="66">
        <f>Sayfa4!C12</f>
        <v>0</v>
      </c>
      <c r="I26" s="66">
        <f>Sayfa4!D12</f>
        <v>0</v>
      </c>
      <c r="J26" s="66">
        <f>Sayfa4!E12</f>
        <v>0</v>
      </c>
      <c r="K26" s="66">
        <f>Sayfa4!F12</f>
        <v>0</v>
      </c>
      <c r="L26" s="66">
        <f>Sayfa4!G12</f>
        <v>0</v>
      </c>
      <c r="M26" s="66">
        <f>Sayfa4!H12</f>
        <v>0</v>
      </c>
      <c r="N26" s="66">
        <f>Sayfa4!I12</f>
        <v>0</v>
      </c>
      <c r="O26" s="66">
        <f>Sayfa4!J12</f>
        <v>0</v>
      </c>
      <c r="P26" s="66">
        <f>Sayfa4!K12</f>
        <v>0</v>
      </c>
      <c r="Q26" s="66">
        <f>Sayfa4!L12</f>
        <v>0</v>
      </c>
      <c r="R26" s="66">
        <f>Sayfa4!M12</f>
        <v>0</v>
      </c>
      <c r="S26" s="66">
        <f>Sayfa4!N12</f>
        <v>0</v>
      </c>
      <c r="T26" s="66">
        <f>Sayfa4!O12</f>
        <v>0</v>
      </c>
      <c r="U26" s="66">
        <f>Sayfa4!P12</f>
        <v>0</v>
      </c>
      <c r="V26" s="66">
        <f>Sayfa4!Q12</f>
        <v>0</v>
      </c>
      <c r="W26" s="66">
        <f>Sayfa4!R12</f>
        <v>0</v>
      </c>
      <c r="X26" s="66">
        <f>Sayfa4!S12</f>
        <v>0</v>
      </c>
      <c r="Y26" s="66">
        <f>Sayfa4!T12</f>
        <v>0</v>
      </c>
      <c r="Z26" s="66">
        <f>Sayfa4!U12</f>
        <v>0</v>
      </c>
      <c r="AA26" s="66">
        <f>Sayfa4!V12</f>
        <v>0</v>
      </c>
      <c r="AB26" s="66">
        <f>Sayfa4!W12</f>
        <v>0</v>
      </c>
      <c r="AC26" s="66">
        <f>Sayfa4!X12</f>
        <v>0</v>
      </c>
      <c r="AD26" s="66">
        <f>Sayfa4!Y12</f>
        <v>0</v>
      </c>
      <c r="AE26" s="66">
        <f>Sayfa4!Z12</f>
        <v>0</v>
      </c>
      <c r="AF26" s="66">
        <f>Sayfa4!AA12</f>
        <v>0</v>
      </c>
      <c r="AG26" s="66">
        <f>Sayfa4!AB12</f>
        <v>0</v>
      </c>
      <c r="AH26" s="66">
        <f>Sayfa4!AC12</f>
        <v>0</v>
      </c>
      <c r="AI26" s="66">
        <f>Sayfa4!AD12</f>
        <v>0</v>
      </c>
      <c r="AJ26" s="66">
        <f>Sayfa4!AE12</f>
        <v>0</v>
      </c>
      <c r="AK26" s="66">
        <f>Sayfa4!AF12</f>
        <v>0</v>
      </c>
      <c r="AL26" s="66">
        <f>Sayfa4!AG12</f>
        <v>0</v>
      </c>
      <c r="AM26" s="66">
        <f>Sayfa4!AH12</f>
        <v>0</v>
      </c>
      <c r="AN26" s="66">
        <f>Sayfa4!AI12</f>
        <v>0</v>
      </c>
      <c r="AO26" s="66">
        <f>Sayfa4!AJ12</f>
        <v>0</v>
      </c>
      <c r="AP26" s="66">
        <f>Sayfa4!AK12</f>
        <v>0</v>
      </c>
      <c r="AQ26" s="66">
        <f>Sayfa4!AL12</f>
        <v>0</v>
      </c>
      <c r="AR26" s="66">
        <f>Sayfa4!AM12</f>
        <v>0</v>
      </c>
      <c r="AS26" s="66">
        <f>Sayfa4!AN12</f>
        <v>0</v>
      </c>
      <c r="AT26" s="66">
        <f>Sayfa4!AO12</f>
        <v>0</v>
      </c>
      <c r="AU26" s="66">
        <f>Sayfa4!AP12</f>
        <v>0</v>
      </c>
      <c r="AV26" s="66">
        <f>Sayfa4!AQ12</f>
        <v>0</v>
      </c>
      <c r="AW26" s="66">
        <f>Sayfa4!AR12</f>
        <v>0</v>
      </c>
      <c r="AX26" s="66">
        <f>Sayfa4!AS12</f>
        <v>0</v>
      </c>
      <c r="AY26" s="66">
        <f>Sayfa4!AT12</f>
        <v>0</v>
      </c>
      <c r="AZ26" s="67">
        <f>Sayfa4!AU12</f>
        <v>0</v>
      </c>
    </row>
    <row r="27" spans="1:52">
      <c r="A27" s="31" t="s">
        <v>38</v>
      </c>
      <c r="B27" s="186" t="s">
        <v>44</v>
      </c>
      <c r="C27" s="187"/>
      <c r="D27" s="187"/>
      <c r="E27" s="188"/>
      <c r="F27" s="61" t="str">
        <f>Sayfa4!A13</f>
        <v>4</v>
      </c>
      <c r="G27" s="61" t="str">
        <f>Sayfa4!B13</f>
        <v xml:space="preserve"> </v>
      </c>
      <c r="H27" s="61" t="str">
        <f>Sayfa4!C13</f>
        <v xml:space="preserve"> </v>
      </c>
      <c r="I27" s="61" t="str">
        <f>Sayfa4!D13</f>
        <v xml:space="preserve"> </v>
      </c>
      <c r="J27" s="61" t="str">
        <f>Sayfa4!E13</f>
        <v>4</v>
      </c>
      <c r="K27" s="61" t="str">
        <f>Sayfa4!F13</f>
        <v xml:space="preserve"> </v>
      </c>
      <c r="L27" s="61">
        <f>Sayfa4!G13</f>
        <v>5</v>
      </c>
      <c r="M27" s="61" t="str">
        <f>Sayfa4!H13</f>
        <v>4</v>
      </c>
      <c r="N27" s="61">
        <f>Sayfa4!I13</f>
        <v>4</v>
      </c>
      <c r="O27" s="61" t="str">
        <f>Sayfa4!J13</f>
        <v xml:space="preserve"> </v>
      </c>
      <c r="P27" s="61">
        <f>Sayfa4!K13</f>
        <v>4</v>
      </c>
      <c r="Q27" s="61" t="str">
        <f>Sayfa4!L13</f>
        <v xml:space="preserve"> </v>
      </c>
      <c r="R27" s="61" t="str">
        <f>Sayfa4!M13</f>
        <v xml:space="preserve"> </v>
      </c>
      <c r="S27" s="61" t="str">
        <f>Sayfa4!N13</f>
        <v xml:space="preserve"> </v>
      </c>
      <c r="T27" s="61" t="str">
        <f>Sayfa4!O13</f>
        <v xml:space="preserve"> </v>
      </c>
      <c r="U27" s="61" t="str">
        <f>Sayfa4!P13</f>
        <v xml:space="preserve"> </v>
      </c>
      <c r="V27" s="61" t="str">
        <f>Sayfa4!Q13</f>
        <v xml:space="preserve"> </v>
      </c>
      <c r="W27" s="61" t="str">
        <f>Sayfa4!R13</f>
        <v xml:space="preserve"> </v>
      </c>
      <c r="X27" s="61" t="str">
        <f>Sayfa4!S13</f>
        <v xml:space="preserve"> </v>
      </c>
      <c r="Y27" s="61" t="str">
        <f>Sayfa4!T13</f>
        <v xml:space="preserve"> </v>
      </c>
      <c r="Z27" s="61" t="str">
        <f>Sayfa4!U13</f>
        <v xml:space="preserve"> </v>
      </c>
      <c r="AA27" s="61" t="str">
        <f>Sayfa4!V13</f>
        <v xml:space="preserve"> </v>
      </c>
      <c r="AB27" s="61" t="str">
        <f>Sayfa4!W13</f>
        <v xml:space="preserve"> </v>
      </c>
      <c r="AC27" s="61" t="str">
        <f>Sayfa4!X13</f>
        <v xml:space="preserve"> </v>
      </c>
      <c r="AD27" s="61" t="str">
        <f>Sayfa4!Y13</f>
        <v xml:space="preserve"> </v>
      </c>
      <c r="AE27" s="61" t="str">
        <f>Sayfa4!Z13</f>
        <v xml:space="preserve"> </v>
      </c>
      <c r="AF27" s="61" t="str">
        <f>Sayfa4!AA13</f>
        <v xml:space="preserve"> </v>
      </c>
      <c r="AG27" s="61" t="str">
        <f>Sayfa4!AB13</f>
        <v xml:space="preserve"> </v>
      </c>
      <c r="AH27" s="61" t="str">
        <f>Sayfa4!AC13</f>
        <v xml:space="preserve"> </v>
      </c>
      <c r="AI27" s="61" t="str">
        <f>Sayfa4!AD13</f>
        <v xml:space="preserve"> </v>
      </c>
      <c r="AJ27" s="61" t="str">
        <f>Sayfa4!AE13</f>
        <v xml:space="preserve"> </v>
      </c>
      <c r="AK27" s="61" t="str">
        <f>Sayfa4!AF13</f>
        <v xml:space="preserve"> </v>
      </c>
      <c r="AL27" s="61" t="str">
        <f>Sayfa4!AG13</f>
        <v xml:space="preserve"> </v>
      </c>
      <c r="AM27" s="61" t="str">
        <f>Sayfa4!AH13</f>
        <v xml:space="preserve"> </v>
      </c>
      <c r="AN27" s="61" t="str">
        <f>Sayfa4!AI13</f>
        <v xml:space="preserve"> </v>
      </c>
      <c r="AO27" s="61" t="str">
        <f>Sayfa4!AJ13</f>
        <v xml:space="preserve"> </v>
      </c>
      <c r="AP27" s="61" t="str">
        <f>Sayfa4!AK13</f>
        <v xml:space="preserve"> </v>
      </c>
      <c r="AQ27" s="61" t="str">
        <f>Sayfa4!AL13</f>
        <v xml:space="preserve"> </v>
      </c>
      <c r="AR27" s="61" t="str">
        <f>Sayfa4!AM13</f>
        <v xml:space="preserve"> </v>
      </c>
      <c r="AS27" s="61" t="str">
        <f>Sayfa4!AN13</f>
        <v xml:space="preserve"> </v>
      </c>
      <c r="AT27" s="61" t="str">
        <f>Sayfa4!AO13</f>
        <v xml:space="preserve"> </v>
      </c>
      <c r="AU27" s="61" t="str">
        <f>Sayfa4!AP13</f>
        <v xml:space="preserve"> </v>
      </c>
      <c r="AV27" s="61" t="str">
        <f>Sayfa4!AQ13</f>
        <v xml:space="preserve"> </v>
      </c>
      <c r="AW27" s="61" t="str">
        <f>Sayfa4!AR13</f>
        <v xml:space="preserve"> </v>
      </c>
      <c r="AX27" s="61" t="str">
        <f>Sayfa4!AS13</f>
        <v xml:space="preserve"> </v>
      </c>
      <c r="AY27" s="61">
        <f>Sayfa4!AT13</f>
        <v>0</v>
      </c>
      <c r="AZ27" s="61">
        <f>Sayfa4!AU13</f>
        <v>0</v>
      </c>
    </row>
    <row r="28" spans="1:52">
      <c r="A28" s="34" t="s">
        <v>41</v>
      </c>
      <c r="B28" s="186" t="s">
        <v>46</v>
      </c>
      <c r="C28" s="187"/>
      <c r="D28" s="187"/>
      <c r="E28" s="188"/>
      <c r="F28" s="76" t="str">
        <f>Sayfa4!A14</f>
        <v>4</v>
      </c>
      <c r="G28" s="76" t="str">
        <f>Sayfa4!B14</f>
        <v xml:space="preserve"> </v>
      </c>
      <c r="H28" s="76" t="str">
        <f>Sayfa4!C14</f>
        <v xml:space="preserve"> </v>
      </c>
      <c r="I28" s="76" t="str">
        <f>Sayfa4!D14</f>
        <v xml:space="preserve"> </v>
      </c>
      <c r="J28" s="76" t="str">
        <f>Sayfa4!E14</f>
        <v>4</v>
      </c>
      <c r="K28" s="76" t="str">
        <f>Sayfa4!F14</f>
        <v xml:space="preserve"> </v>
      </c>
      <c r="L28" s="76">
        <f>Sayfa4!G14</f>
        <v>5</v>
      </c>
      <c r="M28" s="76" t="str">
        <f>Sayfa4!H14</f>
        <v>4</v>
      </c>
      <c r="N28" s="76">
        <f>Sayfa4!I14</f>
        <v>4</v>
      </c>
      <c r="O28" s="76" t="str">
        <f>Sayfa4!J14</f>
        <v xml:space="preserve"> </v>
      </c>
      <c r="P28" s="76">
        <f>Sayfa4!K14</f>
        <v>4</v>
      </c>
      <c r="Q28" s="76" t="str">
        <f>Sayfa4!L14</f>
        <v xml:space="preserve"> </v>
      </c>
      <c r="R28" s="76" t="str">
        <f>Sayfa4!M14</f>
        <v xml:space="preserve"> </v>
      </c>
      <c r="S28" s="76" t="str">
        <f>Sayfa4!N14</f>
        <v xml:space="preserve"> </v>
      </c>
      <c r="T28" s="76" t="str">
        <f>Sayfa4!O14</f>
        <v xml:space="preserve"> </v>
      </c>
      <c r="U28" s="76" t="str">
        <f>Sayfa4!P14</f>
        <v xml:space="preserve"> </v>
      </c>
      <c r="V28" s="76" t="str">
        <f>Sayfa4!Q14</f>
        <v xml:space="preserve"> </v>
      </c>
      <c r="W28" s="76" t="str">
        <f>Sayfa4!R14</f>
        <v xml:space="preserve"> </v>
      </c>
      <c r="X28" s="76" t="str">
        <f>Sayfa4!S14</f>
        <v xml:space="preserve"> </v>
      </c>
      <c r="Y28" s="76" t="str">
        <f>Sayfa4!T14</f>
        <v xml:space="preserve"> </v>
      </c>
      <c r="Z28" s="76" t="str">
        <f>Sayfa4!U14</f>
        <v xml:space="preserve"> </v>
      </c>
      <c r="AA28" s="76" t="str">
        <f>Sayfa4!V14</f>
        <v xml:space="preserve"> </v>
      </c>
      <c r="AB28" s="76" t="str">
        <f>Sayfa4!W14</f>
        <v xml:space="preserve"> </v>
      </c>
      <c r="AC28" s="76" t="str">
        <f>Sayfa4!X14</f>
        <v xml:space="preserve"> </v>
      </c>
      <c r="AD28" s="76" t="str">
        <f>Sayfa4!Y14</f>
        <v xml:space="preserve"> </v>
      </c>
      <c r="AE28" s="76" t="str">
        <f>Sayfa4!Z14</f>
        <v xml:space="preserve"> </v>
      </c>
      <c r="AF28" s="76" t="str">
        <f>Sayfa4!AA14</f>
        <v xml:space="preserve"> </v>
      </c>
      <c r="AG28" s="76" t="str">
        <f>Sayfa4!AB14</f>
        <v xml:space="preserve"> </v>
      </c>
      <c r="AH28" s="76" t="str">
        <f>Sayfa4!AC14</f>
        <v xml:space="preserve"> </v>
      </c>
      <c r="AI28" s="76" t="str">
        <f>Sayfa4!AD14</f>
        <v xml:space="preserve"> </v>
      </c>
      <c r="AJ28" s="76" t="str">
        <f>Sayfa4!AE14</f>
        <v xml:space="preserve"> </v>
      </c>
      <c r="AK28" s="76" t="str">
        <f>Sayfa4!AF14</f>
        <v xml:space="preserve"> </v>
      </c>
      <c r="AL28" s="76" t="str">
        <f>Sayfa4!AG14</f>
        <v xml:space="preserve"> </v>
      </c>
      <c r="AM28" s="76" t="str">
        <f>Sayfa4!AH14</f>
        <v xml:space="preserve"> </v>
      </c>
      <c r="AN28" s="76" t="str">
        <f>Sayfa4!AI14</f>
        <v xml:space="preserve"> </v>
      </c>
      <c r="AO28" s="76" t="str">
        <f>Sayfa4!AJ14</f>
        <v xml:space="preserve"> </v>
      </c>
      <c r="AP28" s="76" t="str">
        <f>Sayfa4!AK14</f>
        <v xml:space="preserve"> </v>
      </c>
      <c r="AQ28" s="76" t="str">
        <f>Sayfa4!AL14</f>
        <v xml:space="preserve"> </v>
      </c>
      <c r="AR28" s="76" t="str">
        <f>Sayfa4!AM14</f>
        <v xml:space="preserve"> </v>
      </c>
      <c r="AS28" s="76" t="str">
        <f>Sayfa4!AN14</f>
        <v xml:space="preserve"> </v>
      </c>
      <c r="AT28" s="76" t="str">
        <f>Sayfa4!AO14</f>
        <v xml:space="preserve"> </v>
      </c>
      <c r="AU28" s="76" t="str">
        <f>Sayfa4!AP14</f>
        <v xml:space="preserve"> </v>
      </c>
      <c r="AV28" s="76" t="str">
        <f>Sayfa4!AQ14</f>
        <v xml:space="preserve"> </v>
      </c>
      <c r="AW28" s="76" t="str">
        <f>Sayfa4!AR14</f>
        <v xml:space="preserve"> </v>
      </c>
      <c r="AX28" s="76" t="str">
        <f>Sayfa4!AS14</f>
        <v xml:space="preserve"> </v>
      </c>
      <c r="AY28" s="76">
        <f>Sayfa4!AT14</f>
        <v>0</v>
      </c>
      <c r="AZ28" s="76">
        <f>Sayfa4!AU14</f>
        <v>0</v>
      </c>
    </row>
    <row r="29" spans="1:52">
      <c r="A29" s="34" t="s">
        <v>43</v>
      </c>
      <c r="B29" s="186" t="s">
        <v>50</v>
      </c>
      <c r="C29" s="187"/>
      <c r="D29" s="187"/>
      <c r="E29" s="188"/>
      <c r="F29" s="76" t="str">
        <f>Sayfa4!A15</f>
        <v>4</v>
      </c>
      <c r="G29" s="76" t="str">
        <f>Sayfa4!B15</f>
        <v xml:space="preserve"> </v>
      </c>
      <c r="H29" s="76" t="str">
        <f>Sayfa4!C15</f>
        <v xml:space="preserve"> </v>
      </c>
      <c r="I29" s="76" t="str">
        <f>Sayfa4!D15</f>
        <v xml:space="preserve"> </v>
      </c>
      <c r="J29" s="76" t="str">
        <f>Sayfa4!E15</f>
        <v>4</v>
      </c>
      <c r="K29" s="76" t="str">
        <f>Sayfa4!F15</f>
        <v xml:space="preserve"> </v>
      </c>
      <c r="L29" s="76">
        <f>Sayfa4!G15</f>
        <v>5</v>
      </c>
      <c r="M29" s="76" t="str">
        <f>Sayfa4!H15</f>
        <v>4</v>
      </c>
      <c r="N29" s="76">
        <f>Sayfa4!I15</f>
        <v>4</v>
      </c>
      <c r="O29" s="76" t="str">
        <f>Sayfa4!J15</f>
        <v xml:space="preserve"> </v>
      </c>
      <c r="P29" s="76">
        <f>Sayfa4!K15</f>
        <v>4</v>
      </c>
      <c r="Q29" s="76" t="str">
        <f>Sayfa4!L15</f>
        <v xml:space="preserve"> </v>
      </c>
      <c r="R29" s="76" t="str">
        <f>Sayfa4!M15</f>
        <v xml:space="preserve"> </v>
      </c>
      <c r="S29" s="76" t="str">
        <f>Sayfa4!N15</f>
        <v xml:space="preserve"> </v>
      </c>
      <c r="T29" s="76" t="str">
        <f>Sayfa4!O15</f>
        <v xml:space="preserve"> </v>
      </c>
      <c r="U29" s="76" t="str">
        <f>Sayfa4!P15</f>
        <v xml:space="preserve"> </v>
      </c>
      <c r="V29" s="76" t="str">
        <f>Sayfa4!Q15</f>
        <v xml:space="preserve"> </v>
      </c>
      <c r="W29" s="76" t="str">
        <f>Sayfa4!R15</f>
        <v xml:space="preserve"> </v>
      </c>
      <c r="X29" s="76" t="str">
        <f>Sayfa4!S15</f>
        <v xml:space="preserve"> </v>
      </c>
      <c r="Y29" s="76" t="str">
        <f>Sayfa4!T15</f>
        <v xml:space="preserve"> </v>
      </c>
      <c r="Z29" s="76" t="str">
        <f>Sayfa4!U15</f>
        <v xml:space="preserve"> </v>
      </c>
      <c r="AA29" s="76" t="str">
        <f>Sayfa4!V15</f>
        <v xml:space="preserve"> </v>
      </c>
      <c r="AB29" s="76" t="str">
        <f>Sayfa4!W15</f>
        <v xml:space="preserve"> </v>
      </c>
      <c r="AC29" s="76" t="str">
        <f>Sayfa4!X15</f>
        <v xml:space="preserve"> </v>
      </c>
      <c r="AD29" s="76" t="str">
        <f>Sayfa4!Y15</f>
        <v xml:space="preserve"> </v>
      </c>
      <c r="AE29" s="76" t="str">
        <f>Sayfa4!Z15</f>
        <v xml:space="preserve"> </v>
      </c>
      <c r="AF29" s="76" t="str">
        <f>Sayfa4!AA15</f>
        <v xml:space="preserve"> </v>
      </c>
      <c r="AG29" s="76" t="str">
        <f>Sayfa4!AB15</f>
        <v xml:space="preserve"> </v>
      </c>
      <c r="AH29" s="76" t="str">
        <f>Sayfa4!AC15</f>
        <v xml:space="preserve"> </v>
      </c>
      <c r="AI29" s="76" t="str">
        <f>Sayfa4!AD15</f>
        <v xml:space="preserve"> </v>
      </c>
      <c r="AJ29" s="76" t="str">
        <f>Sayfa4!AE15</f>
        <v xml:space="preserve"> </v>
      </c>
      <c r="AK29" s="76" t="str">
        <f>Sayfa4!AF15</f>
        <v xml:space="preserve"> </v>
      </c>
      <c r="AL29" s="76" t="str">
        <f>Sayfa4!AG15</f>
        <v xml:space="preserve"> </v>
      </c>
      <c r="AM29" s="76" t="str">
        <f>Sayfa4!AH15</f>
        <v xml:space="preserve"> </v>
      </c>
      <c r="AN29" s="76" t="str">
        <f>Sayfa4!AI15</f>
        <v xml:space="preserve"> </v>
      </c>
      <c r="AO29" s="76" t="str">
        <f>Sayfa4!AJ15</f>
        <v xml:space="preserve"> </v>
      </c>
      <c r="AP29" s="76" t="str">
        <f>Sayfa4!AK15</f>
        <v xml:space="preserve"> </v>
      </c>
      <c r="AQ29" s="76" t="str">
        <f>Sayfa4!AL15</f>
        <v xml:space="preserve"> </v>
      </c>
      <c r="AR29" s="76" t="str">
        <f>Sayfa4!AM15</f>
        <v xml:space="preserve"> </v>
      </c>
      <c r="AS29" s="76" t="str">
        <f>Sayfa4!AN15</f>
        <v xml:space="preserve"> </v>
      </c>
      <c r="AT29" s="76" t="str">
        <f>Sayfa4!AO15</f>
        <v xml:space="preserve"> </v>
      </c>
      <c r="AU29" s="76" t="str">
        <f>Sayfa4!AP15</f>
        <v xml:space="preserve"> </v>
      </c>
      <c r="AV29" s="76" t="str">
        <f>Sayfa4!AQ15</f>
        <v xml:space="preserve"> </v>
      </c>
      <c r="AW29" s="76" t="str">
        <f>Sayfa4!AR15</f>
        <v xml:space="preserve"> </v>
      </c>
      <c r="AX29" s="76" t="str">
        <f>Sayfa4!AS15</f>
        <v xml:space="preserve"> </v>
      </c>
      <c r="AY29" s="76">
        <f>Sayfa4!AT15</f>
        <v>0</v>
      </c>
      <c r="AZ29" s="76">
        <f>Sayfa4!AU15</f>
        <v>0</v>
      </c>
    </row>
    <row r="30" spans="1:52">
      <c r="A30" s="34" t="s">
        <v>45</v>
      </c>
      <c r="B30" s="186" t="s">
        <v>52</v>
      </c>
      <c r="C30" s="187"/>
      <c r="D30" s="187"/>
      <c r="E30" s="188"/>
      <c r="F30" s="76" t="str">
        <f>Sayfa4!A16</f>
        <v>4</v>
      </c>
      <c r="G30" s="76" t="str">
        <f>Sayfa4!B16</f>
        <v xml:space="preserve"> </v>
      </c>
      <c r="H30" s="76" t="str">
        <f>Sayfa4!C16</f>
        <v xml:space="preserve"> </v>
      </c>
      <c r="I30" s="76" t="str">
        <f>Sayfa4!D16</f>
        <v xml:space="preserve"> </v>
      </c>
      <c r="J30" s="76" t="str">
        <f>Sayfa4!E16</f>
        <v>4</v>
      </c>
      <c r="K30" s="76" t="str">
        <f>Sayfa4!F16</f>
        <v xml:space="preserve"> </v>
      </c>
      <c r="L30" s="76">
        <f>Sayfa4!G16</f>
        <v>5</v>
      </c>
      <c r="M30" s="76" t="str">
        <f>Sayfa4!H16</f>
        <v>4</v>
      </c>
      <c r="N30" s="76">
        <f>Sayfa4!I16</f>
        <v>4</v>
      </c>
      <c r="O30" s="76" t="str">
        <f>Sayfa4!J16</f>
        <v xml:space="preserve"> </v>
      </c>
      <c r="P30" s="76">
        <f>Sayfa4!K16</f>
        <v>4</v>
      </c>
      <c r="Q30" s="76" t="str">
        <f>Sayfa4!L16</f>
        <v xml:space="preserve"> </v>
      </c>
      <c r="R30" s="76" t="str">
        <f>Sayfa4!M16</f>
        <v xml:space="preserve"> </v>
      </c>
      <c r="S30" s="76" t="str">
        <f>Sayfa4!N16</f>
        <v xml:space="preserve"> </v>
      </c>
      <c r="T30" s="76" t="str">
        <f>Sayfa4!O16</f>
        <v xml:space="preserve"> </v>
      </c>
      <c r="U30" s="76" t="str">
        <f>Sayfa4!P16</f>
        <v xml:space="preserve"> </v>
      </c>
      <c r="V30" s="76" t="str">
        <f>Sayfa4!Q16</f>
        <v xml:space="preserve"> </v>
      </c>
      <c r="W30" s="76" t="str">
        <f>Sayfa4!R16</f>
        <v xml:space="preserve"> </v>
      </c>
      <c r="X30" s="76" t="str">
        <f>Sayfa4!S16</f>
        <v xml:space="preserve"> </v>
      </c>
      <c r="Y30" s="76" t="str">
        <f>Sayfa4!T16</f>
        <v xml:space="preserve"> </v>
      </c>
      <c r="Z30" s="76" t="str">
        <f>Sayfa4!U16</f>
        <v xml:space="preserve"> </v>
      </c>
      <c r="AA30" s="76" t="str">
        <f>Sayfa4!V16</f>
        <v xml:space="preserve"> </v>
      </c>
      <c r="AB30" s="76" t="str">
        <f>Sayfa4!W16</f>
        <v xml:space="preserve"> </v>
      </c>
      <c r="AC30" s="76" t="str">
        <f>Sayfa4!X16</f>
        <v xml:space="preserve"> </v>
      </c>
      <c r="AD30" s="76" t="str">
        <f>Sayfa4!Y16</f>
        <v xml:space="preserve"> </v>
      </c>
      <c r="AE30" s="76" t="str">
        <f>Sayfa4!Z16</f>
        <v xml:space="preserve"> </v>
      </c>
      <c r="AF30" s="76" t="str">
        <f>Sayfa4!AA16</f>
        <v xml:space="preserve"> </v>
      </c>
      <c r="AG30" s="76" t="str">
        <f>Sayfa4!AB16</f>
        <v xml:space="preserve"> </v>
      </c>
      <c r="AH30" s="76" t="str">
        <f>Sayfa4!AC16</f>
        <v xml:space="preserve"> </v>
      </c>
      <c r="AI30" s="76" t="str">
        <f>Sayfa4!AD16</f>
        <v xml:space="preserve"> </v>
      </c>
      <c r="AJ30" s="76" t="str">
        <f>Sayfa4!AE16</f>
        <v xml:space="preserve"> </v>
      </c>
      <c r="AK30" s="76" t="str">
        <f>Sayfa4!AF16</f>
        <v xml:space="preserve"> </v>
      </c>
      <c r="AL30" s="76" t="str">
        <f>Sayfa4!AG16</f>
        <v xml:space="preserve"> </v>
      </c>
      <c r="AM30" s="76" t="str">
        <f>Sayfa4!AH16</f>
        <v xml:space="preserve"> </v>
      </c>
      <c r="AN30" s="76" t="str">
        <f>Sayfa4!AI16</f>
        <v xml:space="preserve"> </v>
      </c>
      <c r="AO30" s="76" t="str">
        <f>Sayfa4!AJ16</f>
        <v xml:space="preserve"> </v>
      </c>
      <c r="AP30" s="76" t="str">
        <f>Sayfa4!AK16</f>
        <v xml:space="preserve"> </v>
      </c>
      <c r="AQ30" s="76" t="str">
        <f>Sayfa4!AL16</f>
        <v xml:space="preserve"> </v>
      </c>
      <c r="AR30" s="76" t="str">
        <f>Sayfa4!AM16</f>
        <v xml:space="preserve"> </v>
      </c>
      <c r="AS30" s="76" t="str">
        <f>Sayfa4!AN16</f>
        <v xml:space="preserve"> </v>
      </c>
      <c r="AT30" s="76" t="str">
        <f>Sayfa4!AO16</f>
        <v xml:space="preserve"> </v>
      </c>
      <c r="AU30" s="76" t="str">
        <f>Sayfa4!AP16</f>
        <v xml:space="preserve"> </v>
      </c>
      <c r="AV30" s="76" t="str">
        <f>Sayfa4!AQ16</f>
        <v xml:space="preserve"> </v>
      </c>
      <c r="AW30" s="76" t="str">
        <f>Sayfa4!AR16</f>
        <v xml:space="preserve"> </v>
      </c>
      <c r="AX30" s="76" t="str">
        <f>Sayfa4!AS16</f>
        <v xml:space="preserve"> </v>
      </c>
      <c r="AY30" s="76">
        <f>Sayfa4!AT16</f>
        <v>0</v>
      </c>
      <c r="AZ30" s="76">
        <f>Sayfa4!AU16</f>
        <v>0</v>
      </c>
    </row>
    <row r="31" spans="1:52">
      <c r="A31" s="34" t="s">
        <v>47</v>
      </c>
      <c r="B31" s="186" t="s">
        <v>75</v>
      </c>
      <c r="C31" s="187"/>
      <c r="D31" s="187"/>
      <c r="E31" s="188"/>
      <c r="F31" s="76" t="str">
        <f>Sayfa4!A17</f>
        <v>4</v>
      </c>
      <c r="G31" s="76" t="str">
        <f>Sayfa4!B17</f>
        <v xml:space="preserve"> </v>
      </c>
      <c r="H31" s="76" t="str">
        <f>Sayfa4!C17</f>
        <v xml:space="preserve"> </v>
      </c>
      <c r="I31" s="76" t="str">
        <f>Sayfa4!D17</f>
        <v xml:space="preserve"> </v>
      </c>
      <c r="J31" s="76" t="str">
        <f>Sayfa4!E17</f>
        <v>4</v>
      </c>
      <c r="K31" s="76" t="str">
        <f>Sayfa4!F17</f>
        <v xml:space="preserve"> </v>
      </c>
      <c r="L31" s="76" t="str">
        <f>Sayfa4!G17</f>
        <v>4</v>
      </c>
      <c r="M31" s="76" t="str">
        <f>Sayfa4!H17</f>
        <v>4</v>
      </c>
      <c r="N31" s="76" t="str">
        <f>Sayfa4!I17</f>
        <v>3</v>
      </c>
      <c r="O31" s="76" t="str">
        <f>Sayfa4!J17</f>
        <v xml:space="preserve"> </v>
      </c>
      <c r="P31" s="76">
        <f>Sayfa4!K17</f>
        <v>4</v>
      </c>
      <c r="Q31" s="76" t="str">
        <f>Sayfa4!L17</f>
        <v xml:space="preserve"> </v>
      </c>
      <c r="R31" s="76" t="str">
        <f>Sayfa4!M17</f>
        <v xml:space="preserve"> </v>
      </c>
      <c r="S31" s="76" t="str">
        <f>Sayfa4!N17</f>
        <v xml:space="preserve"> </v>
      </c>
      <c r="T31" s="76" t="str">
        <f>Sayfa4!O17</f>
        <v xml:space="preserve"> </v>
      </c>
      <c r="U31" s="76" t="str">
        <f>Sayfa4!P17</f>
        <v xml:space="preserve"> </v>
      </c>
      <c r="V31" s="76" t="str">
        <f>Sayfa4!Q17</f>
        <v xml:space="preserve"> </v>
      </c>
      <c r="W31" s="76" t="str">
        <f>Sayfa4!R17</f>
        <v xml:space="preserve"> </v>
      </c>
      <c r="X31" s="76" t="str">
        <f>Sayfa4!S17</f>
        <v xml:space="preserve"> </v>
      </c>
      <c r="Y31" s="76" t="str">
        <f>Sayfa4!T17</f>
        <v xml:space="preserve"> </v>
      </c>
      <c r="Z31" s="76" t="str">
        <f>Sayfa4!U17</f>
        <v xml:space="preserve"> </v>
      </c>
      <c r="AA31" s="76" t="str">
        <f>Sayfa4!V17</f>
        <v xml:space="preserve"> </v>
      </c>
      <c r="AB31" s="76" t="str">
        <f>Sayfa4!W17</f>
        <v xml:space="preserve"> </v>
      </c>
      <c r="AC31" s="76" t="str">
        <f>Sayfa4!X17</f>
        <v xml:space="preserve"> </v>
      </c>
      <c r="AD31" s="76" t="str">
        <f>Sayfa4!Y17</f>
        <v xml:space="preserve"> </v>
      </c>
      <c r="AE31" s="76" t="str">
        <f>Sayfa4!Z17</f>
        <v xml:space="preserve"> </v>
      </c>
      <c r="AF31" s="76" t="str">
        <f>Sayfa4!AA17</f>
        <v xml:space="preserve"> </v>
      </c>
      <c r="AG31" s="76" t="str">
        <f>Sayfa4!AB17</f>
        <v xml:space="preserve"> </v>
      </c>
      <c r="AH31" s="76" t="str">
        <f>Sayfa4!AC17</f>
        <v xml:space="preserve"> </v>
      </c>
      <c r="AI31" s="76" t="str">
        <f>Sayfa4!AD17</f>
        <v xml:space="preserve"> </v>
      </c>
      <c r="AJ31" s="76" t="str">
        <f>Sayfa4!AE17</f>
        <v xml:space="preserve"> </v>
      </c>
      <c r="AK31" s="76" t="str">
        <f>Sayfa4!AF17</f>
        <v xml:space="preserve"> </v>
      </c>
      <c r="AL31" s="76" t="str">
        <f>Sayfa4!AG17</f>
        <v xml:space="preserve"> </v>
      </c>
      <c r="AM31" s="76" t="str">
        <f>Sayfa4!AH17</f>
        <v xml:space="preserve"> </v>
      </c>
      <c r="AN31" s="76" t="str">
        <f>Sayfa4!AI17</f>
        <v xml:space="preserve"> </v>
      </c>
      <c r="AO31" s="76" t="str">
        <f>Sayfa4!AJ17</f>
        <v xml:space="preserve"> </v>
      </c>
      <c r="AP31" s="76" t="str">
        <f>Sayfa4!AK17</f>
        <v xml:space="preserve"> </v>
      </c>
      <c r="AQ31" s="76" t="str">
        <f>Sayfa4!AL17</f>
        <v xml:space="preserve"> </v>
      </c>
      <c r="AR31" s="76" t="str">
        <f>Sayfa4!AM17</f>
        <v xml:space="preserve"> </v>
      </c>
      <c r="AS31" s="76" t="str">
        <f>Sayfa4!AN17</f>
        <v xml:space="preserve"> </v>
      </c>
      <c r="AT31" s="76" t="str">
        <f>Sayfa4!AO17</f>
        <v xml:space="preserve"> </v>
      </c>
      <c r="AU31" s="76" t="str">
        <f>Sayfa4!AP17</f>
        <v xml:space="preserve"> </v>
      </c>
      <c r="AV31" s="76" t="str">
        <f>Sayfa4!AQ17</f>
        <v xml:space="preserve"> </v>
      </c>
      <c r="AW31" s="76" t="str">
        <f>Sayfa4!AR17</f>
        <v xml:space="preserve"> </v>
      </c>
      <c r="AX31" s="76" t="str">
        <f>Sayfa4!AS17</f>
        <v xml:space="preserve"> </v>
      </c>
      <c r="AY31" s="76">
        <f>Sayfa4!AT17</f>
        <v>0</v>
      </c>
      <c r="AZ31" s="76">
        <f>Sayfa4!AU17</f>
        <v>0</v>
      </c>
    </row>
    <row r="32" spans="1:52">
      <c r="A32" s="34" t="s">
        <v>49</v>
      </c>
      <c r="B32" s="186" t="s">
        <v>56</v>
      </c>
      <c r="C32" s="187"/>
      <c r="D32" s="187"/>
      <c r="E32" s="188"/>
      <c r="F32" s="76" t="str">
        <f>Sayfa4!A18</f>
        <v>4</v>
      </c>
      <c r="G32" s="76" t="str">
        <f>Sayfa4!B18</f>
        <v xml:space="preserve"> </v>
      </c>
      <c r="H32" s="76" t="str">
        <f>Sayfa4!C18</f>
        <v xml:space="preserve"> </v>
      </c>
      <c r="I32" s="76" t="str">
        <f>Sayfa4!D18</f>
        <v xml:space="preserve"> </v>
      </c>
      <c r="J32" s="76" t="str">
        <f>Sayfa4!E18</f>
        <v>4</v>
      </c>
      <c r="K32" s="76" t="str">
        <f>Sayfa4!F18</f>
        <v xml:space="preserve"> </v>
      </c>
      <c r="L32" s="76" t="str">
        <f>Sayfa4!G18</f>
        <v>4</v>
      </c>
      <c r="M32" s="76" t="str">
        <f>Sayfa4!H18</f>
        <v>4</v>
      </c>
      <c r="N32" s="76" t="str">
        <f>Sayfa4!I18</f>
        <v>3</v>
      </c>
      <c r="O32" s="76" t="str">
        <f>Sayfa4!J18</f>
        <v xml:space="preserve"> </v>
      </c>
      <c r="P32" s="76">
        <f>Sayfa4!K18</f>
        <v>4</v>
      </c>
      <c r="Q32" s="76" t="str">
        <f>Sayfa4!L18</f>
        <v xml:space="preserve"> </v>
      </c>
      <c r="R32" s="76" t="str">
        <f>Sayfa4!M18</f>
        <v xml:space="preserve"> </v>
      </c>
      <c r="S32" s="76" t="str">
        <f>Sayfa4!N18</f>
        <v xml:space="preserve"> </v>
      </c>
      <c r="T32" s="76" t="str">
        <f>Sayfa4!O18</f>
        <v xml:space="preserve"> </v>
      </c>
      <c r="U32" s="76" t="str">
        <f>Sayfa4!P18</f>
        <v xml:space="preserve"> </v>
      </c>
      <c r="V32" s="76" t="str">
        <f>Sayfa4!Q18</f>
        <v xml:space="preserve"> </v>
      </c>
      <c r="W32" s="76" t="str">
        <f>Sayfa4!R18</f>
        <v xml:space="preserve"> </v>
      </c>
      <c r="X32" s="76" t="str">
        <f>Sayfa4!S18</f>
        <v xml:space="preserve"> </v>
      </c>
      <c r="Y32" s="76" t="str">
        <f>Sayfa4!T18</f>
        <v xml:space="preserve"> </v>
      </c>
      <c r="Z32" s="76" t="str">
        <f>Sayfa4!U18</f>
        <v xml:space="preserve"> </v>
      </c>
      <c r="AA32" s="76" t="str">
        <f>Sayfa4!V18</f>
        <v xml:space="preserve"> </v>
      </c>
      <c r="AB32" s="76" t="str">
        <f>Sayfa4!W18</f>
        <v xml:space="preserve"> </v>
      </c>
      <c r="AC32" s="76" t="str">
        <f>Sayfa4!X18</f>
        <v xml:space="preserve"> </v>
      </c>
      <c r="AD32" s="76" t="str">
        <f>Sayfa4!Y18</f>
        <v xml:space="preserve"> </v>
      </c>
      <c r="AE32" s="76" t="str">
        <f>Sayfa4!Z18</f>
        <v xml:space="preserve"> </v>
      </c>
      <c r="AF32" s="76" t="str">
        <f>Sayfa4!AA18</f>
        <v xml:space="preserve"> </v>
      </c>
      <c r="AG32" s="76" t="str">
        <f>Sayfa4!AB18</f>
        <v xml:space="preserve"> </v>
      </c>
      <c r="AH32" s="76" t="str">
        <f>Sayfa4!AC18</f>
        <v xml:space="preserve"> </v>
      </c>
      <c r="AI32" s="76" t="str">
        <f>Sayfa4!AD18</f>
        <v xml:space="preserve"> </v>
      </c>
      <c r="AJ32" s="76" t="str">
        <f>Sayfa4!AE18</f>
        <v xml:space="preserve"> </v>
      </c>
      <c r="AK32" s="76" t="str">
        <f>Sayfa4!AF18</f>
        <v xml:space="preserve"> </v>
      </c>
      <c r="AL32" s="76" t="str">
        <f>Sayfa4!AG18</f>
        <v xml:space="preserve"> </v>
      </c>
      <c r="AM32" s="76" t="str">
        <f>Sayfa4!AH18</f>
        <v xml:space="preserve"> </v>
      </c>
      <c r="AN32" s="76" t="str">
        <f>Sayfa4!AI18</f>
        <v xml:space="preserve"> </v>
      </c>
      <c r="AO32" s="76" t="str">
        <f>Sayfa4!AJ18</f>
        <v xml:space="preserve"> </v>
      </c>
      <c r="AP32" s="76" t="str">
        <f>Sayfa4!AK18</f>
        <v xml:space="preserve"> </v>
      </c>
      <c r="AQ32" s="76" t="str">
        <f>Sayfa4!AL18</f>
        <v xml:space="preserve"> </v>
      </c>
      <c r="AR32" s="76" t="str">
        <f>Sayfa4!AM18</f>
        <v xml:space="preserve"> </v>
      </c>
      <c r="AS32" s="76" t="str">
        <f>Sayfa4!AN18</f>
        <v xml:space="preserve"> </v>
      </c>
      <c r="AT32" s="76" t="str">
        <f>Sayfa4!AO18</f>
        <v xml:space="preserve"> </v>
      </c>
      <c r="AU32" s="76" t="str">
        <f>Sayfa4!AP18</f>
        <v xml:space="preserve"> </v>
      </c>
      <c r="AV32" s="76" t="str">
        <f>Sayfa4!AQ18</f>
        <v xml:space="preserve"> </v>
      </c>
      <c r="AW32" s="76" t="str">
        <f>Sayfa4!AR18</f>
        <v xml:space="preserve"> </v>
      </c>
      <c r="AX32" s="76" t="str">
        <f>Sayfa4!AS18</f>
        <v xml:space="preserve"> </v>
      </c>
      <c r="AY32" s="76">
        <f>Sayfa4!AT18</f>
        <v>0</v>
      </c>
      <c r="AZ32" s="76">
        <f>Sayfa4!AU18</f>
        <v>0</v>
      </c>
    </row>
    <row r="33" spans="1:54" ht="11.1" customHeight="1">
      <c r="A33" s="221" t="s">
        <v>76</v>
      </c>
      <c r="B33" s="222"/>
      <c r="C33" s="222"/>
      <c r="D33" s="222"/>
      <c r="E33" s="222"/>
      <c r="F33" s="228">
        <f>Sayfa4!A19</f>
        <v>0</v>
      </c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228"/>
      <c r="AY33" s="228"/>
      <c r="AZ33" s="229"/>
    </row>
    <row r="34" spans="1:54">
      <c r="A34" s="34" t="s">
        <v>51</v>
      </c>
      <c r="B34" s="186" t="s">
        <v>77</v>
      </c>
      <c r="C34" s="187"/>
      <c r="D34" s="187"/>
      <c r="E34" s="188"/>
      <c r="F34" s="76" t="str">
        <f>Sayfa4!A20</f>
        <v>4</v>
      </c>
      <c r="G34" s="76" t="str">
        <f>Sayfa4!B20</f>
        <v xml:space="preserve"> </v>
      </c>
      <c r="H34" s="76" t="str">
        <f>Sayfa4!C20</f>
        <v xml:space="preserve"> </v>
      </c>
      <c r="I34" s="76" t="str">
        <f>Sayfa4!D20</f>
        <v xml:space="preserve"> </v>
      </c>
      <c r="J34" s="76" t="str">
        <f>Sayfa4!E20</f>
        <v>4</v>
      </c>
      <c r="K34" s="76" t="str">
        <f>Sayfa4!F20</f>
        <v xml:space="preserve"> </v>
      </c>
      <c r="L34" s="76" t="str">
        <f>Sayfa4!G20</f>
        <v>4</v>
      </c>
      <c r="M34" s="76" t="str">
        <f>Sayfa4!H20</f>
        <v>4</v>
      </c>
      <c r="N34" s="76" t="str">
        <f>Sayfa4!I20</f>
        <v>3</v>
      </c>
      <c r="O34" s="76" t="str">
        <f>Sayfa4!J20</f>
        <v xml:space="preserve"> </v>
      </c>
      <c r="P34" s="76">
        <f>Sayfa4!K20</f>
        <v>4</v>
      </c>
      <c r="Q34" s="76" t="str">
        <f>Sayfa4!L20</f>
        <v xml:space="preserve"> </v>
      </c>
      <c r="R34" s="76" t="str">
        <f>Sayfa4!M20</f>
        <v xml:space="preserve"> </v>
      </c>
      <c r="S34" s="76" t="str">
        <f>Sayfa4!N20</f>
        <v xml:space="preserve"> </v>
      </c>
      <c r="T34" s="76" t="str">
        <f>Sayfa4!O20</f>
        <v xml:space="preserve"> </v>
      </c>
      <c r="U34" s="76" t="str">
        <f>Sayfa4!P20</f>
        <v xml:space="preserve"> </v>
      </c>
      <c r="V34" s="76" t="str">
        <f>Sayfa4!Q20</f>
        <v xml:space="preserve"> </v>
      </c>
      <c r="W34" s="76" t="str">
        <f>Sayfa4!R20</f>
        <v xml:space="preserve"> </v>
      </c>
      <c r="X34" s="76" t="str">
        <f>Sayfa4!S20</f>
        <v xml:space="preserve"> </v>
      </c>
      <c r="Y34" s="76" t="str">
        <f>Sayfa4!T20</f>
        <v xml:space="preserve"> </v>
      </c>
      <c r="Z34" s="76" t="str">
        <f>Sayfa4!U20</f>
        <v xml:space="preserve"> </v>
      </c>
      <c r="AA34" s="76" t="str">
        <f>Sayfa4!V20</f>
        <v xml:space="preserve"> </v>
      </c>
      <c r="AB34" s="76" t="str">
        <f>Sayfa4!W20</f>
        <v xml:space="preserve"> </v>
      </c>
      <c r="AC34" s="76" t="str">
        <f>Sayfa4!X20</f>
        <v xml:space="preserve"> </v>
      </c>
      <c r="AD34" s="76" t="str">
        <f>Sayfa4!Y20</f>
        <v xml:space="preserve"> </v>
      </c>
      <c r="AE34" s="76" t="str">
        <f>Sayfa4!Z20</f>
        <v xml:space="preserve"> </v>
      </c>
      <c r="AF34" s="76" t="str">
        <f>Sayfa4!AA20</f>
        <v xml:space="preserve"> </v>
      </c>
      <c r="AG34" s="76" t="str">
        <f>Sayfa4!AB20</f>
        <v xml:space="preserve"> </v>
      </c>
      <c r="AH34" s="76" t="str">
        <f>Sayfa4!AC20</f>
        <v xml:space="preserve"> </v>
      </c>
      <c r="AI34" s="76" t="str">
        <f>Sayfa4!AD20</f>
        <v xml:space="preserve"> </v>
      </c>
      <c r="AJ34" s="76" t="str">
        <f>Sayfa4!AE20</f>
        <v xml:space="preserve"> </v>
      </c>
      <c r="AK34" s="76" t="str">
        <f>Sayfa4!AF20</f>
        <v xml:space="preserve"> </v>
      </c>
      <c r="AL34" s="76" t="str">
        <f>Sayfa4!AG20</f>
        <v xml:space="preserve"> </v>
      </c>
      <c r="AM34" s="76" t="str">
        <f>Sayfa4!AH20</f>
        <v xml:space="preserve"> </v>
      </c>
      <c r="AN34" s="76" t="str">
        <f>Sayfa4!AI20</f>
        <v xml:space="preserve"> </v>
      </c>
      <c r="AO34" s="76" t="str">
        <f>Sayfa4!AJ20</f>
        <v xml:space="preserve"> </v>
      </c>
      <c r="AP34" s="76" t="str">
        <f>Sayfa4!AK20</f>
        <v xml:space="preserve"> </v>
      </c>
      <c r="AQ34" s="76" t="str">
        <f>Sayfa4!AL20</f>
        <v xml:space="preserve"> </v>
      </c>
      <c r="AR34" s="76" t="str">
        <f>Sayfa4!AM20</f>
        <v xml:space="preserve"> </v>
      </c>
      <c r="AS34" s="76" t="str">
        <f>Sayfa4!AN20</f>
        <v xml:space="preserve"> </v>
      </c>
      <c r="AT34" s="76" t="str">
        <f>Sayfa4!AO20</f>
        <v xml:space="preserve"> </v>
      </c>
      <c r="AU34" s="76" t="str">
        <f>Sayfa4!AP20</f>
        <v xml:space="preserve"> </v>
      </c>
      <c r="AV34" s="76" t="str">
        <f>Sayfa4!AQ20</f>
        <v xml:space="preserve"> </v>
      </c>
      <c r="AW34" s="76" t="str">
        <f>Sayfa4!AR20</f>
        <v xml:space="preserve"> </v>
      </c>
      <c r="AX34" s="76" t="str">
        <f>Sayfa4!AS20</f>
        <v xml:space="preserve"> </v>
      </c>
      <c r="AY34" s="76">
        <f>Sayfa4!AT20</f>
        <v>0</v>
      </c>
      <c r="AZ34" s="76">
        <f>Sayfa4!AU20</f>
        <v>0</v>
      </c>
    </row>
    <row r="35" spans="1:54">
      <c r="A35" s="34" t="s">
        <v>53</v>
      </c>
      <c r="B35" s="186" t="s">
        <v>78</v>
      </c>
      <c r="C35" s="187"/>
      <c r="D35" s="187"/>
      <c r="E35" s="188"/>
      <c r="F35" s="76">
        <f>Sayfa4!A21</f>
        <v>5</v>
      </c>
      <c r="G35" s="76" t="str">
        <f>Sayfa4!B21</f>
        <v xml:space="preserve"> </v>
      </c>
      <c r="H35" s="76" t="str">
        <f>Sayfa4!C21</f>
        <v xml:space="preserve"> </v>
      </c>
      <c r="I35" s="76" t="str">
        <f>Sayfa4!D21</f>
        <v xml:space="preserve"> </v>
      </c>
      <c r="J35" s="76">
        <f>Sayfa4!E21</f>
        <v>5</v>
      </c>
      <c r="K35" s="76" t="str">
        <f>Sayfa4!F21</f>
        <v xml:space="preserve"> </v>
      </c>
      <c r="L35" s="76">
        <f>Sayfa4!G21</f>
        <v>5</v>
      </c>
      <c r="M35" s="76">
        <f>Sayfa4!H21</f>
        <v>5</v>
      </c>
      <c r="N35" s="76">
        <f>Sayfa4!I21</f>
        <v>4</v>
      </c>
      <c r="O35" s="76" t="str">
        <f>Sayfa4!J21</f>
        <v xml:space="preserve"> </v>
      </c>
      <c r="P35" s="76">
        <f>Sayfa4!K21</f>
        <v>4</v>
      </c>
      <c r="Q35" s="76" t="str">
        <f>Sayfa4!L21</f>
        <v xml:space="preserve"> </v>
      </c>
      <c r="R35" s="76" t="str">
        <f>Sayfa4!M21</f>
        <v xml:space="preserve"> </v>
      </c>
      <c r="S35" s="76" t="str">
        <f>Sayfa4!N21</f>
        <v xml:space="preserve"> </v>
      </c>
      <c r="T35" s="76" t="str">
        <f>Sayfa4!O21</f>
        <v xml:space="preserve"> </v>
      </c>
      <c r="U35" s="76" t="str">
        <f>Sayfa4!P21</f>
        <v xml:space="preserve"> </v>
      </c>
      <c r="V35" s="76" t="str">
        <f>Sayfa4!Q21</f>
        <v xml:space="preserve"> </v>
      </c>
      <c r="W35" s="76" t="str">
        <f>Sayfa4!R21</f>
        <v xml:space="preserve"> </v>
      </c>
      <c r="X35" s="76" t="str">
        <f>Sayfa4!S21</f>
        <v xml:space="preserve"> </v>
      </c>
      <c r="Y35" s="76" t="str">
        <f>Sayfa4!T21</f>
        <v xml:space="preserve"> </v>
      </c>
      <c r="Z35" s="76" t="str">
        <f>Sayfa4!U21</f>
        <v xml:space="preserve"> </v>
      </c>
      <c r="AA35" s="76" t="str">
        <f>Sayfa4!V21</f>
        <v xml:space="preserve"> </v>
      </c>
      <c r="AB35" s="76" t="str">
        <f>Sayfa4!W21</f>
        <v xml:space="preserve"> </v>
      </c>
      <c r="AC35" s="76" t="str">
        <f>Sayfa4!X21</f>
        <v xml:space="preserve"> </v>
      </c>
      <c r="AD35" s="76" t="str">
        <f>Sayfa4!Y21</f>
        <v xml:space="preserve"> </v>
      </c>
      <c r="AE35" s="76" t="str">
        <f>Sayfa4!Z21</f>
        <v xml:space="preserve"> </v>
      </c>
      <c r="AF35" s="76" t="str">
        <f>Sayfa4!AA21</f>
        <v xml:space="preserve"> </v>
      </c>
      <c r="AG35" s="76" t="str">
        <f>Sayfa4!AB21</f>
        <v xml:space="preserve"> </v>
      </c>
      <c r="AH35" s="76" t="str">
        <f>Sayfa4!AC21</f>
        <v xml:space="preserve"> </v>
      </c>
      <c r="AI35" s="76" t="str">
        <f>Sayfa4!AD21</f>
        <v xml:space="preserve"> </v>
      </c>
      <c r="AJ35" s="76" t="str">
        <f>Sayfa4!AE21</f>
        <v xml:space="preserve"> </v>
      </c>
      <c r="AK35" s="76" t="str">
        <f>Sayfa4!AF21</f>
        <v xml:space="preserve"> </v>
      </c>
      <c r="AL35" s="76" t="str">
        <f>Sayfa4!AG21</f>
        <v xml:space="preserve"> </v>
      </c>
      <c r="AM35" s="76" t="str">
        <f>Sayfa4!AH21</f>
        <v xml:space="preserve"> </v>
      </c>
      <c r="AN35" s="76" t="str">
        <f>Sayfa4!AI21</f>
        <v xml:space="preserve"> </v>
      </c>
      <c r="AO35" s="76" t="str">
        <f>Sayfa4!AJ21</f>
        <v xml:space="preserve"> </v>
      </c>
      <c r="AP35" s="76" t="str">
        <f>Sayfa4!AK21</f>
        <v xml:space="preserve"> </v>
      </c>
      <c r="AQ35" s="76" t="str">
        <f>Sayfa4!AL21</f>
        <v xml:space="preserve"> </v>
      </c>
      <c r="AR35" s="76" t="str">
        <f>Sayfa4!AM21</f>
        <v xml:space="preserve"> </v>
      </c>
      <c r="AS35" s="76" t="str">
        <f>Sayfa4!AN21</f>
        <v xml:space="preserve"> </v>
      </c>
      <c r="AT35" s="76" t="str">
        <f>Sayfa4!AO21</f>
        <v xml:space="preserve"> </v>
      </c>
      <c r="AU35" s="76" t="str">
        <f>Sayfa4!AP21</f>
        <v xml:space="preserve"> </v>
      </c>
      <c r="AV35" s="76" t="str">
        <f>Sayfa4!AQ21</f>
        <v xml:space="preserve"> </v>
      </c>
      <c r="AW35" s="76" t="str">
        <f>Sayfa4!AR21</f>
        <v xml:space="preserve"> </v>
      </c>
      <c r="AX35" s="76" t="str">
        <f>Sayfa4!AS21</f>
        <v xml:space="preserve"> </v>
      </c>
      <c r="AY35" s="76">
        <f>Sayfa4!AT21</f>
        <v>0</v>
      </c>
      <c r="AZ35" s="76">
        <f>Sayfa4!AU21</f>
        <v>0</v>
      </c>
    </row>
    <row r="36" spans="1:54">
      <c r="A36" s="34" t="s">
        <v>55</v>
      </c>
      <c r="B36" s="186" t="s">
        <v>79</v>
      </c>
      <c r="C36" s="187"/>
      <c r="D36" s="187"/>
      <c r="E36" s="188"/>
      <c r="F36" s="76" t="str">
        <f>Sayfa4!A22</f>
        <v>4</v>
      </c>
      <c r="G36" s="76" t="str">
        <f>Sayfa4!B22</f>
        <v xml:space="preserve"> </v>
      </c>
      <c r="H36" s="76" t="str">
        <f>Sayfa4!C22</f>
        <v xml:space="preserve"> </v>
      </c>
      <c r="I36" s="76" t="str">
        <f>Sayfa4!D22</f>
        <v xml:space="preserve"> </v>
      </c>
      <c r="J36" s="76" t="str">
        <f>Sayfa4!E22</f>
        <v>4</v>
      </c>
      <c r="K36" s="76" t="str">
        <f>Sayfa4!F22</f>
        <v xml:space="preserve"> </v>
      </c>
      <c r="L36" s="76" t="str">
        <f>Sayfa4!G22</f>
        <v>4</v>
      </c>
      <c r="M36" s="76" t="str">
        <f>Sayfa4!H22</f>
        <v>4</v>
      </c>
      <c r="N36" s="76" t="str">
        <f>Sayfa4!I22</f>
        <v>3</v>
      </c>
      <c r="O36" s="76" t="str">
        <f>Sayfa4!J22</f>
        <v xml:space="preserve"> </v>
      </c>
      <c r="P36" s="76">
        <f>Sayfa4!K22</f>
        <v>4</v>
      </c>
      <c r="Q36" s="76" t="str">
        <f>Sayfa4!L22</f>
        <v xml:space="preserve"> </v>
      </c>
      <c r="R36" s="76" t="str">
        <f>Sayfa4!M22</f>
        <v xml:space="preserve"> </v>
      </c>
      <c r="S36" s="76" t="str">
        <f>Sayfa4!N22</f>
        <v xml:space="preserve"> </v>
      </c>
      <c r="T36" s="76" t="str">
        <f>Sayfa4!O22</f>
        <v xml:space="preserve"> </v>
      </c>
      <c r="U36" s="76" t="str">
        <f>Sayfa4!P22</f>
        <v xml:space="preserve"> </v>
      </c>
      <c r="V36" s="76" t="str">
        <f>Sayfa4!Q22</f>
        <v xml:space="preserve"> </v>
      </c>
      <c r="W36" s="76" t="str">
        <f>Sayfa4!R22</f>
        <v xml:space="preserve"> </v>
      </c>
      <c r="X36" s="76" t="str">
        <f>Sayfa4!S22</f>
        <v xml:space="preserve"> </v>
      </c>
      <c r="Y36" s="76" t="str">
        <f>Sayfa4!T22</f>
        <v xml:space="preserve"> </v>
      </c>
      <c r="Z36" s="76" t="str">
        <f>Sayfa4!U22</f>
        <v xml:space="preserve"> </v>
      </c>
      <c r="AA36" s="76" t="str">
        <f>Sayfa4!V22</f>
        <v xml:space="preserve"> </v>
      </c>
      <c r="AB36" s="76" t="str">
        <f>Sayfa4!W22</f>
        <v xml:space="preserve"> </v>
      </c>
      <c r="AC36" s="76" t="str">
        <f>Sayfa4!X22</f>
        <v xml:space="preserve"> </v>
      </c>
      <c r="AD36" s="76" t="str">
        <f>Sayfa4!Y22</f>
        <v xml:space="preserve"> </v>
      </c>
      <c r="AE36" s="76" t="str">
        <f>Sayfa4!Z22</f>
        <v xml:space="preserve"> </v>
      </c>
      <c r="AF36" s="76" t="str">
        <f>Sayfa4!AA22</f>
        <v xml:space="preserve"> </v>
      </c>
      <c r="AG36" s="76" t="str">
        <f>Sayfa4!AB22</f>
        <v xml:space="preserve"> </v>
      </c>
      <c r="AH36" s="76" t="str">
        <f>Sayfa4!AC22</f>
        <v xml:space="preserve"> </v>
      </c>
      <c r="AI36" s="76" t="str">
        <f>Sayfa4!AD22</f>
        <v xml:space="preserve"> </v>
      </c>
      <c r="AJ36" s="76" t="str">
        <f>Sayfa4!AE22</f>
        <v xml:space="preserve"> </v>
      </c>
      <c r="AK36" s="76" t="str">
        <f>Sayfa4!AF22</f>
        <v xml:space="preserve"> </v>
      </c>
      <c r="AL36" s="76" t="str">
        <f>Sayfa4!AG22</f>
        <v xml:space="preserve"> </v>
      </c>
      <c r="AM36" s="76" t="str">
        <f>Sayfa4!AH22</f>
        <v xml:space="preserve"> </v>
      </c>
      <c r="AN36" s="76" t="str">
        <f>Sayfa4!AI22</f>
        <v xml:space="preserve"> </v>
      </c>
      <c r="AO36" s="76" t="str">
        <f>Sayfa4!AJ22</f>
        <v xml:space="preserve"> </v>
      </c>
      <c r="AP36" s="76" t="str">
        <f>Sayfa4!AK22</f>
        <v xml:space="preserve"> </v>
      </c>
      <c r="AQ36" s="76" t="str">
        <f>Sayfa4!AL22</f>
        <v xml:space="preserve"> </v>
      </c>
      <c r="AR36" s="76" t="str">
        <f>Sayfa4!AM22</f>
        <v xml:space="preserve"> </v>
      </c>
      <c r="AS36" s="76" t="str">
        <f>Sayfa4!AN22</f>
        <v xml:space="preserve"> </v>
      </c>
      <c r="AT36" s="76" t="str">
        <f>Sayfa4!AO22</f>
        <v xml:space="preserve"> </v>
      </c>
      <c r="AU36" s="76" t="str">
        <f>Sayfa4!AP22</f>
        <v xml:space="preserve"> </v>
      </c>
      <c r="AV36" s="76" t="str">
        <f>Sayfa4!AQ22</f>
        <v xml:space="preserve"> </v>
      </c>
      <c r="AW36" s="76" t="str">
        <f>Sayfa4!AR22</f>
        <v xml:space="preserve"> </v>
      </c>
      <c r="AX36" s="76" t="str">
        <f>Sayfa4!AS22</f>
        <v xml:space="preserve"> </v>
      </c>
      <c r="AY36" s="76">
        <f>Sayfa4!AT22</f>
        <v>0</v>
      </c>
      <c r="AZ36" s="76">
        <f>Sayfa4!AU22</f>
        <v>0</v>
      </c>
    </row>
    <row r="37" spans="1:54">
      <c r="A37" s="34" t="s">
        <v>57</v>
      </c>
      <c r="B37" s="186" t="s">
        <v>80</v>
      </c>
      <c r="C37" s="187"/>
      <c r="D37" s="187"/>
      <c r="E37" s="188"/>
      <c r="F37" s="76" t="str">
        <f>Sayfa4!A23</f>
        <v>4</v>
      </c>
      <c r="G37" s="76" t="str">
        <f>Sayfa4!B23</f>
        <v xml:space="preserve"> </v>
      </c>
      <c r="H37" s="76" t="str">
        <f>Sayfa4!C23</f>
        <v xml:space="preserve"> </v>
      </c>
      <c r="I37" s="76" t="str">
        <f>Sayfa4!D23</f>
        <v xml:space="preserve"> </v>
      </c>
      <c r="J37" s="76" t="str">
        <f>Sayfa4!E23</f>
        <v>4</v>
      </c>
      <c r="K37" s="76" t="str">
        <f>Sayfa4!F23</f>
        <v xml:space="preserve"> </v>
      </c>
      <c r="L37" s="76" t="str">
        <f>Sayfa4!G23</f>
        <v>4</v>
      </c>
      <c r="M37" s="76" t="str">
        <f>Sayfa4!H23</f>
        <v>4</v>
      </c>
      <c r="N37" s="76" t="str">
        <f>Sayfa4!I23</f>
        <v>3</v>
      </c>
      <c r="O37" s="76" t="str">
        <f>Sayfa4!J23</f>
        <v xml:space="preserve"> </v>
      </c>
      <c r="P37" s="76">
        <f>Sayfa4!K23</f>
        <v>4</v>
      </c>
      <c r="Q37" s="76" t="str">
        <f>Sayfa4!L23</f>
        <v xml:space="preserve"> </v>
      </c>
      <c r="R37" s="76" t="str">
        <f>Sayfa4!M23</f>
        <v xml:space="preserve"> </v>
      </c>
      <c r="S37" s="76" t="str">
        <f>Sayfa4!N23</f>
        <v xml:space="preserve"> </v>
      </c>
      <c r="T37" s="76" t="str">
        <f>Sayfa4!O23</f>
        <v xml:space="preserve"> </v>
      </c>
      <c r="U37" s="76" t="str">
        <f>Sayfa4!P23</f>
        <v xml:space="preserve"> </v>
      </c>
      <c r="V37" s="76" t="str">
        <f>Sayfa4!Q23</f>
        <v xml:space="preserve"> </v>
      </c>
      <c r="W37" s="76" t="str">
        <f>Sayfa4!R23</f>
        <v xml:space="preserve"> </v>
      </c>
      <c r="X37" s="76" t="str">
        <f>Sayfa4!S23</f>
        <v xml:space="preserve"> </v>
      </c>
      <c r="Y37" s="76" t="str">
        <f>Sayfa4!T23</f>
        <v xml:space="preserve"> </v>
      </c>
      <c r="Z37" s="76" t="str">
        <f>Sayfa4!U23</f>
        <v xml:space="preserve"> </v>
      </c>
      <c r="AA37" s="76" t="str">
        <f>Sayfa4!V23</f>
        <v xml:space="preserve"> </v>
      </c>
      <c r="AB37" s="76" t="str">
        <f>Sayfa4!W23</f>
        <v xml:space="preserve"> </v>
      </c>
      <c r="AC37" s="76" t="str">
        <f>Sayfa4!X23</f>
        <v xml:space="preserve"> </v>
      </c>
      <c r="AD37" s="76" t="str">
        <f>Sayfa4!Y23</f>
        <v xml:space="preserve"> </v>
      </c>
      <c r="AE37" s="76" t="str">
        <f>Sayfa4!Z23</f>
        <v xml:space="preserve"> </v>
      </c>
      <c r="AF37" s="76" t="str">
        <f>Sayfa4!AA23</f>
        <v xml:space="preserve"> </v>
      </c>
      <c r="AG37" s="76" t="str">
        <f>Sayfa4!AB23</f>
        <v xml:space="preserve"> </v>
      </c>
      <c r="AH37" s="76" t="str">
        <f>Sayfa4!AC23</f>
        <v xml:space="preserve"> </v>
      </c>
      <c r="AI37" s="76" t="str">
        <f>Sayfa4!AD23</f>
        <v xml:space="preserve"> </v>
      </c>
      <c r="AJ37" s="76" t="str">
        <f>Sayfa4!AE23</f>
        <v xml:space="preserve"> </v>
      </c>
      <c r="AK37" s="76" t="str">
        <f>Sayfa4!AF23</f>
        <v xml:space="preserve"> </v>
      </c>
      <c r="AL37" s="76" t="str">
        <f>Sayfa4!AG23</f>
        <v xml:space="preserve"> </v>
      </c>
      <c r="AM37" s="76" t="str">
        <f>Sayfa4!AH23</f>
        <v xml:space="preserve"> </v>
      </c>
      <c r="AN37" s="76" t="str">
        <f>Sayfa4!AI23</f>
        <v xml:space="preserve"> </v>
      </c>
      <c r="AO37" s="76" t="str">
        <f>Sayfa4!AJ23</f>
        <v xml:space="preserve"> </v>
      </c>
      <c r="AP37" s="76" t="str">
        <f>Sayfa4!AK23</f>
        <v xml:space="preserve"> </v>
      </c>
      <c r="AQ37" s="76" t="str">
        <f>Sayfa4!AL23</f>
        <v xml:space="preserve"> </v>
      </c>
      <c r="AR37" s="76" t="str">
        <f>Sayfa4!AM23</f>
        <v xml:space="preserve"> </v>
      </c>
      <c r="AS37" s="76" t="str">
        <f>Sayfa4!AN23</f>
        <v xml:space="preserve"> </v>
      </c>
      <c r="AT37" s="76" t="str">
        <f>Sayfa4!AO23</f>
        <v xml:space="preserve"> </v>
      </c>
      <c r="AU37" s="76" t="str">
        <f>Sayfa4!AP23</f>
        <v xml:space="preserve"> </v>
      </c>
      <c r="AV37" s="76" t="str">
        <f>Sayfa4!AQ23</f>
        <v xml:space="preserve"> </v>
      </c>
      <c r="AW37" s="76" t="str">
        <f>Sayfa4!AR23</f>
        <v xml:space="preserve"> </v>
      </c>
      <c r="AX37" s="76" t="str">
        <f>Sayfa4!AS23</f>
        <v xml:space="preserve"> </v>
      </c>
      <c r="AY37" s="76">
        <f>Sayfa4!AT23</f>
        <v>0</v>
      </c>
      <c r="AZ37" s="76">
        <f>Sayfa4!AU23</f>
        <v>0</v>
      </c>
    </row>
    <row r="38" spans="1:54">
      <c r="A38" s="34" t="s">
        <v>59</v>
      </c>
      <c r="B38" s="186" t="s">
        <v>81</v>
      </c>
      <c r="C38" s="187"/>
      <c r="D38" s="187"/>
      <c r="E38" s="188"/>
      <c r="F38" s="76" t="str">
        <f>Sayfa4!A24</f>
        <v>4</v>
      </c>
      <c r="G38" s="76" t="str">
        <f>Sayfa4!B24</f>
        <v xml:space="preserve"> </v>
      </c>
      <c r="H38" s="76" t="str">
        <f>Sayfa4!C24</f>
        <v xml:space="preserve"> </v>
      </c>
      <c r="I38" s="76" t="str">
        <f>Sayfa4!D24</f>
        <v xml:space="preserve"> </v>
      </c>
      <c r="J38" s="76" t="str">
        <f>Sayfa4!E24</f>
        <v>4</v>
      </c>
      <c r="K38" s="76" t="str">
        <f>Sayfa4!F24</f>
        <v xml:space="preserve"> </v>
      </c>
      <c r="L38" s="76" t="str">
        <f>Sayfa4!G24</f>
        <v>4</v>
      </c>
      <c r="M38" s="76" t="str">
        <f>Sayfa4!H24</f>
        <v>4</v>
      </c>
      <c r="N38" s="76" t="str">
        <f>Sayfa4!I24</f>
        <v>3</v>
      </c>
      <c r="O38" s="76" t="str">
        <f>Sayfa4!J24</f>
        <v xml:space="preserve"> </v>
      </c>
      <c r="P38" s="76">
        <f>Sayfa4!K24</f>
        <v>4</v>
      </c>
      <c r="Q38" s="76" t="str">
        <f>Sayfa4!L24</f>
        <v xml:space="preserve"> </v>
      </c>
      <c r="R38" s="76" t="str">
        <f>Sayfa4!M24</f>
        <v xml:space="preserve"> </v>
      </c>
      <c r="S38" s="76" t="str">
        <f>Sayfa4!N24</f>
        <v xml:space="preserve"> </v>
      </c>
      <c r="T38" s="76" t="str">
        <f>Sayfa4!O24</f>
        <v xml:space="preserve"> </v>
      </c>
      <c r="U38" s="76" t="str">
        <f>Sayfa4!P24</f>
        <v xml:space="preserve"> </v>
      </c>
      <c r="V38" s="76" t="str">
        <f>Sayfa4!Q24</f>
        <v xml:space="preserve"> </v>
      </c>
      <c r="W38" s="76" t="str">
        <f>Sayfa4!R24</f>
        <v xml:space="preserve"> </v>
      </c>
      <c r="X38" s="76" t="str">
        <f>Sayfa4!S24</f>
        <v xml:space="preserve"> </v>
      </c>
      <c r="Y38" s="76" t="str">
        <f>Sayfa4!T24</f>
        <v xml:space="preserve"> </v>
      </c>
      <c r="Z38" s="76" t="str">
        <f>Sayfa4!U24</f>
        <v xml:space="preserve"> </v>
      </c>
      <c r="AA38" s="76" t="str">
        <f>Sayfa4!V24</f>
        <v xml:space="preserve"> </v>
      </c>
      <c r="AB38" s="76" t="str">
        <f>Sayfa4!W24</f>
        <v xml:space="preserve"> </v>
      </c>
      <c r="AC38" s="76" t="str">
        <f>Sayfa4!X24</f>
        <v xml:space="preserve"> </v>
      </c>
      <c r="AD38" s="76" t="str">
        <f>Sayfa4!Y24</f>
        <v xml:space="preserve"> </v>
      </c>
      <c r="AE38" s="76" t="str">
        <f>Sayfa4!Z24</f>
        <v xml:space="preserve"> </v>
      </c>
      <c r="AF38" s="76" t="str">
        <f>Sayfa4!AA24</f>
        <v xml:space="preserve"> </v>
      </c>
      <c r="AG38" s="76" t="str">
        <f>Sayfa4!AB24</f>
        <v xml:space="preserve"> </v>
      </c>
      <c r="AH38" s="76" t="str">
        <f>Sayfa4!AC24</f>
        <v xml:space="preserve"> </v>
      </c>
      <c r="AI38" s="76" t="str">
        <f>Sayfa4!AD24</f>
        <v xml:space="preserve"> </v>
      </c>
      <c r="AJ38" s="76" t="str">
        <f>Sayfa4!AE24</f>
        <v xml:space="preserve"> </v>
      </c>
      <c r="AK38" s="76" t="str">
        <f>Sayfa4!AF24</f>
        <v xml:space="preserve"> </v>
      </c>
      <c r="AL38" s="76" t="str">
        <f>Sayfa4!AG24</f>
        <v xml:space="preserve"> </v>
      </c>
      <c r="AM38" s="76" t="str">
        <f>Sayfa4!AH24</f>
        <v xml:space="preserve"> </v>
      </c>
      <c r="AN38" s="76" t="str">
        <f>Sayfa4!AI24</f>
        <v xml:space="preserve"> </v>
      </c>
      <c r="AO38" s="76" t="str">
        <f>Sayfa4!AJ24</f>
        <v xml:space="preserve"> </v>
      </c>
      <c r="AP38" s="76" t="str">
        <f>Sayfa4!AK24</f>
        <v xml:space="preserve"> </v>
      </c>
      <c r="AQ38" s="76" t="str">
        <f>Sayfa4!AL24</f>
        <v xml:space="preserve"> </v>
      </c>
      <c r="AR38" s="76" t="str">
        <f>Sayfa4!AM24</f>
        <v xml:space="preserve"> </v>
      </c>
      <c r="AS38" s="76" t="str">
        <f>Sayfa4!AN24</f>
        <v xml:space="preserve"> </v>
      </c>
      <c r="AT38" s="76" t="str">
        <f>Sayfa4!AO24</f>
        <v xml:space="preserve"> </v>
      </c>
      <c r="AU38" s="76" t="str">
        <f>Sayfa4!AP24</f>
        <v xml:space="preserve"> </v>
      </c>
      <c r="AV38" s="76" t="str">
        <f>Sayfa4!AQ24</f>
        <v xml:space="preserve"> </v>
      </c>
      <c r="AW38" s="76" t="str">
        <f>Sayfa4!AR24</f>
        <v xml:space="preserve"> </v>
      </c>
      <c r="AX38" s="76" t="str">
        <f>Sayfa4!AS24</f>
        <v xml:space="preserve"> </v>
      </c>
      <c r="AY38" s="76">
        <f>Sayfa4!AT24</f>
        <v>0</v>
      </c>
      <c r="AZ38" s="76">
        <f>Sayfa4!AU24</f>
        <v>0</v>
      </c>
    </row>
    <row r="39" spans="1:54">
      <c r="A39" s="34" t="s">
        <v>61</v>
      </c>
      <c r="B39" s="186" t="s">
        <v>82</v>
      </c>
      <c r="C39" s="187"/>
      <c r="D39" s="187"/>
      <c r="E39" s="188"/>
      <c r="F39" s="76" t="str">
        <f>Sayfa4!A25</f>
        <v>4</v>
      </c>
      <c r="G39" s="76" t="str">
        <f>Sayfa4!B25</f>
        <v xml:space="preserve"> </v>
      </c>
      <c r="H39" s="76" t="str">
        <f>Sayfa4!C25</f>
        <v xml:space="preserve"> </v>
      </c>
      <c r="I39" s="76" t="str">
        <f>Sayfa4!D25</f>
        <v xml:space="preserve"> </v>
      </c>
      <c r="J39" s="76" t="str">
        <f>Sayfa4!E25</f>
        <v>4</v>
      </c>
      <c r="K39" s="76" t="str">
        <f>Sayfa4!F25</f>
        <v xml:space="preserve"> </v>
      </c>
      <c r="L39" s="76">
        <f>Sayfa4!G25</f>
        <v>5</v>
      </c>
      <c r="M39" s="76" t="str">
        <f>Sayfa4!H25</f>
        <v>4</v>
      </c>
      <c r="N39" s="76">
        <f>Sayfa4!I25</f>
        <v>4</v>
      </c>
      <c r="O39" s="76" t="str">
        <f>Sayfa4!J25</f>
        <v xml:space="preserve"> </v>
      </c>
      <c r="P39" s="76">
        <f>Sayfa4!K25</f>
        <v>4</v>
      </c>
      <c r="Q39" s="76" t="str">
        <f>Sayfa4!L25</f>
        <v xml:space="preserve"> </v>
      </c>
      <c r="R39" s="76" t="str">
        <f>Sayfa4!M25</f>
        <v xml:space="preserve"> </v>
      </c>
      <c r="S39" s="76" t="str">
        <f>Sayfa4!N25</f>
        <v xml:space="preserve"> </v>
      </c>
      <c r="T39" s="76" t="str">
        <f>Sayfa4!O25</f>
        <v xml:space="preserve"> </v>
      </c>
      <c r="U39" s="76" t="str">
        <f>Sayfa4!P25</f>
        <v xml:space="preserve"> </v>
      </c>
      <c r="V39" s="76" t="str">
        <f>Sayfa4!Q25</f>
        <v xml:space="preserve"> </v>
      </c>
      <c r="W39" s="76" t="str">
        <f>Sayfa4!R25</f>
        <v xml:space="preserve"> </v>
      </c>
      <c r="X39" s="76" t="str">
        <f>Sayfa4!S25</f>
        <v xml:space="preserve"> </v>
      </c>
      <c r="Y39" s="76" t="str">
        <f>Sayfa4!T25</f>
        <v xml:space="preserve"> </v>
      </c>
      <c r="Z39" s="76" t="str">
        <f>Sayfa4!U25</f>
        <v xml:space="preserve"> </v>
      </c>
      <c r="AA39" s="76" t="str">
        <f>Sayfa4!V25</f>
        <v xml:space="preserve"> </v>
      </c>
      <c r="AB39" s="76" t="str">
        <f>Sayfa4!W25</f>
        <v xml:space="preserve"> </v>
      </c>
      <c r="AC39" s="76" t="str">
        <f>Sayfa4!X25</f>
        <v xml:space="preserve"> </v>
      </c>
      <c r="AD39" s="76" t="str">
        <f>Sayfa4!Y25</f>
        <v xml:space="preserve"> </v>
      </c>
      <c r="AE39" s="76" t="str">
        <f>Sayfa4!Z25</f>
        <v xml:space="preserve"> </v>
      </c>
      <c r="AF39" s="76" t="str">
        <f>Sayfa4!AA25</f>
        <v xml:space="preserve"> </v>
      </c>
      <c r="AG39" s="76" t="str">
        <f>Sayfa4!AB25</f>
        <v xml:space="preserve"> </v>
      </c>
      <c r="AH39" s="76" t="str">
        <f>Sayfa4!AC25</f>
        <v xml:space="preserve"> </v>
      </c>
      <c r="AI39" s="76" t="str">
        <f>Sayfa4!AD25</f>
        <v xml:space="preserve"> </v>
      </c>
      <c r="AJ39" s="76" t="str">
        <f>Sayfa4!AE25</f>
        <v xml:space="preserve"> </v>
      </c>
      <c r="AK39" s="76" t="str">
        <f>Sayfa4!AF25</f>
        <v xml:space="preserve"> </v>
      </c>
      <c r="AL39" s="76" t="str">
        <f>Sayfa4!AG25</f>
        <v xml:space="preserve"> </v>
      </c>
      <c r="AM39" s="76" t="str">
        <f>Sayfa4!AH25</f>
        <v xml:space="preserve"> </v>
      </c>
      <c r="AN39" s="76" t="str">
        <f>Sayfa4!AI25</f>
        <v xml:space="preserve"> </v>
      </c>
      <c r="AO39" s="76" t="str">
        <f>Sayfa4!AJ25</f>
        <v xml:space="preserve"> </v>
      </c>
      <c r="AP39" s="76" t="str">
        <f>Sayfa4!AK25</f>
        <v xml:space="preserve"> </v>
      </c>
      <c r="AQ39" s="76" t="str">
        <f>Sayfa4!AL25</f>
        <v xml:space="preserve"> </v>
      </c>
      <c r="AR39" s="76" t="str">
        <f>Sayfa4!AM25</f>
        <v xml:space="preserve"> </v>
      </c>
      <c r="AS39" s="76" t="str">
        <f>Sayfa4!AN25</f>
        <v xml:space="preserve"> </v>
      </c>
      <c r="AT39" s="76" t="str">
        <f>Sayfa4!AO25</f>
        <v xml:space="preserve"> </v>
      </c>
      <c r="AU39" s="76" t="str">
        <f>Sayfa4!AP25</f>
        <v xml:space="preserve"> </v>
      </c>
      <c r="AV39" s="76" t="str">
        <f>Sayfa4!AQ25</f>
        <v xml:space="preserve"> </v>
      </c>
      <c r="AW39" s="76" t="str">
        <f>Sayfa4!AR25</f>
        <v xml:space="preserve"> </v>
      </c>
      <c r="AX39" s="76" t="str">
        <f>Sayfa4!AS25</f>
        <v xml:space="preserve"> </v>
      </c>
      <c r="AY39" s="76">
        <f>Sayfa4!AT25</f>
        <v>0</v>
      </c>
      <c r="AZ39" s="76">
        <f>Sayfa4!AU25</f>
        <v>0</v>
      </c>
    </row>
    <row r="40" spans="1:54">
      <c r="A40" s="34" t="s">
        <v>63</v>
      </c>
      <c r="B40" s="186" t="s">
        <v>83</v>
      </c>
      <c r="C40" s="187"/>
      <c r="D40" s="187"/>
      <c r="E40" s="188"/>
      <c r="F40" s="76" t="str">
        <f>Sayfa4!A26</f>
        <v>4</v>
      </c>
      <c r="G40" s="76" t="str">
        <f>Sayfa4!B26</f>
        <v xml:space="preserve"> </v>
      </c>
      <c r="H40" s="76" t="str">
        <f>Sayfa4!C26</f>
        <v xml:space="preserve"> </v>
      </c>
      <c r="I40" s="76" t="str">
        <f>Sayfa4!D26</f>
        <v xml:space="preserve"> </v>
      </c>
      <c r="J40" s="76" t="str">
        <f>Sayfa4!E26</f>
        <v>4</v>
      </c>
      <c r="K40" s="76" t="str">
        <f>Sayfa4!F26</f>
        <v xml:space="preserve"> </v>
      </c>
      <c r="L40" s="76" t="str">
        <f>Sayfa4!G26</f>
        <v>4</v>
      </c>
      <c r="M40" s="76" t="str">
        <f>Sayfa4!H26</f>
        <v>4</v>
      </c>
      <c r="N40" s="76" t="str">
        <f>Sayfa4!I26</f>
        <v>3</v>
      </c>
      <c r="O40" s="76" t="str">
        <f>Sayfa4!J26</f>
        <v xml:space="preserve"> </v>
      </c>
      <c r="P40" s="76">
        <f>Sayfa4!K26</f>
        <v>4</v>
      </c>
      <c r="Q40" s="76" t="str">
        <f>Sayfa4!L26</f>
        <v xml:space="preserve"> </v>
      </c>
      <c r="R40" s="76" t="str">
        <f>Sayfa4!M26</f>
        <v xml:space="preserve"> </v>
      </c>
      <c r="S40" s="76" t="str">
        <f>Sayfa4!N26</f>
        <v xml:space="preserve"> </v>
      </c>
      <c r="T40" s="76" t="str">
        <f>Sayfa4!O26</f>
        <v xml:space="preserve"> </v>
      </c>
      <c r="U40" s="76" t="str">
        <f>Sayfa4!P26</f>
        <v xml:space="preserve"> </v>
      </c>
      <c r="V40" s="76" t="str">
        <f>Sayfa4!Q26</f>
        <v xml:space="preserve"> </v>
      </c>
      <c r="W40" s="76" t="str">
        <f>Sayfa4!R26</f>
        <v xml:space="preserve"> </v>
      </c>
      <c r="X40" s="76" t="str">
        <f>Sayfa4!S26</f>
        <v xml:space="preserve"> </v>
      </c>
      <c r="Y40" s="76" t="str">
        <f>Sayfa4!T26</f>
        <v xml:space="preserve"> </v>
      </c>
      <c r="Z40" s="76" t="str">
        <f>Sayfa4!U26</f>
        <v xml:space="preserve"> </v>
      </c>
      <c r="AA40" s="76" t="str">
        <f>Sayfa4!V26</f>
        <v xml:space="preserve"> </v>
      </c>
      <c r="AB40" s="76" t="str">
        <f>Sayfa4!W26</f>
        <v xml:space="preserve"> </v>
      </c>
      <c r="AC40" s="76" t="str">
        <f>Sayfa4!X26</f>
        <v xml:space="preserve"> </v>
      </c>
      <c r="AD40" s="76" t="str">
        <f>Sayfa4!Y26</f>
        <v xml:space="preserve"> </v>
      </c>
      <c r="AE40" s="76" t="str">
        <f>Sayfa4!Z26</f>
        <v xml:space="preserve"> </v>
      </c>
      <c r="AF40" s="76" t="str">
        <f>Sayfa4!AA26</f>
        <v xml:space="preserve"> </v>
      </c>
      <c r="AG40" s="76" t="str">
        <f>Sayfa4!AB26</f>
        <v xml:space="preserve"> </v>
      </c>
      <c r="AH40" s="76" t="str">
        <f>Sayfa4!AC26</f>
        <v xml:space="preserve"> </v>
      </c>
      <c r="AI40" s="76" t="str">
        <f>Sayfa4!AD26</f>
        <v xml:space="preserve"> </v>
      </c>
      <c r="AJ40" s="76" t="str">
        <f>Sayfa4!AE26</f>
        <v xml:space="preserve"> </v>
      </c>
      <c r="AK40" s="76" t="str">
        <f>Sayfa4!AF26</f>
        <v xml:space="preserve"> </v>
      </c>
      <c r="AL40" s="76" t="str">
        <f>Sayfa4!AG26</f>
        <v xml:space="preserve"> </v>
      </c>
      <c r="AM40" s="76" t="str">
        <f>Sayfa4!AH26</f>
        <v xml:space="preserve"> </v>
      </c>
      <c r="AN40" s="76" t="str">
        <f>Sayfa4!AI26</f>
        <v xml:space="preserve"> </v>
      </c>
      <c r="AO40" s="76" t="str">
        <f>Sayfa4!AJ26</f>
        <v xml:space="preserve"> </v>
      </c>
      <c r="AP40" s="76" t="str">
        <f>Sayfa4!AK26</f>
        <v xml:space="preserve"> </v>
      </c>
      <c r="AQ40" s="76" t="str">
        <f>Sayfa4!AL26</f>
        <v xml:space="preserve"> </v>
      </c>
      <c r="AR40" s="76" t="str">
        <f>Sayfa4!AM26</f>
        <v xml:space="preserve"> </v>
      </c>
      <c r="AS40" s="76" t="str">
        <f>Sayfa4!AN26</f>
        <v xml:space="preserve"> </v>
      </c>
      <c r="AT40" s="76" t="str">
        <f>Sayfa4!AO26</f>
        <v xml:space="preserve"> </v>
      </c>
      <c r="AU40" s="76" t="str">
        <f>Sayfa4!AP26</f>
        <v xml:space="preserve"> </v>
      </c>
      <c r="AV40" s="76" t="str">
        <f>Sayfa4!AQ26</f>
        <v xml:space="preserve"> </v>
      </c>
      <c r="AW40" s="76" t="str">
        <f>Sayfa4!AR26</f>
        <v xml:space="preserve"> </v>
      </c>
      <c r="AX40" s="76" t="str">
        <f>Sayfa4!AS26</f>
        <v xml:space="preserve"> </v>
      </c>
      <c r="AY40" s="76">
        <f>Sayfa4!AT26</f>
        <v>0</v>
      </c>
      <c r="AZ40" s="76">
        <f>Sayfa4!AU26</f>
        <v>0</v>
      </c>
    </row>
    <row r="41" spans="1:54">
      <c r="A41" s="34" t="s">
        <v>65</v>
      </c>
      <c r="B41" s="194" t="s">
        <v>66</v>
      </c>
      <c r="C41" s="194"/>
      <c r="D41" s="194"/>
      <c r="E41" s="194"/>
      <c r="F41" s="76" t="str">
        <f>Sayfa4!A27</f>
        <v>4</v>
      </c>
      <c r="G41" s="76" t="str">
        <f>Sayfa4!B27</f>
        <v xml:space="preserve"> </v>
      </c>
      <c r="H41" s="76" t="str">
        <f>Sayfa4!C27</f>
        <v xml:space="preserve"> </v>
      </c>
      <c r="I41" s="76" t="str">
        <f>Sayfa4!D27</f>
        <v xml:space="preserve"> </v>
      </c>
      <c r="J41" s="76" t="str">
        <f>Sayfa4!E27</f>
        <v>4</v>
      </c>
      <c r="K41" s="76" t="str">
        <f>Sayfa4!F27</f>
        <v xml:space="preserve"> </v>
      </c>
      <c r="L41" s="76" t="str">
        <f>Sayfa4!G27</f>
        <v>4</v>
      </c>
      <c r="M41" s="76" t="str">
        <f>Sayfa4!H27</f>
        <v>4</v>
      </c>
      <c r="N41" s="76" t="str">
        <f>Sayfa4!I27</f>
        <v>3</v>
      </c>
      <c r="O41" s="76" t="str">
        <f>Sayfa4!J27</f>
        <v xml:space="preserve"> </v>
      </c>
      <c r="P41" s="76">
        <f>Sayfa4!K27</f>
        <v>4</v>
      </c>
      <c r="Q41" s="76" t="str">
        <f>Sayfa4!L27</f>
        <v xml:space="preserve"> </v>
      </c>
      <c r="R41" s="76" t="str">
        <f>Sayfa4!M27</f>
        <v xml:space="preserve"> </v>
      </c>
      <c r="S41" s="76" t="str">
        <f>Sayfa4!N27</f>
        <v xml:space="preserve"> </v>
      </c>
      <c r="T41" s="76" t="str">
        <f>Sayfa4!O27</f>
        <v xml:space="preserve"> </v>
      </c>
      <c r="U41" s="76" t="str">
        <f>Sayfa4!P27</f>
        <v xml:space="preserve"> </v>
      </c>
      <c r="V41" s="76" t="str">
        <f>Sayfa4!Q27</f>
        <v xml:space="preserve"> </v>
      </c>
      <c r="W41" s="76" t="str">
        <f>Sayfa4!R27</f>
        <v xml:space="preserve"> </v>
      </c>
      <c r="X41" s="76" t="str">
        <f>Sayfa4!S27</f>
        <v xml:space="preserve"> </v>
      </c>
      <c r="Y41" s="76" t="str">
        <f>Sayfa4!T27</f>
        <v xml:space="preserve"> </v>
      </c>
      <c r="Z41" s="76" t="str">
        <f>Sayfa4!U27</f>
        <v xml:space="preserve"> </v>
      </c>
      <c r="AA41" s="76" t="str">
        <f>Sayfa4!V27</f>
        <v xml:space="preserve"> </v>
      </c>
      <c r="AB41" s="76" t="str">
        <f>Sayfa4!W27</f>
        <v xml:space="preserve"> </v>
      </c>
      <c r="AC41" s="76" t="str">
        <f>Sayfa4!X27</f>
        <v xml:space="preserve"> </v>
      </c>
      <c r="AD41" s="76" t="str">
        <f>Sayfa4!Y27</f>
        <v xml:space="preserve"> </v>
      </c>
      <c r="AE41" s="76" t="str">
        <f>Sayfa4!Z27</f>
        <v xml:space="preserve"> </v>
      </c>
      <c r="AF41" s="76" t="str">
        <f>Sayfa4!AA27</f>
        <v xml:space="preserve"> </v>
      </c>
      <c r="AG41" s="76" t="str">
        <f>Sayfa4!AB27</f>
        <v xml:space="preserve"> </v>
      </c>
      <c r="AH41" s="76" t="str">
        <f>Sayfa4!AC27</f>
        <v xml:space="preserve"> </v>
      </c>
      <c r="AI41" s="76" t="str">
        <f>Sayfa4!AD27</f>
        <v xml:space="preserve"> </v>
      </c>
      <c r="AJ41" s="76" t="str">
        <f>Sayfa4!AE27</f>
        <v xml:space="preserve"> </v>
      </c>
      <c r="AK41" s="76" t="str">
        <f>Sayfa4!AF27</f>
        <v xml:space="preserve"> </v>
      </c>
      <c r="AL41" s="76" t="str">
        <f>Sayfa4!AG27</f>
        <v xml:space="preserve"> </v>
      </c>
      <c r="AM41" s="76" t="str">
        <f>Sayfa4!AH27</f>
        <v xml:space="preserve"> </v>
      </c>
      <c r="AN41" s="76" t="str">
        <f>Sayfa4!AI27</f>
        <v xml:space="preserve"> </v>
      </c>
      <c r="AO41" s="76" t="str">
        <f>Sayfa4!AJ27</f>
        <v xml:space="preserve"> </v>
      </c>
      <c r="AP41" s="76" t="str">
        <f>Sayfa4!AK27</f>
        <v xml:space="preserve"> </v>
      </c>
      <c r="AQ41" s="76" t="str">
        <f>Sayfa4!AL27</f>
        <v xml:space="preserve"> </v>
      </c>
      <c r="AR41" s="76" t="str">
        <f>Sayfa4!AM27</f>
        <v xml:space="preserve"> </v>
      </c>
      <c r="AS41" s="76" t="str">
        <f>Sayfa4!AN27</f>
        <v xml:space="preserve"> </v>
      </c>
      <c r="AT41" s="76" t="str">
        <f>Sayfa4!AO27</f>
        <v xml:space="preserve"> </v>
      </c>
      <c r="AU41" s="76" t="str">
        <f>Sayfa4!AP27</f>
        <v xml:space="preserve"> </v>
      </c>
      <c r="AV41" s="76" t="str">
        <f>Sayfa4!AQ27</f>
        <v xml:space="preserve"> </v>
      </c>
      <c r="AW41" s="76" t="str">
        <f>Sayfa4!AR27</f>
        <v xml:space="preserve"> </v>
      </c>
      <c r="AX41" s="76" t="str">
        <f>Sayfa4!AS27</f>
        <v xml:space="preserve"> </v>
      </c>
      <c r="AY41" s="76">
        <f>Sayfa4!AT27</f>
        <v>0</v>
      </c>
      <c r="AZ41" s="76">
        <f>Sayfa4!AU27</f>
        <v>0</v>
      </c>
    </row>
    <row r="42" spans="1:54" ht="12.75" customHeight="1">
      <c r="A42" s="49"/>
      <c r="B42" s="50"/>
      <c r="C42" s="50"/>
      <c r="D42" s="195" t="s">
        <v>67</v>
      </c>
      <c r="E42" s="196"/>
      <c r="F42" s="189">
        <f>GİRİŞ!$G$5</f>
        <v>85</v>
      </c>
      <c r="G42" s="189">
        <f>GİRİŞ!$G$6</f>
        <v>0</v>
      </c>
      <c r="H42" s="189">
        <f>GİRİŞ!$G$7</f>
        <v>0</v>
      </c>
      <c r="I42" s="189">
        <f>GİRİŞ!$G$8</f>
        <v>0</v>
      </c>
      <c r="J42" s="189">
        <f>GİRİŞ!$G$9</f>
        <v>85</v>
      </c>
      <c r="K42" s="189">
        <f>GİRİŞ!$G$10</f>
        <v>0</v>
      </c>
      <c r="L42" s="189">
        <f>GİRİŞ!$G$11</f>
        <v>90</v>
      </c>
      <c r="M42" s="189">
        <f>GİRİŞ!$G$12</f>
        <v>85</v>
      </c>
      <c r="N42" s="189">
        <f>GİRİŞ!$G$13</f>
        <v>70</v>
      </c>
      <c r="O42" s="189">
        <f>GİRİŞ!$G$14</f>
        <v>0</v>
      </c>
      <c r="P42" s="189">
        <f>GİRİŞ!$G$15</f>
        <v>80</v>
      </c>
      <c r="Q42" s="189">
        <f>GİRİŞ!$G$16</f>
        <v>0</v>
      </c>
      <c r="R42" s="189">
        <f>GİRİŞ!$G$17</f>
        <v>0</v>
      </c>
      <c r="S42" s="189">
        <f>GİRİŞ!$G$18</f>
        <v>0</v>
      </c>
      <c r="T42" s="189">
        <f>GİRİŞ!$G$19</f>
        <v>0</v>
      </c>
      <c r="U42" s="189">
        <f>GİRİŞ!$G$20</f>
        <v>0</v>
      </c>
      <c r="V42" s="189">
        <f>GİRİŞ!$G$21</f>
        <v>0</v>
      </c>
      <c r="W42" s="189">
        <f>GİRİŞ!$G$22</f>
        <v>0</v>
      </c>
      <c r="X42" s="189">
        <f>GİRİŞ!$G$23</f>
        <v>0</v>
      </c>
      <c r="Y42" s="189">
        <f>GİRİŞ!$G$24</f>
        <v>0</v>
      </c>
      <c r="Z42" s="189">
        <f>GİRİŞ!$G$25</f>
        <v>0</v>
      </c>
      <c r="AA42" s="189">
        <f>GİRİŞ!$G$26</f>
        <v>0</v>
      </c>
      <c r="AB42" s="189">
        <f>GİRİŞ!$G$27</f>
        <v>0</v>
      </c>
      <c r="AC42" s="189">
        <f>GİRİŞ!$G$28</f>
        <v>0</v>
      </c>
      <c r="AD42" s="189">
        <f>GİRİŞ!$G$29</f>
        <v>0</v>
      </c>
      <c r="AE42" s="189">
        <f>GİRİŞ!$G$30</f>
        <v>0</v>
      </c>
      <c r="AF42" s="189">
        <f>GİRİŞ!$G$31</f>
        <v>0</v>
      </c>
      <c r="AG42" s="189">
        <f>GİRİŞ!$G$32</f>
        <v>0</v>
      </c>
      <c r="AH42" s="189">
        <f>GİRİŞ!$G$33</f>
        <v>0</v>
      </c>
      <c r="AI42" s="189">
        <f>GİRİŞ!$G$34</f>
        <v>0</v>
      </c>
      <c r="AJ42" s="189">
        <f>GİRİŞ!$G$35</f>
        <v>0</v>
      </c>
      <c r="AK42" s="189">
        <f>GİRİŞ!$G$36</f>
        <v>0</v>
      </c>
      <c r="AL42" s="189">
        <f>GİRİŞ!$G$37</f>
        <v>0</v>
      </c>
      <c r="AM42" s="189">
        <f>GİRİŞ!$G$38</f>
        <v>0</v>
      </c>
      <c r="AN42" s="189">
        <f>GİRİŞ!$G$39</f>
        <v>0</v>
      </c>
      <c r="AO42" s="189">
        <f>GİRİŞ!$G$40</f>
        <v>0</v>
      </c>
      <c r="AP42" s="189">
        <f>GİRİŞ!$G$41</f>
        <v>0</v>
      </c>
      <c r="AQ42" s="189">
        <f>GİRİŞ!$G$42</f>
        <v>0</v>
      </c>
      <c r="AR42" s="189">
        <f>GİRİŞ!$G$43</f>
        <v>0</v>
      </c>
      <c r="AS42" s="189">
        <f>GİRİŞ!$G$44</f>
        <v>0</v>
      </c>
      <c r="AT42" s="189">
        <f>GİRİŞ!$G$45</f>
        <v>0</v>
      </c>
      <c r="AU42" s="189">
        <f>GİRİŞ!$G$46</f>
        <v>0</v>
      </c>
      <c r="AV42" s="189">
        <f>GİRİŞ!$G$47</f>
        <v>0</v>
      </c>
      <c r="AW42" s="189">
        <f>GİRİŞ!$G$48</f>
        <v>0</v>
      </c>
      <c r="AX42" s="189">
        <f>GİRİŞ!$G$49</f>
        <v>0</v>
      </c>
      <c r="AY42" s="189">
        <f>GİRİŞ!$G$50</f>
        <v>0</v>
      </c>
      <c r="AZ42" s="189">
        <f>GİRİŞ!$G$51</f>
        <v>0</v>
      </c>
      <c r="BA42" s="17"/>
      <c r="BB42" s="17"/>
    </row>
    <row r="43" spans="1:54">
      <c r="A43" s="51"/>
      <c r="B43" s="51"/>
      <c r="C43" s="51"/>
      <c r="D43" s="197"/>
      <c r="E43" s="198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7"/>
      <c r="BB43" s="17"/>
    </row>
    <row r="44" spans="1:54" ht="22.5" customHeight="1">
      <c r="A44" s="18"/>
      <c r="B44" s="18"/>
      <c r="C44" s="18"/>
      <c r="D44" s="52"/>
      <c r="E44" s="52"/>
      <c r="F44" s="65">
        <f>IF($F$42&gt;0,'PRJ21'!$F$42,IF($F$42=0," "))</f>
        <v>85</v>
      </c>
      <c r="G44" s="65" t="str">
        <f>IF($G$42&gt;0,'PRJ21'!$G$42,IF($G$42=0," "))</f>
        <v xml:space="preserve"> </v>
      </c>
      <c r="H44" s="65" t="str">
        <f>IF($H$42&gt;0,'PRJ21'!$H$42,IF($H$42=0," "))</f>
        <v xml:space="preserve"> </v>
      </c>
      <c r="I44" s="65" t="str">
        <f>IF($I$42&gt;0,'PRJ21'!$I$42,IF($I$42=0," "))</f>
        <v xml:space="preserve"> </v>
      </c>
      <c r="J44" s="65">
        <f>IF($J$42&gt;0,'PRJ21'!$J$42,IF($J$42=0," "))</f>
        <v>85</v>
      </c>
      <c r="K44" s="65" t="str">
        <f>IF($K$42&gt;0,'PRJ21'!$K$42,IF($K$42=0," "))</f>
        <v xml:space="preserve"> </v>
      </c>
      <c r="L44" s="65">
        <f>IF($L$42&gt;0,'PRJ21'!$L$42,IF($L$42=0," "))</f>
        <v>90</v>
      </c>
      <c r="M44" s="65">
        <f>IF($M$42&gt;0,'PRJ21'!$M$42,IF($M$42=0," "))</f>
        <v>85</v>
      </c>
      <c r="N44" s="65">
        <f>IF($N$42&gt;0,'PRJ21'!$N$42,IF($N$42=0," "))</f>
        <v>70</v>
      </c>
      <c r="O44" s="65" t="str">
        <f>IF($O$42&gt;0,'PRJ21'!$O$42,IF($O$42=0," "))</f>
        <v xml:space="preserve"> </v>
      </c>
      <c r="P44" s="65">
        <f>IF($P$42&gt;0,'PRJ21'!$P$42,IF($P$42=0," "))</f>
        <v>80</v>
      </c>
      <c r="Q44" s="65" t="str">
        <f>IF($Q$42&gt;0,'PRJ21'!$Q$42,IF($Q$42=0," "))</f>
        <v xml:space="preserve"> </v>
      </c>
      <c r="R44" s="65" t="str">
        <f>IF($R$42&gt;0,'PRJ21'!$R$42,IF($R$42=0," "))</f>
        <v xml:space="preserve"> </v>
      </c>
      <c r="S44" s="65" t="str">
        <f>IF($S$42&gt;0,'PRJ21'!$S$42,IF($S$42=0," "))</f>
        <v xml:space="preserve"> </v>
      </c>
      <c r="T44" s="65" t="str">
        <f>IF($T$42&gt;0,'PRJ21'!$T$42,IF($T$42=0," "))</f>
        <v xml:space="preserve"> </v>
      </c>
      <c r="U44" s="65" t="str">
        <f>IF($U$42&gt;0,'PRJ21'!$U$42,IF($U$42=0," "))</f>
        <v xml:space="preserve"> </v>
      </c>
      <c r="V44" s="65" t="str">
        <f>IF($V$42&gt;0,'PRJ21'!$V$42,IF($V$42=0," "))</f>
        <v xml:space="preserve"> </v>
      </c>
      <c r="W44" s="65" t="str">
        <f>IF($W$42&gt;0,'PRJ21'!$W$42,IF($W$42=0," "))</f>
        <v xml:space="preserve"> </v>
      </c>
      <c r="X44" s="65" t="str">
        <f>IF($X$42&gt;0,'PRJ21'!$X$42,IF($X$42=0," "))</f>
        <v xml:space="preserve"> </v>
      </c>
      <c r="Y44" s="65" t="str">
        <f>IF($Y$42&gt;0,'PRJ21'!$Y$42,IF($Y$42=0," "))</f>
        <v xml:space="preserve"> </v>
      </c>
      <c r="Z44" s="65" t="str">
        <f>IF($Z$42&gt;0,'PRJ21'!$Z$42,IF($Z$42=0," "))</f>
        <v xml:space="preserve"> </v>
      </c>
      <c r="AA44" s="65" t="str">
        <f>IF($AA$42&gt;0,'PRJ21'!$AA$42,IF($AA$42=0," "))</f>
        <v xml:space="preserve"> </v>
      </c>
      <c r="AB44" s="65" t="str">
        <f>IF($AB$42&gt;0,'PRJ21'!$AB$42,IF($AC$42=0," "))</f>
        <v xml:space="preserve"> </v>
      </c>
      <c r="AC44" s="65" t="str">
        <f>IF($AC$42&gt;0,'PRJ21'!$AC$42,IF($AC$42=0," "))</f>
        <v xml:space="preserve"> </v>
      </c>
      <c r="AD44" s="65" t="str">
        <f>IF($AD$42&gt;0,'PRJ21'!$AD$42,IF($AD$42=0," "))</f>
        <v xml:space="preserve"> </v>
      </c>
      <c r="AE44" s="65" t="str">
        <f>IF($AE$42&gt;0,'PRJ21'!$AE$42,IF($AE$42=0," "))</f>
        <v xml:space="preserve"> </v>
      </c>
      <c r="AF44" s="65" t="str">
        <f>IF($AF$42&gt;0,'PRJ21'!$AF$42,IF($AF$42=0," "))</f>
        <v xml:space="preserve"> </v>
      </c>
      <c r="AG44" s="65" t="str">
        <f>IF($AG$42&gt;0,'PRJ21'!$AG$42,IF($AG$42=0," "))</f>
        <v xml:space="preserve"> </v>
      </c>
      <c r="AH44" s="65" t="str">
        <f>IF($AH$42&gt;0,'PRJ21'!$AH$42,IF($AH$42=0," "))</f>
        <v xml:space="preserve"> </v>
      </c>
      <c r="AI44" s="65" t="str">
        <f>IF($AI$42&gt;0,'PRJ21'!$AI$42,IF($AI$42=0," "))</f>
        <v xml:space="preserve"> </v>
      </c>
      <c r="AJ44" s="65" t="str">
        <f>IF($AJ$42&gt;0,'PRJ21'!$AJ$42,IF($AJ$42=0," "))</f>
        <v xml:space="preserve"> </v>
      </c>
      <c r="AK44" s="65" t="str">
        <f>IF($AK$42&gt;0,'PRJ21'!$AK$42,IF($AK$42=0," "))</f>
        <v xml:space="preserve"> </v>
      </c>
      <c r="AL44" s="65" t="str">
        <f>IF($AL$42&gt;0,'PRJ21'!$AL$42,IF($AL$42=0," "))</f>
        <v xml:space="preserve"> </v>
      </c>
      <c r="AM44" s="65" t="str">
        <f>IF($AM$42&gt;0,'PRJ21'!$AM$42,IF($AM$42=0," "))</f>
        <v xml:space="preserve"> </v>
      </c>
      <c r="AN44" s="65" t="str">
        <f>IF($AN$42&gt;0,'PRJ21'!$AN$42,IF($AN$42=0," "))</f>
        <v xml:space="preserve"> </v>
      </c>
      <c r="AO44" s="65" t="str">
        <f>IF($AO$42&gt;0,'PRJ21'!$AO$42,IF($AO$42=0," "))</f>
        <v xml:space="preserve"> </v>
      </c>
      <c r="AP44" s="65" t="str">
        <f>IF($AP$42&gt;0,'PRJ21'!$AP$42,IF($AP$42=0," "))</f>
        <v xml:space="preserve"> </v>
      </c>
      <c r="AQ44" s="65" t="str">
        <f>IF($AQ$42&gt;0,'PRJ21'!$AQ$42,IF($AQ$42=0," "))</f>
        <v xml:space="preserve"> </v>
      </c>
      <c r="AR44" s="65" t="str">
        <f>IF($AR$42&gt;0,'PRJ21'!$AR$42,IF($AR$42=0," "))</f>
        <v xml:space="preserve"> </v>
      </c>
      <c r="AS44" s="65" t="str">
        <f>IF($AS$42&gt;0,'PRJ21'!$AS$42,IF($AS$42=0," "))</f>
        <v xml:space="preserve"> </v>
      </c>
      <c r="AT44" s="65" t="str">
        <f>IF($AT$42&gt;0,'PRJ21'!$AT$42,IF($AT$42=0," "))</f>
        <v xml:space="preserve"> </v>
      </c>
      <c r="AU44" s="65" t="str">
        <f>IF($AU$42&gt;0,'PRJ21'!$AU$42,IF($AU$42=0," "))</f>
        <v xml:space="preserve"> </v>
      </c>
      <c r="AV44" s="65" t="str">
        <f>IF($AV$42&gt;0,'PRJ21'!$AV$42,IF($AV$42=0," "))</f>
        <v xml:space="preserve"> </v>
      </c>
      <c r="AW44" s="65" t="str">
        <f>IF($AW$42&gt;0,'PRJ21'!$AW$42,IF($AW$42=0," "))</f>
        <v xml:space="preserve"> </v>
      </c>
      <c r="AX44" s="65" t="str">
        <f>IF($AX$42&gt;0,'PRJ21'!$AX$42,IF($AX$42=0," "))</f>
        <v xml:space="preserve"> </v>
      </c>
      <c r="AY44" s="65"/>
      <c r="AZ44" s="65"/>
    </row>
    <row r="45" spans="1:54">
      <c r="A45" s="18"/>
      <c r="B45" s="18"/>
      <c r="C45" s="18"/>
      <c r="D45" s="52"/>
      <c r="E45" s="52"/>
      <c r="F45" s="53"/>
      <c r="G45" s="53"/>
      <c r="H45" s="53"/>
      <c r="I45" s="53"/>
      <c r="J45" s="53"/>
      <c r="K45" s="53"/>
      <c r="L45" s="53"/>
      <c r="M45" s="52"/>
      <c r="N45" s="52"/>
      <c r="O45" s="52"/>
      <c r="P45" s="52"/>
      <c r="Q45" s="52"/>
      <c r="R45" s="52"/>
      <c r="S45" s="52"/>
      <c r="T45" s="18"/>
      <c r="U45" s="54"/>
      <c r="V45" s="55"/>
      <c r="W45" s="55"/>
      <c r="X45" s="55"/>
      <c r="Y45" s="55"/>
      <c r="Z45" s="55"/>
      <c r="AA45" s="55"/>
      <c r="AB45" s="55"/>
      <c r="AC45" s="55"/>
      <c r="AD45" s="18"/>
      <c r="AE45" s="55"/>
      <c r="AF45" s="55"/>
      <c r="AG45" s="52"/>
      <c r="AH45" s="52"/>
      <c r="AI45" s="52"/>
      <c r="AJ45" s="52"/>
      <c r="AK45" s="52"/>
      <c r="AL45" s="52"/>
      <c r="AM45" s="52"/>
      <c r="AN45" s="52"/>
      <c r="AO45" s="55" t="s">
        <v>68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</row>
    <row r="46" spans="1:54">
      <c r="A46" s="18"/>
      <c r="B46" s="56" t="s">
        <v>69</v>
      </c>
      <c r="C46" s="19"/>
      <c r="D46" s="52"/>
      <c r="E46" s="52"/>
      <c r="F46" s="53"/>
      <c r="G46" s="53"/>
      <c r="H46" s="53"/>
      <c r="I46" s="53"/>
      <c r="J46" s="53"/>
      <c r="K46" s="53"/>
      <c r="L46" s="53"/>
      <c r="M46" s="52"/>
      <c r="N46" s="52"/>
      <c r="O46" s="52"/>
      <c r="P46" s="52"/>
      <c r="Q46" s="52"/>
      <c r="R46" s="52"/>
      <c r="S46" s="52"/>
      <c r="T46" s="52"/>
      <c r="U46" s="54"/>
      <c r="V46" s="52"/>
      <c r="W46" s="52"/>
      <c r="X46" s="52"/>
      <c r="Y46" s="52"/>
      <c r="Z46" s="52"/>
      <c r="AA46" s="52"/>
      <c r="AB46" s="52"/>
      <c r="AC46" s="52"/>
      <c r="AD46" s="55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5" t="s">
        <v>70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</row>
    <row r="47" spans="1:54">
      <c r="A47" s="18"/>
      <c r="B47" s="19"/>
      <c r="C47" s="19"/>
      <c r="D47" s="52"/>
      <c r="E47" s="52"/>
      <c r="F47" s="53"/>
      <c r="G47" s="53"/>
      <c r="H47" s="53"/>
      <c r="I47" s="53"/>
      <c r="J47" s="53"/>
      <c r="K47" s="53"/>
      <c r="L47" s="53"/>
      <c r="M47" s="52"/>
      <c r="N47" s="52"/>
      <c r="O47" s="52"/>
      <c r="P47" s="52"/>
      <c r="Q47" s="52"/>
      <c r="R47" s="52"/>
      <c r="S47" s="52"/>
      <c r="T47" s="52"/>
      <c r="U47" s="54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</row>
    <row r="48" spans="1:54">
      <c r="A48" s="18"/>
      <c r="B48" s="199" t="str">
        <f>GİRİŞ!$I$6</f>
        <v>MUSTAFA ÖZDEMİR</v>
      </c>
      <c r="C48" s="199"/>
      <c r="D48" s="199"/>
      <c r="E48" s="199"/>
      <c r="F48" s="199"/>
      <c r="G48" s="199"/>
      <c r="H48" s="53"/>
      <c r="I48" s="53"/>
      <c r="J48" s="53"/>
      <c r="K48" s="53"/>
      <c r="L48" s="53"/>
      <c r="M48" s="52"/>
      <c r="N48" s="52"/>
      <c r="O48" s="52"/>
      <c r="P48" s="52"/>
      <c r="Q48" s="52"/>
      <c r="R48" s="52"/>
      <c r="S48" s="52"/>
      <c r="T48" s="52"/>
      <c r="U48" s="54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217"/>
      <c r="AI48" s="217"/>
      <c r="AJ48" s="217"/>
      <c r="AK48" s="217"/>
      <c r="AL48" s="217"/>
      <c r="AM48" s="217"/>
      <c r="AN48" s="52"/>
      <c r="AO48" s="52"/>
      <c r="AP48" s="52"/>
      <c r="AQ48" s="213" t="str">
        <f>GİRİŞ!$I$11</f>
        <v>İZZET TEPEKUYU</v>
      </c>
      <c r="AR48" s="213"/>
      <c r="AS48" s="213"/>
      <c r="AT48" s="213"/>
      <c r="AU48" s="213"/>
      <c r="AV48" s="213"/>
      <c r="AW48" s="213"/>
      <c r="AX48" s="213"/>
      <c r="AY48" s="213"/>
      <c r="AZ48" s="52"/>
    </row>
    <row r="49" spans="1:52">
      <c r="A49" s="18"/>
      <c r="B49" s="60"/>
      <c r="C49" s="60"/>
      <c r="D49" s="211" t="str">
        <f>GİRİŞ!$I$7</f>
        <v>SINIF ÖĞRETMENİ</v>
      </c>
      <c r="E49" s="211"/>
      <c r="F49" s="60"/>
      <c r="G49" s="60"/>
      <c r="H49" s="57"/>
      <c r="I49" s="53"/>
      <c r="J49" s="53"/>
      <c r="K49" s="53"/>
      <c r="L49" s="53"/>
      <c r="M49" s="52"/>
      <c r="N49" s="52"/>
      <c r="O49" s="52"/>
      <c r="P49" s="52"/>
      <c r="Q49" s="52"/>
      <c r="R49" s="52"/>
      <c r="S49" s="52"/>
      <c r="T49" s="52"/>
      <c r="U49" s="54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212" t="str">
        <f>GİRİŞ!$I$12</f>
        <v>OKUL MÜDÜRÜ</v>
      </c>
      <c r="AR49" s="212"/>
      <c r="AS49" s="212"/>
      <c r="AT49" s="212"/>
      <c r="AU49" s="212"/>
      <c r="AV49" s="212"/>
      <c r="AW49" s="212"/>
      <c r="AX49" s="212"/>
      <c r="AY49" s="212"/>
      <c r="AZ49" s="52"/>
    </row>
    <row r="50" spans="1:52">
      <c r="A50" s="18"/>
      <c r="B50" s="19"/>
      <c r="C50" s="19"/>
      <c r="D50" s="52"/>
      <c r="E50" s="52"/>
      <c r="F50" s="53"/>
      <c r="G50" s="58"/>
      <c r="H50" s="53"/>
      <c r="I50" s="53"/>
      <c r="J50" s="53"/>
      <c r="K50" s="53"/>
      <c r="L50" s="53"/>
      <c r="M50" s="52"/>
      <c r="N50" s="52"/>
      <c r="O50" s="52"/>
      <c r="P50" s="52"/>
      <c r="Q50" s="52"/>
      <c r="R50" s="52"/>
      <c r="S50" s="52"/>
      <c r="T50" s="52"/>
      <c r="U50" s="54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</row>
    <row r="51" spans="1:5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</row>
  </sheetData>
  <sheetProtection password="CE28" sheet="1"/>
  <customSheetViews>
    <customSheetView guid="{AB9EED7C-D70B-4FA1-A3DE-FF4D8F57F83B}" showGridLines="0" zeroValues="0">
      <selection activeCell="F9" sqref="F9:F16"/>
      <pageMargins left="0.75" right="0.75" top="1" bottom="1" header="0.5" footer="0.5"/>
      <pageSetup paperSize="9" scale="70" orientation="landscape" blackAndWhite="1" verticalDpi="0" r:id="rId1"/>
      <headerFooter alignWithMargins="0"/>
    </customSheetView>
  </customSheetViews>
  <mergeCells count="196">
    <mergeCell ref="A1:AZ1"/>
    <mergeCell ref="B3:C3"/>
    <mergeCell ref="D3:E3"/>
    <mergeCell ref="A4:B4"/>
    <mergeCell ref="F4:AZ4"/>
    <mergeCell ref="F3:X3"/>
    <mergeCell ref="AN3:AP3"/>
    <mergeCell ref="AQ3:AZ3"/>
    <mergeCell ref="U9:U16"/>
    <mergeCell ref="N9:N16"/>
    <mergeCell ref="O9:O16"/>
    <mergeCell ref="F5:N5"/>
    <mergeCell ref="O5:X5"/>
    <mergeCell ref="Y5:AH5"/>
    <mergeCell ref="AI5:AR5"/>
    <mergeCell ref="AS5:AZ5"/>
    <mergeCell ref="F6:N6"/>
    <mergeCell ref="O6:X6"/>
    <mergeCell ref="Y6:AH6"/>
    <mergeCell ref="AI6:AR6"/>
    <mergeCell ref="AS6:AZ6"/>
    <mergeCell ref="Y7:AH7"/>
    <mergeCell ref="AI7:AR7"/>
    <mergeCell ref="AX9:AX16"/>
    <mergeCell ref="AS7:AZ7"/>
    <mergeCell ref="F8:AZ8"/>
    <mergeCell ref="F7:N7"/>
    <mergeCell ref="O7:X7"/>
    <mergeCell ref="X9:X16"/>
    <mergeCell ref="P9:P16"/>
    <mergeCell ref="Q9:Q16"/>
    <mergeCell ref="R9:R16"/>
    <mergeCell ref="S9:S16"/>
    <mergeCell ref="T9:T16"/>
    <mergeCell ref="G9:G16"/>
    <mergeCell ref="K9:K16"/>
    <mergeCell ref="V9:V16"/>
    <mergeCell ref="W9:W16"/>
    <mergeCell ref="L9:L16"/>
    <mergeCell ref="M9:M16"/>
    <mergeCell ref="Y9:Y16"/>
    <mergeCell ref="Z9:Z16"/>
    <mergeCell ref="AA9:AA16"/>
    <mergeCell ref="AP9:AP16"/>
    <mergeCell ref="AB9:AB16"/>
    <mergeCell ref="AC9:AC16"/>
    <mergeCell ref="AT9:AT16"/>
    <mergeCell ref="AU9:AU16"/>
    <mergeCell ref="AF9:AF16"/>
    <mergeCell ref="AQ9:AQ16"/>
    <mergeCell ref="AR9:AR16"/>
    <mergeCell ref="AL9:AL16"/>
    <mergeCell ref="AM9:AM16"/>
    <mergeCell ref="AS9:AS16"/>
    <mergeCell ref="AN9:AN16"/>
    <mergeCell ref="AO9:AO16"/>
    <mergeCell ref="AG9:AG16"/>
    <mergeCell ref="AH9:AH16"/>
    <mergeCell ref="AI9:AI16"/>
    <mergeCell ref="AJ9:AJ16"/>
    <mergeCell ref="AK9:AK16"/>
    <mergeCell ref="AZ17:AZ18"/>
    <mergeCell ref="V17:V18"/>
    <mergeCell ref="W17:W18"/>
    <mergeCell ref="X17:X18"/>
    <mergeCell ref="Y17:Y18"/>
    <mergeCell ref="Z17:Z18"/>
    <mergeCell ref="AH17:AH18"/>
    <mergeCell ref="AI17:AI18"/>
    <mergeCell ref="AP17:AP18"/>
    <mergeCell ref="AE17:AE18"/>
    <mergeCell ref="AF17:AF18"/>
    <mergeCell ref="AG17:AG18"/>
    <mergeCell ref="AN17:AN18"/>
    <mergeCell ref="AO17:AO18"/>
    <mergeCell ref="AQ17:AQ18"/>
    <mergeCell ref="AX17:AX18"/>
    <mergeCell ref="AY17:AY18"/>
    <mergeCell ref="AR17:AR18"/>
    <mergeCell ref="AS17:AS18"/>
    <mergeCell ref="AT17:AT18"/>
    <mergeCell ref="AU17:AU18"/>
    <mergeCell ref="AA17:AA18"/>
    <mergeCell ref="AB17:AB18"/>
    <mergeCell ref="AC17:AC18"/>
    <mergeCell ref="AY9:AY16"/>
    <mergeCell ref="AZ9:AZ16"/>
    <mergeCell ref="AD9:AD16"/>
    <mergeCell ref="AE9:AE16"/>
    <mergeCell ref="AV9:AV16"/>
    <mergeCell ref="AW9:AW16"/>
    <mergeCell ref="A14:E18"/>
    <mergeCell ref="F17:F18"/>
    <mergeCell ref="G17:G18"/>
    <mergeCell ref="H17:H18"/>
    <mergeCell ref="I17:I18"/>
    <mergeCell ref="J17:J18"/>
    <mergeCell ref="J9:J16"/>
    <mergeCell ref="H9:H16"/>
    <mergeCell ref="I9:I16"/>
    <mergeCell ref="F9:F16"/>
    <mergeCell ref="K17:K18"/>
    <mergeCell ref="L17:L18"/>
    <mergeCell ref="M17:M18"/>
    <mergeCell ref="N17:N18"/>
    <mergeCell ref="O17:O18"/>
    <mergeCell ref="P17:P18"/>
    <mergeCell ref="Q17:Q18"/>
    <mergeCell ref="R17:R18"/>
    <mergeCell ref="AW17:AW18"/>
    <mergeCell ref="S17:S18"/>
    <mergeCell ref="T17:T18"/>
    <mergeCell ref="U17:U18"/>
    <mergeCell ref="B22:E22"/>
    <mergeCell ref="B23:E23"/>
    <mergeCell ref="B24:E24"/>
    <mergeCell ref="B25:E25"/>
    <mergeCell ref="A26:E26"/>
    <mergeCell ref="AD17:AD18"/>
    <mergeCell ref="A19:E19"/>
    <mergeCell ref="B20:E20"/>
    <mergeCell ref="B21:E21"/>
    <mergeCell ref="AV17:AV18"/>
    <mergeCell ref="AJ17:AJ18"/>
    <mergeCell ref="AK17:AK18"/>
    <mergeCell ref="AL17:AL18"/>
    <mergeCell ref="AM17:AM18"/>
    <mergeCell ref="B27:E27"/>
    <mergeCell ref="B28:E28"/>
    <mergeCell ref="B29:E29"/>
    <mergeCell ref="B30:E30"/>
    <mergeCell ref="B31:E31"/>
    <mergeCell ref="B32:E32"/>
    <mergeCell ref="A33:E33"/>
    <mergeCell ref="F33:AZ33"/>
    <mergeCell ref="B34:E34"/>
    <mergeCell ref="B35:E35"/>
    <mergeCell ref="B36:E36"/>
    <mergeCell ref="B37:E37"/>
    <mergeCell ref="B38:E38"/>
    <mergeCell ref="B39:E39"/>
    <mergeCell ref="B40:E40"/>
    <mergeCell ref="B41:E41"/>
    <mergeCell ref="D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R42:R43"/>
    <mergeCell ref="S42:S43"/>
    <mergeCell ref="AG42:AG43"/>
    <mergeCell ref="AH42:AH43"/>
    <mergeCell ref="AI42:AI43"/>
    <mergeCell ref="AJ42:AJ43"/>
    <mergeCell ref="AK42:AK43"/>
    <mergeCell ref="T42:T43"/>
    <mergeCell ref="U42:U43"/>
    <mergeCell ref="V42:V43"/>
    <mergeCell ref="W42:W43"/>
    <mergeCell ref="X42:X43"/>
    <mergeCell ref="Y42:Y43"/>
    <mergeCell ref="Z42:Z43"/>
    <mergeCell ref="AA42:AA43"/>
    <mergeCell ref="AB42:AB43"/>
    <mergeCell ref="D49:E49"/>
    <mergeCell ref="AQ49:AY49"/>
    <mergeCell ref="AY42:AY43"/>
    <mergeCell ref="AZ42:AZ43"/>
    <mergeCell ref="B48:G48"/>
    <mergeCell ref="AH48:AM48"/>
    <mergeCell ref="AQ48:AY48"/>
    <mergeCell ref="AU42:AU43"/>
    <mergeCell ref="AV42:AV43"/>
    <mergeCell ref="AW42:AW43"/>
    <mergeCell ref="AL42:AL43"/>
    <mergeCell ref="AM42:AM43"/>
    <mergeCell ref="AN42:AN43"/>
    <mergeCell ref="AO42:AO43"/>
    <mergeCell ref="AP42:AP43"/>
    <mergeCell ref="AX42:AX43"/>
    <mergeCell ref="AQ42:AQ43"/>
    <mergeCell ref="AR42:AR43"/>
    <mergeCell ref="AS42:AS43"/>
    <mergeCell ref="AT42:AT43"/>
    <mergeCell ref="AC42:AC43"/>
    <mergeCell ref="AD42:AD43"/>
    <mergeCell ref="AE42:AE43"/>
    <mergeCell ref="AF42:AF43"/>
  </mergeCells>
  <phoneticPr fontId="4" type="noConversion"/>
  <pageMargins left="0.75" right="0.75" top="1" bottom="1" header="0.5" footer="0.5"/>
  <pageSetup paperSize="9" scale="70" orientation="landscape" blackAndWhite="1" verticalDpi="0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>
      <c r="B1" s="123" t="s">
        <v>111</v>
      </c>
      <c r="C1" s="123"/>
      <c r="D1" s="127"/>
      <c r="E1" s="127"/>
      <c r="F1" s="127"/>
    </row>
    <row r="2" spans="2:6">
      <c r="B2" s="123" t="s">
        <v>112</v>
      </c>
      <c r="C2" s="123"/>
      <c r="D2" s="127"/>
      <c r="E2" s="127"/>
      <c r="F2" s="127"/>
    </row>
    <row r="3" spans="2:6">
      <c r="B3" s="124"/>
      <c r="C3" s="124"/>
      <c r="D3" s="128"/>
      <c r="E3" s="128"/>
      <c r="F3" s="128"/>
    </row>
    <row r="4" spans="2:6" ht="51">
      <c r="B4" s="124" t="s">
        <v>113</v>
      </c>
      <c r="C4" s="124"/>
      <c r="D4" s="128"/>
      <c r="E4" s="128"/>
      <c r="F4" s="128"/>
    </row>
    <row r="5" spans="2:6">
      <c r="B5" s="124"/>
      <c r="C5" s="124"/>
      <c r="D5" s="128"/>
      <c r="E5" s="128"/>
      <c r="F5" s="128"/>
    </row>
    <row r="6" spans="2:6" ht="25.5">
      <c r="B6" s="123" t="s">
        <v>114</v>
      </c>
      <c r="C6" s="123"/>
      <c r="D6" s="127"/>
      <c r="E6" s="127" t="s">
        <v>115</v>
      </c>
      <c r="F6" s="127" t="s">
        <v>116</v>
      </c>
    </row>
    <row r="7" spans="2:6" ht="13.5" thickBot="1">
      <c r="B7" s="124"/>
      <c r="C7" s="124"/>
      <c r="D7" s="128"/>
      <c r="E7" s="128"/>
      <c r="F7" s="128"/>
    </row>
    <row r="8" spans="2:6" ht="39" thickBot="1">
      <c r="B8" s="125" t="s">
        <v>117</v>
      </c>
      <c r="C8" s="126"/>
      <c r="D8" s="129"/>
      <c r="E8" s="129">
        <v>11</v>
      </c>
      <c r="F8" s="130" t="s">
        <v>118</v>
      </c>
    </row>
    <row r="9" spans="2:6">
      <c r="B9" s="124"/>
      <c r="C9" s="124"/>
      <c r="D9" s="128"/>
      <c r="E9" s="128"/>
      <c r="F9" s="128"/>
    </row>
    <row r="10" spans="2:6">
      <c r="B10" s="124"/>
      <c r="C10" s="124"/>
      <c r="D10" s="128"/>
      <c r="E10" s="128"/>
      <c r="F10" s="1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2</vt:i4>
      </vt:variant>
    </vt:vector>
  </HeadingPairs>
  <TitlesOfParts>
    <vt:vector size="12" baseType="lpstr">
      <vt:lpstr>GİRİŞ</vt:lpstr>
      <vt:lpstr>Sayfa1</vt:lpstr>
      <vt:lpstr>PE11</vt:lpstr>
      <vt:lpstr>Sayfa2</vt:lpstr>
      <vt:lpstr>PE21</vt:lpstr>
      <vt:lpstr>Sayfa3</vt:lpstr>
      <vt:lpstr>PRJ11</vt:lpstr>
      <vt:lpstr>Sayfa4</vt:lpstr>
      <vt:lpstr>PRJ21</vt:lpstr>
      <vt:lpstr>Uyumluluk Raporu</vt:lpstr>
      <vt:lpstr>GİRİŞ!Yazdırma_Alanı</vt:lpstr>
      <vt:lpstr>'PE21'!Yazdırma_Alanı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'AHMET'</dc:creator>
  <cp:keywords>www.sorubak.com</cp:keywords>
  <dc:description>www.sorubak.com</dc:description>
  <cp:lastModifiedBy>emiralideniz</cp:lastModifiedBy>
  <cp:lastPrinted>2010-04-04T21:43:02Z</cp:lastPrinted>
  <dcterms:created xsi:type="dcterms:W3CDTF">2007-11-24T12:38:48Z</dcterms:created>
  <dcterms:modified xsi:type="dcterms:W3CDTF">2014-05-29T09:42:36Z</dcterms:modified>
  <cp:category>www.sorubak.com</cp:category>
  <cp:contentType>www.sorubak.com</cp:contentType>
  <cp:contentStatus>www.sorubak.com</cp:contentStatus>
</cp:coreProperties>
</file>