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75" windowWidth="9420" windowHeight="5010" tabRatio="597" firstSheet="1" activeTab="1"/>
  </bookViews>
  <sheets>
    <sheet name="LİSTE" sheetId="2" r:id="rId1"/>
    <sheet name="görsel" sheetId="23" r:id="rId2"/>
  </sheets>
  <calcPr calcId="145621"/>
</workbook>
</file>

<file path=xl/calcChain.xml><?xml version="1.0" encoding="utf-8"?>
<calcChain xmlns="http://schemas.openxmlformats.org/spreadsheetml/2006/main">
  <c r="E21" i="23"/>
  <c r="F21"/>
  <c r="G21"/>
  <c r="H21"/>
  <c r="I21"/>
  <c r="J21"/>
  <c r="K21"/>
  <c r="L21"/>
  <c r="M21"/>
  <c r="N21"/>
  <c r="D22"/>
  <c r="C22"/>
  <c r="B22"/>
  <c r="A22"/>
  <c r="N20"/>
  <c r="M20"/>
  <c r="L20"/>
  <c r="K20"/>
  <c r="J20"/>
  <c r="I20"/>
  <c r="H20"/>
  <c r="G20"/>
  <c r="F20"/>
  <c r="E20"/>
  <c r="A20"/>
  <c r="N19"/>
  <c r="M19"/>
  <c r="L19"/>
  <c r="K19"/>
  <c r="J19"/>
  <c r="I19"/>
  <c r="H19"/>
  <c r="G19"/>
  <c r="F19"/>
  <c r="E19"/>
  <c r="A19"/>
  <c r="N18"/>
  <c r="M18"/>
  <c r="L18"/>
  <c r="K18"/>
  <c r="J18"/>
  <c r="I18"/>
  <c r="H18"/>
  <c r="G18"/>
  <c r="F18"/>
  <c r="E18"/>
  <c r="A18"/>
  <c r="N17"/>
  <c r="M17"/>
  <c r="L17"/>
  <c r="K17"/>
  <c r="J17"/>
  <c r="I17"/>
  <c r="H17"/>
  <c r="G17"/>
  <c r="F17"/>
  <c r="E17"/>
  <c r="A17"/>
  <c r="N16"/>
  <c r="M16"/>
  <c r="L16"/>
  <c r="K16"/>
  <c r="J16"/>
  <c r="I16"/>
  <c r="H16"/>
  <c r="G16"/>
  <c r="F16"/>
  <c r="E16"/>
  <c r="A16"/>
  <c r="N15"/>
  <c r="M15"/>
  <c r="L15"/>
  <c r="K15"/>
  <c r="J15"/>
  <c r="I15"/>
  <c r="H15"/>
  <c r="G15"/>
  <c r="F15"/>
  <c r="E15"/>
  <c r="A15"/>
  <c r="N14"/>
  <c r="M14"/>
  <c r="L14"/>
  <c r="K14"/>
  <c r="J14"/>
  <c r="I14"/>
  <c r="H14"/>
  <c r="G14"/>
  <c r="F14"/>
  <c r="E14"/>
  <c r="A14"/>
  <c r="N13"/>
  <c r="M13"/>
  <c r="L13"/>
  <c r="K13"/>
  <c r="J13"/>
  <c r="I13"/>
  <c r="H13"/>
  <c r="G13"/>
  <c r="F13"/>
  <c r="E13"/>
  <c r="A13"/>
  <c r="N12"/>
  <c r="M12"/>
  <c r="L12"/>
  <c r="K12"/>
  <c r="J12"/>
  <c r="I12"/>
  <c r="H12"/>
  <c r="G12"/>
  <c r="F12"/>
  <c r="E12"/>
  <c r="A12"/>
  <c r="N11"/>
  <c r="M11"/>
  <c r="L11"/>
  <c r="K11"/>
  <c r="J11"/>
  <c r="I11"/>
  <c r="H11"/>
  <c r="G11"/>
  <c r="F11"/>
  <c r="E11"/>
  <c r="A11"/>
  <c r="N10"/>
  <c r="M10"/>
  <c r="L10"/>
  <c r="K10"/>
  <c r="J10"/>
  <c r="I10"/>
  <c r="H10"/>
  <c r="G10"/>
  <c r="F10"/>
  <c r="E10"/>
  <c r="A10"/>
</calcChain>
</file>

<file path=xl/sharedStrings.xml><?xml version="1.0" encoding="utf-8"?>
<sst xmlns="http://schemas.openxmlformats.org/spreadsheetml/2006/main" count="93" uniqueCount="78">
  <si>
    <t>SIRA</t>
  </si>
  <si>
    <t>NO</t>
  </si>
  <si>
    <t>SINIFI</t>
  </si>
  <si>
    <t>DERS ÖĞRETMENİ</t>
  </si>
  <si>
    <t>DERSİN ADI</t>
  </si>
  <si>
    <t>TÜRKÇE</t>
  </si>
  <si>
    <t>1.</t>
  </si>
  <si>
    <t>2.</t>
  </si>
  <si>
    <t>3.</t>
  </si>
  <si>
    <t>4.</t>
  </si>
  <si>
    <t>5.</t>
  </si>
  <si>
    <t>FEN</t>
  </si>
  <si>
    <t>HAYAT</t>
  </si>
  <si>
    <t>TANER</t>
  </si>
  <si>
    <t>ADI</t>
  </si>
  <si>
    <t>SOYADI</t>
  </si>
  <si>
    <t>MÜZİK</t>
  </si>
  <si>
    <t>TOPLAM</t>
  </si>
  <si>
    <t>OKUL ADI:</t>
  </si>
  <si>
    <t>MERVE</t>
  </si>
  <si>
    <t>(1) Yetersiz                          (2) Geliştirilmeli                                  (3) Orta                                 (4) İyi                                     (5) Çok iyi</t>
  </si>
  <si>
    <t xml:space="preserve">EBUBEKİR </t>
  </si>
  <si>
    <t>ÖZKAN</t>
  </si>
  <si>
    <t>ALİ</t>
  </si>
  <si>
    <t>ALTINKAYA</t>
  </si>
  <si>
    <t xml:space="preserve">AYŞENUR </t>
  </si>
  <si>
    <t>KARAÇAY</t>
  </si>
  <si>
    <t xml:space="preserve">HATİCE NUR </t>
  </si>
  <si>
    <t>ÜZÜMCÜ</t>
  </si>
  <si>
    <t>HÜDAVERDİ</t>
  </si>
  <si>
    <t>İNAYET</t>
  </si>
  <si>
    <t>ÖZEN</t>
  </si>
  <si>
    <t>SULTAN</t>
  </si>
  <si>
    <t>SEFA</t>
  </si>
  <si>
    <t>ÇELİK</t>
  </si>
  <si>
    <t xml:space="preserve">CEBRAİL </t>
  </si>
  <si>
    <t>AYMERGEN</t>
  </si>
  <si>
    <t>HATİCE TÜL KÜBRA</t>
  </si>
  <si>
    <t>DOKUZ</t>
  </si>
  <si>
    <t>CELALLER ŞEHİT HALİL GELEN İLKÖĞRETİM OKULU='1.DERS'!$A$1</t>
  </si>
  <si>
    <t>ÖMER ÇELENAY</t>
  </si>
  <si>
    <t>4/A</t>
  </si>
  <si>
    <t>ONUR</t>
  </si>
  <si>
    <t>AKBAŞ</t>
  </si>
  <si>
    <t>EMRE</t>
  </si>
  <si>
    <t>YILMAZ</t>
  </si>
  <si>
    <t xml:space="preserve">KÜBRA </t>
  </si>
  <si>
    <t>HAMİYET</t>
  </si>
  <si>
    <t>ÖZDEMİR</t>
  </si>
  <si>
    <t>HİLAL NUR</t>
  </si>
  <si>
    <t>ÖZTÜRK</t>
  </si>
  <si>
    <t xml:space="preserve">EMİNE </t>
  </si>
  <si>
    <t>METİN</t>
  </si>
  <si>
    <t>ERİKCİ</t>
  </si>
  <si>
    <t>HALİL İBRAHİM</t>
  </si>
  <si>
    <t>YANAR</t>
  </si>
  <si>
    <t xml:space="preserve">HATİCE </t>
  </si>
  <si>
    <t>DAŞ</t>
  </si>
  <si>
    <t>KORKMAZ</t>
  </si>
  <si>
    <t>SAMİ</t>
  </si>
  <si>
    <t>ENES</t>
  </si>
  <si>
    <t>ESER</t>
  </si>
  <si>
    <t>2012/2013 EĞİTİM ÖĞRETİM YILI 
CELALLER ŞEHİT HALİL GELEN İLKOKULU 4/A SINIFI 
GÖRSEL SANATLAR DERSİ ÜRÜN DOSYASI DEĞERLENDİRME ÖLÇEĞİ</t>
  </si>
  <si>
    <t>ÜRÜN DOSYASI DEĞERLENDİRME ÖLÇÜTLERİ</t>
  </si>
  <si>
    <t xml:space="preserve"> Malzemenin tam olması</t>
  </si>
  <si>
    <t>Çalışmanın zamanında bitirilmesi</t>
  </si>
  <si>
    <t>Çalışmanın amacı karşılaması</t>
  </si>
  <si>
    <t>Dosyanın düzenliliği</t>
  </si>
  <si>
    <t>Harcanan çabaları gösterme</t>
  </si>
  <si>
    <t>Çalışmanın temiz ve titiz olması</t>
  </si>
  <si>
    <t xml:space="preserve">Üretkenliği gösterme </t>
  </si>
  <si>
    <t>Çalışmanın seçiminde risk  alma</t>
  </si>
  <si>
    <t xml:space="preserve">Dosyada bulunanlar öğrencinin gelişimini ve bilgisini yansıtıyor.                                        </t>
  </si>
  <si>
    <t xml:space="preserve">İzleyici gerekli her şeyi bulabiliyor.  </t>
  </si>
  <si>
    <t>Kabil ÖZŞAHİN</t>
  </si>
  <si>
    <t>Ömer ÇELENAY</t>
  </si>
  <si>
    <t>Ders Öğretmeni</t>
  </si>
  <si>
    <t xml:space="preserve">         Okul Müdürü</t>
  </si>
</sst>
</file>

<file path=xl/styles.xml><?xml version="1.0" encoding="utf-8"?>
<styleSheet xmlns="http://schemas.openxmlformats.org/spreadsheetml/2006/main">
  <fonts count="12">
    <font>
      <sz val="10"/>
      <name val="Arial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color indexed="8"/>
      <name val="Palatino Linotype"/>
      <family val="1"/>
      <charset val="162"/>
    </font>
    <font>
      <u/>
      <sz val="10"/>
      <color indexed="9"/>
      <name val="Arial"/>
      <family val="2"/>
      <charset val="162"/>
    </font>
    <font>
      <u/>
      <sz val="10"/>
      <color theme="10"/>
      <name val="Arial"/>
      <family val="2"/>
      <charset val="162"/>
    </font>
    <font>
      <b/>
      <sz val="10"/>
      <name val="Times New Roman"/>
      <family val="1"/>
      <charset val="162"/>
    </font>
    <font>
      <b/>
      <sz val="10"/>
      <color indexed="8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18" xfId="0" applyFont="1" applyBorder="1" applyAlignment="1">
      <alignment textRotation="90" wrapText="1"/>
    </xf>
    <xf numFmtId="0" fontId="10" fillId="0" borderId="0" xfId="0" applyFont="1" applyFill="1"/>
    <xf numFmtId="0" fontId="10" fillId="0" borderId="0" xfId="0" applyFont="1" applyFill="1" applyAlignment="1">
      <alignment textRotation="90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left"/>
    </xf>
    <xf numFmtId="0" fontId="11" fillId="0" borderId="15" xfId="0" applyFont="1" applyFill="1" applyBorder="1" applyAlignment="1">
      <alignment horizontal="left"/>
    </xf>
    <xf numFmtId="0" fontId="11" fillId="0" borderId="23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left"/>
    </xf>
    <xf numFmtId="0" fontId="11" fillId="0" borderId="16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11" fillId="0" borderId="22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" fillId="0" borderId="5" xfId="0" applyFont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4" borderId="0" xfId="1" applyFont="1" applyFill="1" applyAlignment="1" applyProtection="1">
      <alignment horizontal="center"/>
    </xf>
    <xf numFmtId="0" fontId="5" fillId="5" borderId="0" xfId="1" applyFont="1" applyFill="1" applyAlignment="1" applyProtection="1">
      <alignment horizontal="center"/>
    </xf>
    <xf numFmtId="0" fontId="5" fillId="6" borderId="0" xfId="1" applyFont="1" applyFill="1" applyAlignment="1" applyProtection="1">
      <alignment horizontal="center"/>
    </xf>
    <xf numFmtId="0" fontId="6" fillId="2" borderId="0" xfId="1" applyFill="1" applyAlignment="1" applyProtection="1">
      <alignment horizontal="center"/>
    </xf>
    <xf numFmtId="0" fontId="5" fillId="3" borderId="0" xfId="1" applyFont="1" applyFill="1" applyAlignment="1" applyProtection="1">
      <alignment horizontal="center"/>
    </xf>
    <xf numFmtId="0" fontId="7" fillId="0" borderId="7" xfId="0" applyFont="1" applyFill="1" applyBorder="1" applyAlignment="1" applyProtection="1">
      <alignment horizontal="center" textRotation="90" wrapText="1"/>
      <protection hidden="1"/>
    </xf>
    <xf numFmtId="0" fontId="7" fillId="0" borderId="2" xfId="0" applyFont="1" applyFill="1" applyBorder="1" applyAlignment="1" applyProtection="1">
      <alignment horizontal="center" textRotation="90" wrapText="1"/>
      <protection hidden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top"/>
    </xf>
    <xf numFmtId="0" fontId="10" fillId="0" borderId="11" xfId="0" applyFont="1" applyFill="1" applyBorder="1" applyAlignment="1">
      <alignment horizontal="left" vertical="top"/>
    </xf>
    <xf numFmtId="0" fontId="10" fillId="0" borderId="12" xfId="0" applyFont="1" applyFill="1" applyBorder="1" applyAlignment="1">
      <alignment horizontal="left" vertical="top"/>
    </xf>
    <xf numFmtId="0" fontId="7" fillId="0" borderId="12" xfId="0" applyFont="1" applyFill="1" applyBorder="1" applyAlignment="1">
      <alignment horizontal="center" textRotation="90" wrapText="1"/>
    </xf>
    <xf numFmtId="0" fontId="7" fillId="0" borderId="22" xfId="0" applyFont="1" applyFill="1" applyBorder="1" applyAlignment="1">
      <alignment horizontal="center" textRotation="90" wrapText="1"/>
    </xf>
    <xf numFmtId="0" fontId="10" fillId="0" borderId="8" xfId="0" applyFont="1" applyFill="1" applyBorder="1" applyAlignment="1">
      <alignment horizontal="center" textRotation="90" wrapText="1"/>
    </xf>
    <xf numFmtId="0" fontId="10" fillId="0" borderId="9" xfId="0" applyFont="1" applyFill="1" applyBorder="1" applyAlignment="1">
      <alignment horizontal="center" textRotation="90" wrapText="1"/>
    </xf>
    <xf numFmtId="0" fontId="8" fillId="0" borderId="7" xfId="0" applyFont="1" applyFill="1" applyBorder="1" applyAlignment="1" applyProtection="1">
      <alignment horizontal="center" textRotation="90" wrapText="1"/>
      <protection hidden="1"/>
    </xf>
    <xf numFmtId="0" fontId="8" fillId="0" borderId="2" xfId="0" applyFont="1" applyFill="1" applyBorder="1" applyAlignment="1" applyProtection="1">
      <alignment horizontal="center" textRotation="90" wrapText="1"/>
      <protection hidden="1"/>
    </xf>
  </cellXfs>
  <cellStyles count="2">
    <cellStyle name="Köprü" xfId="1" builtinId="8"/>
    <cellStyle name="Normal" xfId="0" builtinId="0"/>
  </cellStyles>
  <dxfs count="5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9"/>
  <sheetViews>
    <sheetView topLeftCell="A4" workbookViewId="0">
      <selection activeCell="Z15" sqref="Z15"/>
    </sheetView>
  </sheetViews>
  <sheetFormatPr defaultRowHeight="15.75"/>
  <cols>
    <col min="1" max="2" width="9.140625" style="6"/>
    <col min="3" max="4" width="22.5703125" style="6" customWidth="1"/>
    <col min="5" max="5" width="19.28515625" style="6" bestFit="1" customWidth="1"/>
    <col min="6" max="16384" width="9.140625" style="6"/>
  </cols>
  <sheetData>
    <row r="1" spans="1:27">
      <c r="A1" s="44" t="s">
        <v>18</v>
      </c>
      <c r="B1" s="44"/>
      <c r="C1" s="43" t="s">
        <v>39</v>
      </c>
      <c r="D1" s="43"/>
      <c r="E1" s="43"/>
      <c r="F1" s="4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>
      <c r="A2" s="44"/>
      <c r="B2" s="44"/>
      <c r="C2" s="44"/>
      <c r="D2" s="44"/>
      <c r="E2" s="44"/>
      <c r="F2" s="44" t="s">
        <v>3</v>
      </c>
      <c r="G2" s="44"/>
      <c r="H2" s="44"/>
    </row>
    <row r="3" spans="1:27">
      <c r="A3" s="42" t="s">
        <v>41</v>
      </c>
      <c r="B3" s="42"/>
      <c r="C3" s="6" t="s">
        <v>2</v>
      </c>
      <c r="F3" s="44" t="s">
        <v>40</v>
      </c>
      <c r="G3" s="44"/>
      <c r="H3" s="44"/>
    </row>
    <row r="4" spans="1:27" ht="16.5" thickBot="1">
      <c r="A4" s="2" t="s">
        <v>0</v>
      </c>
      <c r="B4" s="3" t="s">
        <v>1</v>
      </c>
      <c r="C4" s="3" t="s">
        <v>14</v>
      </c>
      <c r="D4" s="8" t="s">
        <v>15</v>
      </c>
    </row>
    <row r="5" spans="1:27">
      <c r="A5" s="4">
        <v>1</v>
      </c>
      <c r="B5" s="10">
        <v>67</v>
      </c>
      <c r="C5" s="11" t="s">
        <v>21</v>
      </c>
      <c r="D5" s="11" t="s">
        <v>22</v>
      </c>
    </row>
    <row r="6" spans="1:27">
      <c r="A6" s="5">
        <v>2</v>
      </c>
      <c r="B6" s="10">
        <v>115</v>
      </c>
      <c r="C6" s="11" t="s">
        <v>23</v>
      </c>
      <c r="D6" s="11" t="s">
        <v>24</v>
      </c>
      <c r="F6" s="1" t="s">
        <v>6</v>
      </c>
      <c r="G6" s="44" t="s">
        <v>4</v>
      </c>
      <c r="H6" s="44"/>
    </row>
    <row r="7" spans="1:27">
      <c r="A7" s="5">
        <v>3</v>
      </c>
      <c r="B7" s="10">
        <v>117</v>
      </c>
      <c r="C7" s="11" t="s">
        <v>25</v>
      </c>
      <c r="D7" s="11" t="s">
        <v>26</v>
      </c>
      <c r="F7" s="49" t="s">
        <v>5</v>
      </c>
      <c r="G7" s="49"/>
      <c r="H7" s="49"/>
    </row>
    <row r="8" spans="1:27">
      <c r="A8" s="5">
        <v>4</v>
      </c>
      <c r="B8" s="10">
        <v>121</v>
      </c>
      <c r="C8" s="11" t="s">
        <v>27</v>
      </c>
      <c r="D8" s="11" t="s">
        <v>28</v>
      </c>
      <c r="F8" s="1" t="s">
        <v>7</v>
      </c>
      <c r="G8" s="44" t="s">
        <v>4</v>
      </c>
      <c r="H8" s="44"/>
    </row>
    <row r="9" spans="1:27">
      <c r="A9" s="5">
        <v>5</v>
      </c>
      <c r="B9" s="10">
        <v>123</v>
      </c>
      <c r="C9" s="11" t="s">
        <v>29</v>
      </c>
      <c r="D9" s="11" t="s">
        <v>24</v>
      </c>
      <c r="F9" s="46" t="s">
        <v>16</v>
      </c>
      <c r="G9" s="46"/>
      <c r="H9" s="46"/>
    </row>
    <row r="10" spans="1:27">
      <c r="A10" s="5">
        <v>6</v>
      </c>
      <c r="B10" s="10">
        <v>124</v>
      </c>
      <c r="C10" s="11" t="s">
        <v>30</v>
      </c>
      <c r="D10" s="11" t="s">
        <v>31</v>
      </c>
      <c r="F10" s="1" t="s">
        <v>8</v>
      </c>
      <c r="G10" s="44" t="s">
        <v>4</v>
      </c>
      <c r="H10" s="44"/>
    </row>
    <row r="11" spans="1:27">
      <c r="A11" s="5">
        <v>7</v>
      </c>
      <c r="B11" s="10">
        <v>125</v>
      </c>
      <c r="C11" s="11" t="s">
        <v>19</v>
      </c>
      <c r="D11" s="11" t="s">
        <v>26</v>
      </c>
      <c r="F11" s="47" t="s">
        <v>11</v>
      </c>
      <c r="G11" s="47"/>
      <c r="H11" s="47"/>
    </row>
    <row r="12" spans="1:27">
      <c r="A12" s="5">
        <v>8</v>
      </c>
      <c r="B12" s="10">
        <v>126</v>
      </c>
      <c r="C12" s="11" t="s">
        <v>32</v>
      </c>
      <c r="D12" s="11" t="s">
        <v>26</v>
      </c>
      <c r="F12" s="1" t="s">
        <v>9</v>
      </c>
      <c r="G12" s="44" t="s">
        <v>4</v>
      </c>
      <c r="H12" s="44"/>
    </row>
    <row r="13" spans="1:27">
      <c r="A13" s="5">
        <v>9</v>
      </c>
      <c r="B13" s="10">
        <v>127</v>
      </c>
      <c r="C13" s="11" t="s">
        <v>33</v>
      </c>
      <c r="D13" s="11" t="s">
        <v>34</v>
      </c>
      <c r="F13" s="45" t="s">
        <v>12</v>
      </c>
      <c r="G13" s="45"/>
      <c r="H13" s="45"/>
    </row>
    <row r="14" spans="1:27">
      <c r="A14" s="5">
        <v>10</v>
      </c>
      <c r="B14" s="10">
        <v>129</v>
      </c>
      <c r="C14" s="11" t="s">
        <v>35</v>
      </c>
      <c r="D14" s="11" t="s">
        <v>36</v>
      </c>
      <c r="F14" s="1" t="s">
        <v>10</v>
      </c>
      <c r="G14" s="44" t="s">
        <v>4</v>
      </c>
      <c r="H14" s="44"/>
    </row>
    <row r="15" spans="1:27">
      <c r="A15" s="5">
        <v>11</v>
      </c>
      <c r="B15" s="10">
        <v>130</v>
      </c>
      <c r="C15" s="11" t="s">
        <v>37</v>
      </c>
      <c r="D15" s="11" t="s">
        <v>38</v>
      </c>
      <c r="F15" s="48" t="s">
        <v>13</v>
      </c>
      <c r="G15" s="48"/>
      <c r="H15" s="48"/>
    </row>
    <row r="16" spans="1:27">
      <c r="A16" s="5"/>
      <c r="B16" s="10"/>
      <c r="C16" s="11"/>
      <c r="D16" s="11"/>
    </row>
    <row r="17" spans="1:4">
      <c r="A17" s="5"/>
      <c r="B17" s="10"/>
      <c r="C17" s="11"/>
      <c r="D17" s="11"/>
    </row>
    <row r="18" spans="1:4">
      <c r="A18" s="5"/>
      <c r="B18" s="10"/>
      <c r="C18" s="11"/>
      <c r="D18" s="11"/>
    </row>
    <row r="19" spans="1:4">
      <c r="A19" s="5"/>
      <c r="B19" s="10"/>
      <c r="C19" s="11"/>
      <c r="D19" s="11"/>
    </row>
    <row r="20" spans="1:4">
      <c r="A20" s="5"/>
      <c r="B20" s="10"/>
      <c r="C20" s="11"/>
      <c r="D20" s="11"/>
    </row>
    <row r="21" spans="1:4">
      <c r="A21" s="5"/>
      <c r="B21" s="10"/>
      <c r="C21" s="11"/>
      <c r="D21" s="11"/>
    </row>
    <row r="22" spans="1:4">
      <c r="A22" s="5"/>
      <c r="B22" s="10"/>
      <c r="C22" s="11"/>
      <c r="D22" s="11"/>
    </row>
    <row r="23" spans="1:4">
      <c r="A23" s="5"/>
      <c r="B23" s="10"/>
      <c r="C23" s="11"/>
      <c r="D23" s="11"/>
    </row>
    <row r="24" spans="1:4">
      <c r="A24" s="5"/>
      <c r="B24" s="10"/>
      <c r="C24" s="11"/>
      <c r="D24" s="11"/>
    </row>
    <row r="25" spans="1:4">
      <c r="A25" s="5"/>
      <c r="B25" s="10"/>
      <c r="C25" s="11"/>
      <c r="D25" s="11"/>
    </row>
    <row r="26" spans="1:4">
      <c r="A26" s="5"/>
      <c r="B26" s="10"/>
      <c r="C26" s="11"/>
      <c r="D26" s="11"/>
    </row>
    <row r="27" spans="1:4">
      <c r="A27" s="5"/>
      <c r="B27" s="10"/>
      <c r="C27" s="11"/>
      <c r="D27" s="11"/>
    </row>
    <row r="28" spans="1:4">
      <c r="A28" s="5">
        <v>24</v>
      </c>
      <c r="B28" s="10"/>
      <c r="C28" s="11"/>
      <c r="D28" s="11"/>
    </row>
    <row r="29" spans="1:4">
      <c r="A29" s="5">
        <v>25</v>
      </c>
      <c r="B29" s="5"/>
      <c r="C29" s="5"/>
      <c r="D29" s="8"/>
    </row>
  </sheetData>
  <mergeCells count="16">
    <mergeCell ref="F15:H15"/>
    <mergeCell ref="G12:H12"/>
    <mergeCell ref="G14:H14"/>
    <mergeCell ref="F3:H3"/>
    <mergeCell ref="F7:H7"/>
    <mergeCell ref="G10:H10"/>
    <mergeCell ref="A3:B3"/>
    <mergeCell ref="C1:F1"/>
    <mergeCell ref="A2:E2"/>
    <mergeCell ref="F13:H13"/>
    <mergeCell ref="F2:H2"/>
    <mergeCell ref="A1:B1"/>
    <mergeCell ref="F9:H9"/>
    <mergeCell ref="F11:H11"/>
    <mergeCell ref="G6:H6"/>
    <mergeCell ref="G8:H8"/>
  </mergeCells>
  <phoneticPr fontId="0" type="noConversion"/>
  <hyperlinks>
    <hyperlink ref="F7:H7" location="'1.DERS'!A1" display="BEDEN"/>
    <hyperlink ref="F9:H9" location="'2.DERS'!A1" display="MATEMATİK"/>
    <hyperlink ref="F11:H11" location="'3.DERS'!A1" display="FEN"/>
    <hyperlink ref="F13:H13" location="'4.DERS'!A1" display="HAYAT"/>
    <hyperlink ref="F15:H15" location="'5.DERS'!A1" display="SOSYAL"/>
  </hyperlinks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O110"/>
  <sheetViews>
    <sheetView showZeros="0" tabSelected="1" topLeftCell="C16" workbookViewId="0">
      <selection activeCell="H29" sqref="H29"/>
    </sheetView>
  </sheetViews>
  <sheetFormatPr defaultRowHeight="15.75"/>
  <cols>
    <col min="1" max="1" width="6.5703125" style="13" customWidth="1"/>
    <col min="2" max="2" width="5.5703125" style="13" customWidth="1"/>
    <col min="3" max="3" width="21.42578125" style="13" customWidth="1"/>
    <col min="4" max="4" width="17.85546875" style="13" customWidth="1"/>
    <col min="5" max="14" width="8.140625" style="41" customWidth="1"/>
    <col min="15" max="15" width="8.140625" style="40" customWidth="1"/>
    <col min="16" max="16384" width="9.140625" style="13"/>
  </cols>
  <sheetData>
    <row r="1" spans="1:15" ht="15.75" customHeight="1">
      <c r="A1" s="52" t="s">
        <v>62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s="7" customFormat="1" ht="15.7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5" s="7" customFormat="1" ht="15.75" customHeight="1" thickBo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s="7" customFormat="1" ht="15.75" customHeight="1">
      <c r="A6" s="54" t="s">
        <v>63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6"/>
    </row>
    <row r="7" spans="1:15" ht="15.75" customHeight="1" thickBot="1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</row>
    <row r="8" spans="1:15" s="14" customFormat="1" ht="108" customHeight="1">
      <c r="A8" s="60"/>
      <c r="B8" s="61"/>
      <c r="C8" s="62"/>
      <c r="D8" s="12" t="s">
        <v>20</v>
      </c>
      <c r="E8" s="63" t="s">
        <v>64</v>
      </c>
      <c r="F8" s="50" t="s">
        <v>65</v>
      </c>
      <c r="G8" s="50" t="s">
        <v>66</v>
      </c>
      <c r="H8" s="50" t="s">
        <v>67</v>
      </c>
      <c r="I8" s="50" t="s">
        <v>68</v>
      </c>
      <c r="J8" s="50" t="s">
        <v>69</v>
      </c>
      <c r="K8" s="50" t="s">
        <v>70</v>
      </c>
      <c r="L8" s="50" t="s">
        <v>71</v>
      </c>
      <c r="M8" s="67" t="s">
        <v>72</v>
      </c>
      <c r="N8" s="67" t="s">
        <v>73</v>
      </c>
      <c r="O8" s="65" t="s">
        <v>17</v>
      </c>
    </row>
    <row r="9" spans="1:15" ht="27" thickBot="1">
      <c r="A9" s="15" t="s">
        <v>0</v>
      </c>
      <c r="B9" s="16" t="s">
        <v>1</v>
      </c>
      <c r="C9" s="17" t="s">
        <v>14</v>
      </c>
      <c r="D9" s="18" t="s">
        <v>15</v>
      </c>
      <c r="E9" s="64"/>
      <c r="F9" s="51"/>
      <c r="G9" s="51"/>
      <c r="H9" s="51"/>
      <c r="I9" s="51"/>
      <c r="J9" s="51"/>
      <c r="K9" s="51"/>
      <c r="L9" s="51"/>
      <c r="M9" s="68"/>
      <c r="N9" s="68"/>
      <c r="O9" s="66"/>
    </row>
    <row r="10" spans="1:15" ht="20.25" customHeight="1">
      <c r="A10" s="19">
        <f>LİSTE!A5</f>
        <v>1</v>
      </c>
      <c r="B10" s="20">
        <v>45</v>
      </c>
      <c r="C10" s="21" t="s">
        <v>42</v>
      </c>
      <c r="D10" s="22" t="s">
        <v>43</v>
      </c>
      <c r="E10" s="23">
        <f t="shared" ref="E10:E21" si="0">ROUNDUP(O10/20,0)</f>
        <v>5</v>
      </c>
      <c r="F10" s="20">
        <f t="shared" ref="F10:F21" si="1">ROUNDUP(O10/20,0)</f>
        <v>5</v>
      </c>
      <c r="G10" s="20">
        <f t="shared" ref="G10:G21" si="2">ROUNDDOWN(O10/20,0)</f>
        <v>4</v>
      </c>
      <c r="H10" s="20">
        <f t="shared" ref="H10:H21" si="3">ROUNDUP(O10/20,0)</f>
        <v>5</v>
      </c>
      <c r="I10" s="20">
        <f t="shared" ref="I10:I21" si="4">ROUNDDOWN(O10/20,0)</f>
        <v>4</v>
      </c>
      <c r="J10" s="20">
        <f t="shared" ref="J10:J21" si="5">ROUNDUP(O10/20,0)</f>
        <v>5</v>
      </c>
      <c r="K10" s="20">
        <f t="shared" ref="K10:K21" si="6">ROUNDDOWN(O10/20,0)</f>
        <v>4</v>
      </c>
      <c r="L10" s="20">
        <f t="shared" ref="L10:L21" si="7">ROUNDDOWN(O10/20,0)</f>
        <v>4</v>
      </c>
      <c r="M10" s="20">
        <f t="shared" ref="M10:M21" si="8">ROUNDUP(O10/20,0)</f>
        <v>5</v>
      </c>
      <c r="N10" s="20">
        <f t="shared" ref="N10:N21" si="9">ROUNDDOWN(O10/20,0)</f>
        <v>4</v>
      </c>
      <c r="O10" s="24">
        <v>85</v>
      </c>
    </row>
    <row r="11" spans="1:15" ht="20.25" customHeight="1">
      <c r="A11" s="25">
        <f>LİSTE!A6</f>
        <v>2</v>
      </c>
      <c r="B11" s="26">
        <v>49</v>
      </c>
      <c r="C11" s="27" t="s">
        <v>44</v>
      </c>
      <c r="D11" s="28" t="s">
        <v>45</v>
      </c>
      <c r="E11" s="29">
        <f t="shared" si="0"/>
        <v>5</v>
      </c>
      <c r="F11" s="26">
        <f t="shared" si="1"/>
        <v>5</v>
      </c>
      <c r="G11" s="26">
        <f t="shared" si="2"/>
        <v>4</v>
      </c>
      <c r="H11" s="26">
        <f t="shared" si="3"/>
        <v>5</v>
      </c>
      <c r="I11" s="26">
        <f t="shared" si="4"/>
        <v>4</v>
      </c>
      <c r="J11" s="26">
        <f t="shared" si="5"/>
        <v>5</v>
      </c>
      <c r="K11" s="26">
        <f t="shared" si="6"/>
        <v>4</v>
      </c>
      <c r="L11" s="26">
        <f t="shared" si="7"/>
        <v>4</v>
      </c>
      <c r="M11" s="26">
        <f t="shared" si="8"/>
        <v>5</v>
      </c>
      <c r="N11" s="26">
        <f t="shared" si="9"/>
        <v>4</v>
      </c>
      <c r="O11" s="30">
        <v>85</v>
      </c>
    </row>
    <row r="12" spans="1:15" ht="20.25" customHeight="1">
      <c r="A12" s="25">
        <f>LİSTE!A7</f>
        <v>3</v>
      </c>
      <c r="B12" s="26">
        <v>53</v>
      </c>
      <c r="C12" s="27" t="s">
        <v>46</v>
      </c>
      <c r="D12" s="28" t="s">
        <v>45</v>
      </c>
      <c r="E12" s="29">
        <f t="shared" si="0"/>
        <v>5</v>
      </c>
      <c r="F12" s="26">
        <f t="shared" si="1"/>
        <v>5</v>
      </c>
      <c r="G12" s="26">
        <f t="shared" si="2"/>
        <v>4</v>
      </c>
      <c r="H12" s="26">
        <f t="shared" si="3"/>
        <v>5</v>
      </c>
      <c r="I12" s="26">
        <f t="shared" si="4"/>
        <v>4</v>
      </c>
      <c r="J12" s="26">
        <f t="shared" si="5"/>
        <v>5</v>
      </c>
      <c r="K12" s="26">
        <f t="shared" si="6"/>
        <v>4</v>
      </c>
      <c r="L12" s="26">
        <f t="shared" si="7"/>
        <v>4</v>
      </c>
      <c r="M12" s="26">
        <f t="shared" si="8"/>
        <v>5</v>
      </c>
      <c r="N12" s="26">
        <f t="shared" si="9"/>
        <v>4</v>
      </c>
      <c r="O12" s="30">
        <v>85</v>
      </c>
    </row>
    <row r="13" spans="1:15" ht="20.25" customHeight="1">
      <c r="A13" s="25">
        <f>LİSTE!A8</f>
        <v>4</v>
      </c>
      <c r="B13" s="26">
        <v>120</v>
      </c>
      <c r="C13" s="27" t="s">
        <v>47</v>
      </c>
      <c r="D13" s="28" t="s">
        <v>48</v>
      </c>
      <c r="E13" s="29">
        <f t="shared" si="0"/>
        <v>5</v>
      </c>
      <c r="F13" s="26">
        <f t="shared" si="1"/>
        <v>5</v>
      </c>
      <c r="G13" s="26">
        <f t="shared" si="2"/>
        <v>4</v>
      </c>
      <c r="H13" s="26">
        <f t="shared" si="3"/>
        <v>5</v>
      </c>
      <c r="I13" s="26">
        <f t="shared" si="4"/>
        <v>4</v>
      </c>
      <c r="J13" s="26">
        <f t="shared" si="5"/>
        <v>5</v>
      </c>
      <c r="K13" s="26">
        <f t="shared" si="6"/>
        <v>4</v>
      </c>
      <c r="L13" s="26">
        <f t="shared" si="7"/>
        <v>4</v>
      </c>
      <c r="M13" s="26">
        <f t="shared" si="8"/>
        <v>5</v>
      </c>
      <c r="N13" s="26">
        <f t="shared" si="9"/>
        <v>4</v>
      </c>
      <c r="O13" s="30">
        <v>85</v>
      </c>
    </row>
    <row r="14" spans="1:15" ht="20.25" customHeight="1">
      <c r="A14" s="25">
        <f>LİSTE!A9</f>
        <v>5</v>
      </c>
      <c r="B14" s="26">
        <v>122</v>
      </c>
      <c r="C14" s="27" t="s">
        <v>49</v>
      </c>
      <c r="D14" s="28" t="s">
        <v>50</v>
      </c>
      <c r="E14" s="29">
        <f t="shared" si="0"/>
        <v>5</v>
      </c>
      <c r="F14" s="26">
        <f t="shared" si="1"/>
        <v>5</v>
      </c>
      <c r="G14" s="26">
        <f t="shared" si="2"/>
        <v>4</v>
      </c>
      <c r="H14" s="26">
        <f t="shared" si="3"/>
        <v>5</v>
      </c>
      <c r="I14" s="26">
        <f t="shared" si="4"/>
        <v>4</v>
      </c>
      <c r="J14" s="26">
        <f t="shared" si="5"/>
        <v>5</v>
      </c>
      <c r="K14" s="26">
        <f t="shared" si="6"/>
        <v>4</v>
      </c>
      <c r="L14" s="26">
        <f t="shared" si="7"/>
        <v>4</v>
      </c>
      <c r="M14" s="26">
        <f t="shared" si="8"/>
        <v>5</v>
      </c>
      <c r="N14" s="26">
        <f t="shared" si="9"/>
        <v>4</v>
      </c>
      <c r="O14" s="30">
        <v>85</v>
      </c>
    </row>
    <row r="15" spans="1:15" ht="20.25" customHeight="1">
      <c r="A15" s="25">
        <f>LİSTE!A10</f>
        <v>6</v>
      </c>
      <c r="B15" s="26">
        <v>128</v>
      </c>
      <c r="C15" s="27" t="s">
        <v>51</v>
      </c>
      <c r="D15" s="28" t="s">
        <v>36</v>
      </c>
      <c r="E15" s="29">
        <f t="shared" si="0"/>
        <v>5</v>
      </c>
      <c r="F15" s="26">
        <f t="shared" si="1"/>
        <v>5</v>
      </c>
      <c r="G15" s="26">
        <f t="shared" si="2"/>
        <v>4</v>
      </c>
      <c r="H15" s="26">
        <f t="shared" si="3"/>
        <v>5</v>
      </c>
      <c r="I15" s="26">
        <f t="shared" si="4"/>
        <v>4</v>
      </c>
      <c r="J15" s="26">
        <f t="shared" si="5"/>
        <v>5</v>
      </c>
      <c r="K15" s="26">
        <f t="shared" si="6"/>
        <v>4</v>
      </c>
      <c r="L15" s="26">
        <f t="shared" si="7"/>
        <v>4</v>
      </c>
      <c r="M15" s="26">
        <f t="shared" si="8"/>
        <v>5</v>
      </c>
      <c r="N15" s="26">
        <f t="shared" si="9"/>
        <v>4</v>
      </c>
      <c r="O15" s="30">
        <v>85</v>
      </c>
    </row>
    <row r="16" spans="1:15" ht="20.25" customHeight="1">
      <c r="A16" s="25">
        <f>LİSTE!A11</f>
        <v>7</v>
      </c>
      <c r="B16" s="26">
        <v>131</v>
      </c>
      <c r="C16" s="27" t="s">
        <v>52</v>
      </c>
      <c r="D16" s="28" t="s">
        <v>53</v>
      </c>
      <c r="E16" s="29">
        <f t="shared" si="0"/>
        <v>5</v>
      </c>
      <c r="F16" s="26">
        <f t="shared" si="1"/>
        <v>5</v>
      </c>
      <c r="G16" s="26">
        <f t="shared" si="2"/>
        <v>4</v>
      </c>
      <c r="H16" s="26">
        <f t="shared" si="3"/>
        <v>5</v>
      </c>
      <c r="I16" s="26">
        <f t="shared" si="4"/>
        <v>4</v>
      </c>
      <c r="J16" s="26">
        <f t="shared" si="5"/>
        <v>5</v>
      </c>
      <c r="K16" s="26">
        <f t="shared" si="6"/>
        <v>4</v>
      </c>
      <c r="L16" s="26">
        <f t="shared" si="7"/>
        <v>4</v>
      </c>
      <c r="M16" s="26">
        <f t="shared" si="8"/>
        <v>5</v>
      </c>
      <c r="N16" s="26">
        <f t="shared" si="9"/>
        <v>4</v>
      </c>
      <c r="O16" s="30">
        <v>95</v>
      </c>
    </row>
    <row r="17" spans="1:15" ht="20.25" customHeight="1">
      <c r="A17" s="25">
        <f>LİSTE!A12</f>
        <v>8</v>
      </c>
      <c r="B17" s="26">
        <v>135</v>
      </c>
      <c r="C17" s="27" t="s">
        <v>54</v>
      </c>
      <c r="D17" s="28" t="s">
        <v>55</v>
      </c>
      <c r="E17" s="29">
        <f t="shared" si="0"/>
        <v>5</v>
      </c>
      <c r="F17" s="26">
        <f t="shared" si="1"/>
        <v>5</v>
      </c>
      <c r="G17" s="26">
        <f t="shared" si="2"/>
        <v>4</v>
      </c>
      <c r="H17" s="26">
        <f t="shared" si="3"/>
        <v>5</v>
      </c>
      <c r="I17" s="26">
        <f t="shared" si="4"/>
        <v>4</v>
      </c>
      <c r="J17" s="26">
        <f t="shared" si="5"/>
        <v>5</v>
      </c>
      <c r="K17" s="26">
        <f t="shared" si="6"/>
        <v>4</v>
      </c>
      <c r="L17" s="26">
        <f t="shared" si="7"/>
        <v>4</v>
      </c>
      <c r="M17" s="26">
        <f t="shared" si="8"/>
        <v>5</v>
      </c>
      <c r="N17" s="26">
        <f t="shared" si="9"/>
        <v>4</v>
      </c>
      <c r="O17" s="30">
        <v>90</v>
      </c>
    </row>
    <row r="18" spans="1:15" ht="20.25" customHeight="1">
      <c r="A18" s="25">
        <f>LİSTE!A13</f>
        <v>9</v>
      </c>
      <c r="B18" s="26">
        <v>136</v>
      </c>
      <c r="C18" s="27" t="s">
        <v>56</v>
      </c>
      <c r="D18" s="28" t="s">
        <v>57</v>
      </c>
      <c r="E18" s="29">
        <f t="shared" si="0"/>
        <v>5</v>
      </c>
      <c r="F18" s="26">
        <f t="shared" si="1"/>
        <v>5</v>
      </c>
      <c r="G18" s="26">
        <f t="shared" si="2"/>
        <v>4</v>
      </c>
      <c r="H18" s="26">
        <f t="shared" si="3"/>
        <v>5</v>
      </c>
      <c r="I18" s="26">
        <f t="shared" si="4"/>
        <v>4</v>
      </c>
      <c r="J18" s="26">
        <f t="shared" si="5"/>
        <v>5</v>
      </c>
      <c r="K18" s="26">
        <f t="shared" si="6"/>
        <v>4</v>
      </c>
      <c r="L18" s="26">
        <f t="shared" si="7"/>
        <v>4</v>
      </c>
      <c r="M18" s="26">
        <f t="shared" si="8"/>
        <v>5</v>
      </c>
      <c r="N18" s="26">
        <f t="shared" si="9"/>
        <v>4</v>
      </c>
      <c r="O18" s="30">
        <v>95</v>
      </c>
    </row>
    <row r="19" spans="1:15" ht="20.25" customHeight="1">
      <c r="A19" s="25">
        <f>LİSTE!A14</f>
        <v>10</v>
      </c>
      <c r="B19" s="26">
        <v>138</v>
      </c>
      <c r="C19" s="27" t="s">
        <v>19</v>
      </c>
      <c r="D19" s="28" t="s">
        <v>58</v>
      </c>
      <c r="E19" s="29">
        <f t="shared" si="0"/>
        <v>5</v>
      </c>
      <c r="F19" s="26">
        <f t="shared" si="1"/>
        <v>5</v>
      </c>
      <c r="G19" s="26">
        <f t="shared" si="2"/>
        <v>4</v>
      </c>
      <c r="H19" s="26">
        <f t="shared" si="3"/>
        <v>5</v>
      </c>
      <c r="I19" s="26">
        <f t="shared" si="4"/>
        <v>4</v>
      </c>
      <c r="J19" s="26">
        <f t="shared" si="5"/>
        <v>5</v>
      </c>
      <c r="K19" s="26">
        <f t="shared" si="6"/>
        <v>4</v>
      </c>
      <c r="L19" s="26">
        <f t="shared" si="7"/>
        <v>4</v>
      </c>
      <c r="M19" s="26">
        <f t="shared" si="8"/>
        <v>5</v>
      </c>
      <c r="N19" s="26">
        <f t="shared" si="9"/>
        <v>4</v>
      </c>
      <c r="O19" s="30">
        <v>90</v>
      </c>
    </row>
    <row r="20" spans="1:15" ht="20.25" customHeight="1">
      <c r="A20" s="25">
        <f>LİSTE!A15</f>
        <v>11</v>
      </c>
      <c r="B20" s="26">
        <v>146</v>
      </c>
      <c r="C20" s="27" t="s">
        <v>59</v>
      </c>
      <c r="D20" s="28" t="s">
        <v>24</v>
      </c>
      <c r="E20" s="29">
        <f t="shared" si="0"/>
        <v>5</v>
      </c>
      <c r="F20" s="26">
        <f t="shared" si="1"/>
        <v>5</v>
      </c>
      <c r="G20" s="26">
        <f t="shared" si="2"/>
        <v>4</v>
      </c>
      <c r="H20" s="26">
        <f t="shared" si="3"/>
        <v>5</v>
      </c>
      <c r="I20" s="26">
        <f t="shared" si="4"/>
        <v>4</v>
      </c>
      <c r="J20" s="26">
        <f t="shared" si="5"/>
        <v>5</v>
      </c>
      <c r="K20" s="26">
        <f t="shared" si="6"/>
        <v>4</v>
      </c>
      <c r="L20" s="26">
        <f t="shared" si="7"/>
        <v>4</v>
      </c>
      <c r="M20" s="26">
        <f t="shared" si="8"/>
        <v>5</v>
      </c>
      <c r="N20" s="26">
        <f t="shared" si="9"/>
        <v>4</v>
      </c>
      <c r="O20" s="30">
        <v>95</v>
      </c>
    </row>
    <row r="21" spans="1:15" ht="20.25" customHeight="1">
      <c r="A21" s="25">
        <v>12</v>
      </c>
      <c r="B21" s="26">
        <v>159</v>
      </c>
      <c r="C21" s="27" t="s">
        <v>60</v>
      </c>
      <c r="D21" s="28" t="s">
        <v>61</v>
      </c>
      <c r="E21" s="29">
        <f t="shared" si="0"/>
        <v>5</v>
      </c>
      <c r="F21" s="26">
        <f t="shared" si="1"/>
        <v>5</v>
      </c>
      <c r="G21" s="26">
        <f t="shared" si="2"/>
        <v>4</v>
      </c>
      <c r="H21" s="26">
        <f t="shared" si="3"/>
        <v>5</v>
      </c>
      <c r="I21" s="26">
        <f t="shared" si="4"/>
        <v>4</v>
      </c>
      <c r="J21" s="26">
        <f t="shared" si="5"/>
        <v>5</v>
      </c>
      <c r="K21" s="26">
        <f t="shared" si="6"/>
        <v>4</v>
      </c>
      <c r="L21" s="26">
        <f t="shared" si="7"/>
        <v>4</v>
      </c>
      <c r="M21" s="26">
        <f t="shared" si="8"/>
        <v>5</v>
      </c>
      <c r="N21" s="26">
        <f t="shared" si="9"/>
        <v>4</v>
      </c>
      <c r="O21" s="30">
        <v>90</v>
      </c>
    </row>
    <row r="22" spans="1:15" ht="20.25" customHeight="1" thickBot="1">
      <c r="A22" s="31">
        <f>LİSTE!A17</f>
        <v>0</v>
      </c>
      <c r="B22" s="32">
        <f>LİSTE!B17</f>
        <v>0</v>
      </c>
      <c r="C22" s="33">
        <f>LİSTE!C17</f>
        <v>0</v>
      </c>
      <c r="D22" s="34">
        <f>LİSTE!D17</f>
        <v>0</v>
      </c>
      <c r="E22" s="35"/>
      <c r="F22" s="32"/>
      <c r="G22" s="32"/>
      <c r="H22" s="32"/>
      <c r="I22" s="32"/>
      <c r="J22" s="32"/>
      <c r="K22" s="32"/>
      <c r="L22" s="32"/>
      <c r="M22" s="32"/>
      <c r="N22" s="32"/>
      <c r="O22" s="36"/>
    </row>
    <row r="23" spans="1:15" ht="13.5" customHeight="1">
      <c r="A23" s="37"/>
      <c r="B23" s="37"/>
      <c r="C23" s="38"/>
      <c r="D23" s="38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9"/>
    </row>
    <row r="24" spans="1:1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13"/>
      <c r="L25" s="13"/>
      <c r="M25" s="13"/>
      <c r="N25" s="13"/>
    </row>
    <row r="26" spans="1:15">
      <c r="A26" s="40"/>
      <c r="B26" s="40"/>
      <c r="C26" s="41" t="s">
        <v>75</v>
      </c>
      <c r="D26" s="41"/>
      <c r="H26" s="40"/>
      <c r="I26" s="40"/>
      <c r="J26" s="40"/>
      <c r="K26" s="13"/>
      <c r="L26" s="13"/>
      <c r="M26" s="13" t="s">
        <v>74</v>
      </c>
      <c r="N26" s="13"/>
    </row>
    <row r="27" spans="1:15">
      <c r="A27" s="40"/>
      <c r="B27" s="40"/>
      <c r="C27" s="41" t="s">
        <v>76</v>
      </c>
      <c r="D27" s="41"/>
      <c r="H27" s="40"/>
      <c r="I27" s="40"/>
      <c r="J27" s="40"/>
      <c r="K27" s="40"/>
      <c r="L27" s="40"/>
      <c r="M27" s="40" t="s">
        <v>77</v>
      </c>
      <c r="N27" s="40"/>
    </row>
    <row r="28" spans="1:1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4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1:14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</row>
    <row r="36" spans="1:14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spans="1:14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</row>
    <row r="39" spans="1:14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spans="1:14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</row>
    <row r="41" spans="1:14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</row>
    <row r="42" spans="1:14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</row>
    <row r="43" spans="1:14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</row>
    <row r="44" spans="1:14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</row>
    <row r="45" spans="1:14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</row>
    <row r="46" spans="1:14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</row>
    <row r="47" spans="1:14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</row>
    <row r="48" spans="1:14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</row>
    <row r="49" spans="1:14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</row>
    <row r="50" spans="1:14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</row>
    <row r="51" spans="1:14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</row>
    <row r="52" spans="1:14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</row>
    <row r="53" spans="1:14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</row>
    <row r="54" spans="1:14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</row>
    <row r="55" spans="1:14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</row>
    <row r="56" spans="1:14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</row>
    <row r="57" spans="1:14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</row>
    <row r="58" spans="1:14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</row>
    <row r="59" spans="1:14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</row>
    <row r="60" spans="1:14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</row>
    <row r="61" spans="1:14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</row>
    <row r="62" spans="1:14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</row>
    <row r="63" spans="1:14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</row>
    <row r="64" spans="1:14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</row>
    <row r="65" spans="1:14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</row>
    <row r="66" spans="1:14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</row>
    <row r="67" spans="1:14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</row>
    <row r="68" spans="1:14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</row>
    <row r="69" spans="1:14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</row>
    <row r="70" spans="1:14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</row>
    <row r="71" spans="1:14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</row>
    <row r="72" spans="1:14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</row>
    <row r="73" spans="1:14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</row>
    <row r="74" spans="1:14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</row>
    <row r="75" spans="1:14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</row>
    <row r="76" spans="1:14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</row>
    <row r="77" spans="1:14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</row>
    <row r="78" spans="1:14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</row>
    <row r="79" spans="1:14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spans="1:14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</row>
    <row r="81" spans="1:14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</row>
    <row r="82" spans="1:14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</row>
    <row r="83" spans="1:14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</row>
    <row r="84" spans="1:14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</row>
    <row r="85" spans="1:14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</row>
    <row r="86" spans="1:14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</row>
    <row r="87" spans="1:14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</row>
    <row r="88" spans="1:14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</row>
    <row r="89" spans="1:14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</row>
    <row r="90" spans="1:14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</row>
    <row r="91" spans="1:14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</row>
    <row r="92" spans="1:14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</row>
    <row r="93" spans="1:14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</row>
    <row r="94" spans="1:14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</row>
    <row r="95" spans="1:14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</row>
    <row r="96" spans="1:14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</row>
    <row r="97" spans="1:14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</row>
    <row r="98" spans="1:14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</row>
    <row r="99" spans="1:14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</row>
    <row r="100" spans="1:14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</row>
    <row r="101" spans="1:14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</row>
    <row r="102" spans="1:14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</row>
    <row r="103" spans="1:14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</row>
    <row r="104" spans="1:14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</row>
    <row r="105" spans="1:14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</row>
    <row r="106" spans="1:14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</row>
    <row r="107" spans="1:14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</row>
    <row r="108" spans="1:14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</row>
    <row r="109" spans="1:14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</row>
    <row r="110" spans="1:14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</row>
  </sheetData>
  <mergeCells count="14">
    <mergeCell ref="I8:I9"/>
    <mergeCell ref="A1:O5"/>
    <mergeCell ref="A6:O7"/>
    <mergeCell ref="A8:C8"/>
    <mergeCell ref="E8:E9"/>
    <mergeCell ref="F8:F9"/>
    <mergeCell ref="G8:G9"/>
    <mergeCell ref="H8:H9"/>
    <mergeCell ref="O8:O9"/>
    <mergeCell ref="J8:J9"/>
    <mergeCell ref="K8:K9"/>
    <mergeCell ref="L8:L9"/>
    <mergeCell ref="M8:M9"/>
    <mergeCell ref="N8:N9"/>
  </mergeCells>
  <conditionalFormatting sqref="E10:N24">
    <cfRule type="cellIs" dxfId="4" priority="3" stopIfTrue="1" operator="greaterThan">
      <formula>10</formula>
    </cfRule>
  </conditionalFormatting>
  <conditionalFormatting sqref="I10:J24 H10:H23 L10:L24 K10:K23 M10:N23 E10:G24">
    <cfRule type="cellIs" dxfId="3" priority="2" stopIfTrue="1" operator="greaterThan">
      <formula>30</formula>
    </cfRule>
  </conditionalFormatting>
  <conditionalFormatting sqref="O10:O22">
    <cfRule type="cellIs" dxfId="2" priority="1" stopIfTrue="1" operator="greaterThan">
      <formula>100</formula>
    </cfRule>
  </conditionalFormatting>
  <pageMargins left="0.47" right="0.15748031496062992" top="0.19685039370078741" bottom="0.19685039370078741" header="0" footer="0"/>
  <pageSetup paperSize="9" orientation="landscape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LİSTE</vt:lpstr>
      <vt:lpstr>görsel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Microsoft Corporation</dc:creator>
  <cp:keywords>www.sorubak.com</cp:keywords>
  <dc:description>www.sorubak.com</dc:description>
  <cp:lastModifiedBy>GTR5KT587TI4OUT57YT675IKT8967690IN B</cp:lastModifiedBy>
  <cp:lastPrinted>2013-01-18T10:01:20Z</cp:lastPrinted>
  <dcterms:created xsi:type="dcterms:W3CDTF">1999-05-26T11:21:22Z</dcterms:created>
  <dcterms:modified xsi:type="dcterms:W3CDTF">2013-06-01T09:01:48Z</dcterms:modified>
  <cp:category>www.sorubak.com</cp:category>
  <cp:contentType>www.sorubak.com</cp:contentType>
  <cp:contentStatus>www.sorubak.com</cp:contentStatus>
</cp:coreProperties>
</file>