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2" activeTab="6"/>
  </bookViews>
  <sheets>
    <sheet name="KONUŞMA BECERİSİ" sheetId="1" r:id="rId1"/>
    <sheet name="DİNLEME BECERİSİ" sheetId="2" r:id="rId2"/>
    <sheet name="OKUMA BECERİSİ" sheetId="3" r:id="rId3"/>
    <sheet name="YAZMA BECERİSİ" sheetId="4" r:id="rId4"/>
    <sheet name="GÖRSEL OK. BECERİSİ" sheetId="5" r:id="rId5"/>
    <sheet name="GÖRSEL SUNU BECERİSİ" sheetId="6" r:id="rId6"/>
    <sheet name="DEK PUANLARI" sheetId="7" r:id="rId7"/>
  </sheets>
  <calcPr calcId="145621"/>
</workbook>
</file>

<file path=xl/calcChain.xml><?xml version="1.0" encoding="utf-8"?>
<calcChain xmlns="http://schemas.openxmlformats.org/spreadsheetml/2006/main">
  <c r="G15" i="7" l="1"/>
  <c r="F32" i="7"/>
  <c r="F31" i="7"/>
  <c r="F32" i="6"/>
  <c r="F31" i="6"/>
  <c r="I32" i="5"/>
  <c r="I31" i="5"/>
  <c r="H32" i="4"/>
  <c r="H31" i="4"/>
  <c r="H32" i="3"/>
  <c r="H31" i="3"/>
  <c r="H32" i="2"/>
  <c r="H31" i="2"/>
  <c r="C32" i="7"/>
  <c r="C31" i="7"/>
  <c r="C32" i="6"/>
  <c r="C31" i="6"/>
  <c r="C32" i="5"/>
  <c r="C31" i="5"/>
  <c r="C32" i="4"/>
  <c r="C31" i="4"/>
  <c r="C32" i="3"/>
  <c r="C31" i="3"/>
  <c r="C32" i="2"/>
  <c r="C31" i="2"/>
  <c r="B32" i="7"/>
  <c r="B32" i="6"/>
  <c r="B31" i="6"/>
  <c r="B32" i="5"/>
  <c r="B32" i="4"/>
  <c r="B32" i="3"/>
  <c r="B31" i="3"/>
  <c r="B32" i="2"/>
  <c r="B31" i="7"/>
  <c r="B31" i="5"/>
  <c r="B31" i="4"/>
  <c r="B31" i="2"/>
  <c r="A1" i="7"/>
  <c r="A1" i="6"/>
  <c r="A1" i="5"/>
  <c r="A1" i="4"/>
  <c r="A1" i="3"/>
  <c r="A1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I24" i="7" l="1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G24" i="7"/>
  <c r="G23" i="7"/>
  <c r="G22" i="7"/>
  <c r="G21" i="7"/>
  <c r="G20" i="7"/>
  <c r="G19" i="7"/>
  <c r="G18" i="7"/>
  <c r="G17" i="7"/>
  <c r="G16" i="7"/>
  <c r="G14" i="7"/>
  <c r="G13" i="7"/>
  <c r="G12" i="7"/>
  <c r="G11" i="7"/>
  <c r="G10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C24" i="7"/>
  <c r="C23" i="7"/>
  <c r="C22" i="7"/>
  <c r="C21" i="7"/>
  <c r="C20" i="7"/>
  <c r="C19" i="7"/>
  <c r="C18" i="7"/>
  <c r="C17" i="7"/>
  <c r="C16" i="7"/>
  <c r="C15" i="7"/>
  <c r="C14" i="7"/>
  <c r="C13" i="7"/>
  <c r="I24" i="6" l="1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H9" i="7" s="1"/>
  <c r="I8" i="6"/>
  <c r="H8" i="7" s="1"/>
  <c r="I7" i="6"/>
  <c r="H7" i="7" s="1"/>
  <c r="I6" i="6"/>
  <c r="H6" i="7" s="1"/>
  <c r="I5" i="6"/>
  <c r="H5" i="7" s="1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G9" i="7" s="1"/>
  <c r="P8" i="5"/>
  <c r="G8" i="7" s="1"/>
  <c r="P7" i="5"/>
  <c r="G7" i="7" s="1"/>
  <c r="P6" i="5"/>
  <c r="G6" i="7" s="1"/>
  <c r="P5" i="5"/>
  <c r="G5" i="7" s="1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F9" i="7" s="1"/>
  <c r="N8" i="4"/>
  <c r="F8" i="7" s="1"/>
  <c r="N7" i="4"/>
  <c r="F7" i="7" s="1"/>
  <c r="N6" i="4"/>
  <c r="F6" i="7" s="1"/>
  <c r="N5" i="4"/>
  <c r="F5" i="7" s="1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E9" i="7" s="1"/>
  <c r="L8" i="3"/>
  <c r="E8" i="7" s="1"/>
  <c r="L7" i="3"/>
  <c r="E7" i="7" s="1"/>
  <c r="L6" i="3"/>
  <c r="E6" i="7" s="1"/>
  <c r="L5" i="3"/>
  <c r="E5" i="7" s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C12" i="7" s="1"/>
  <c r="O11" i="1"/>
  <c r="C11" i="7" s="1"/>
  <c r="O10" i="1"/>
  <c r="C10" i="7" s="1"/>
  <c r="O9" i="1"/>
  <c r="C9" i="7" s="1"/>
  <c r="I9" i="7" s="1"/>
  <c r="O8" i="1"/>
  <c r="C8" i="7" s="1"/>
  <c r="I8" i="7" s="1"/>
  <c r="O7" i="1"/>
  <c r="C7" i="7" s="1"/>
  <c r="O6" i="1"/>
  <c r="C6" i="7" s="1"/>
  <c r="O5" i="1"/>
  <c r="C5" i="7" s="1"/>
  <c r="I7" i="7" l="1"/>
  <c r="I6" i="7"/>
  <c r="I5" i="7"/>
</calcChain>
</file>

<file path=xl/sharedStrings.xml><?xml version="1.0" encoding="utf-8"?>
<sst xmlns="http://schemas.openxmlformats.org/spreadsheetml/2006/main" count="143" uniqueCount="102">
  <si>
    <t>NO</t>
  </si>
  <si>
    <t>ADI-SOYADI</t>
  </si>
  <si>
    <t>MUHAMMET FATİH ERGİN</t>
  </si>
  <si>
    <t>KONUŞMA BECERİSİ</t>
  </si>
  <si>
    <t>DİNLEME BECERİSİ</t>
  </si>
  <si>
    <t>OKUMA BECERİSİ</t>
  </si>
  <si>
    <t>YAZMA BECERİSİ</t>
  </si>
  <si>
    <t>GÖRSEL OKUMA BECERİSİ</t>
  </si>
  <si>
    <t>GÖRSEL SUNU BECERİSİ</t>
  </si>
  <si>
    <t>1.Konuşmak için hazırlık yapıyor</t>
  </si>
  <si>
    <t>2.Dinleyicilerle göz teması kuruyor.</t>
  </si>
  <si>
    <t>3.İşitilebilir bir ses tonuyla konuşuyor.</t>
  </si>
  <si>
    <t>4.Kelimeleri yerinde ve anlamlarına uygun kullanıyor.</t>
  </si>
  <si>
    <t>5.Kelimeleri doğru telaffuz ediyor.</t>
  </si>
  <si>
    <t>6.Akıcı konuşuyor.</t>
  </si>
  <si>
    <t>7.Sesine duygu tonu katıyor.</t>
  </si>
  <si>
    <t>8.Konuşmalarında beden dilini kullanıyor.</t>
  </si>
  <si>
    <t>9.Konuşma sırasında gereksiz hareketlerden kaçınıyor.</t>
  </si>
  <si>
    <t>10.Konu dışına çıkmadan konuşuyor.</t>
  </si>
  <si>
    <t>11.Görgü kurallarına ve değerlere (milli, manevi, kültürel, ahlaki, sosyal vb.) uygun konuşuyor.</t>
  </si>
  <si>
    <t>12.Konuşma konusunu belirliyor.</t>
  </si>
  <si>
    <t>BAŞARI PUANI</t>
  </si>
  <si>
    <t>ALPER UYANIK</t>
  </si>
  <si>
    <t>ARDA SAVURMAN</t>
  </si>
  <si>
    <t>ZEYNEP AYDOĞAN</t>
  </si>
  <si>
    <t>YÜCEL BOZKURT</t>
  </si>
  <si>
    <t>YUNUS EMRE ÖZVER</t>
  </si>
  <si>
    <t>UTKU KAAN ÇEKİÇ</t>
  </si>
  <si>
    <t>ULAŞ KAYA</t>
  </si>
  <si>
    <t>TAĞAN AYDIN</t>
  </si>
  <si>
    <t>RECEP BARAN AYDIN</t>
  </si>
  <si>
    <t>VEYSEL BUCAĞA</t>
  </si>
  <si>
    <t>GÜLSEN KÖSE</t>
  </si>
  <si>
    <t>GÜLDENİZ ÇETİN</t>
  </si>
  <si>
    <t>ESMA TUANNA KURU</t>
  </si>
  <si>
    <t>GÖKDENİZ KARA</t>
  </si>
  <si>
    <t>EYLÜL BERİN ÖZÇELİK</t>
  </si>
  <si>
    <t>BETÜL BÜYÜK</t>
  </si>
  <si>
    <t>NAZLI BAŞ</t>
  </si>
  <si>
    <t>EFE SAMİ ÖZ</t>
  </si>
  <si>
    <t>DİLARA DEMİREL</t>
  </si>
  <si>
    <t>ÖĞRENCİNİN</t>
  </si>
  <si>
    <t>KEMAL-SABRİYE OCAKÇI İLKOKULU</t>
  </si>
  <si>
    <t>TÜRKÇE DERSİ DERS VE ETKİNLİKLERE KATILIM DEĞERLENDİRME FORMU</t>
  </si>
  <si>
    <t>Uzm. Öğ. Yavuz ARSLAN</t>
  </si>
  <si>
    <t>2-A SINIFI ÖĞRETMENİ</t>
  </si>
  <si>
    <t xml:space="preserve">5=Çok Yeterli,    4=Yeterli,     3=Kısmen Yeterli,     2=Yetersiz,     1=Çok Yetersiz   </t>
  </si>
  <si>
    <t>3.Görgü kurallarına uygun dinler.</t>
  </si>
  <si>
    <t>2.Dikkatini dinlediğine yoğunlaştırır.</t>
  </si>
  <si>
    <t>1.Dinlemek için hazırlık yapar.</t>
  </si>
  <si>
    <t>4.Konuşmacıyı ve söylediklerini önemser.</t>
  </si>
  <si>
    <t>5.Anlamadığı yerleri sorar.</t>
  </si>
  <si>
    <t>6.Konuşmacının sorularını cevaplandırır.</t>
  </si>
  <si>
    <t>7.Dinlediklerini başkalarıyla paylaşır.</t>
  </si>
  <si>
    <t>8.Dinlediklerinin ana fikrini belirler.</t>
  </si>
  <si>
    <t>9.Dinlediklerinde geçen bilmediği kelimelerin anlamlarını tahmin eder.</t>
  </si>
  <si>
    <t>10.Dinlediklerinin konusunu belirler</t>
  </si>
  <si>
    <t>1.Okumak için hazırlık yapıyor</t>
  </si>
  <si>
    <t>2.Okuduğu kelimeleri doğru telaffuz ediyor.</t>
  </si>
  <si>
    <t>3.Noktalama işaretlerine dikkat ederek okuyor.</t>
  </si>
  <si>
    <t>4.İşitilebilir bir ses tonuyla okuyor.</t>
  </si>
  <si>
    <t>5.Sesli okumada vurgu ve tonlamalara dikkat ediyor.</t>
  </si>
  <si>
    <t>6.Akıcı okuyor.</t>
  </si>
  <si>
    <t>7.Kurallarına uygun sessiz okuyor.</t>
  </si>
  <si>
    <t>8.Dikkatini okuduğuna yoğunlaştırıyor.</t>
  </si>
  <si>
    <t>9.Kitabı özenle kullanıyor.</t>
  </si>
  <si>
    <t>1.Yazmak için hazırlık yapıyor</t>
  </si>
  <si>
    <t>2.Kelimeler, cümleler ve satırlar arasında uygun boşluklar bırakıyor.</t>
  </si>
  <si>
    <t>3.Bütün yazılarını bitişik eğik yazıyla yazıyor.</t>
  </si>
  <si>
    <t>4.Bitişik eğik yazı harflerini kurallarına uygun yazıyor.</t>
  </si>
  <si>
    <t>5.Matematiksel ifadeleri doğru yazıyor.</t>
  </si>
  <si>
    <t>6.anlamlı ve kurallı cümleler yazıyor.</t>
  </si>
  <si>
    <t>7.Yazılarında noktalama işaretlerini doğru ve yerinde kullanıyor.</t>
  </si>
  <si>
    <t>8.Yazılarında yazım kurallarını uyguluyor.</t>
  </si>
  <si>
    <t>9.Sayfa düzenine ve temizliğine dikkat ediyor.</t>
  </si>
  <si>
    <t>10.Yazılarında sözlük ve yazım kılavuzundan yararlanıyor.</t>
  </si>
  <si>
    <t>11.Yazma konusunu belirliyor.</t>
  </si>
  <si>
    <t>1.Şekil, sembol ve işaretlerin anlamlarını biliyor.</t>
  </si>
  <si>
    <t>2.Grafik ve tablo ile verilenleri yorumluyor.</t>
  </si>
  <si>
    <t>3.Trafik işaretlerinin anlamlarını biliyor.</t>
  </si>
  <si>
    <t>4.Reklamlarda verilen mesajları sorguluyor.</t>
  </si>
  <si>
    <t>5.Resim ve fotoğrafları yorumluyor.</t>
  </si>
  <si>
    <t>6.Kitle iletişim araçlarıyla (gazete, TV, dergi) verilen bilgileri, düşünceleri sorguluyor.</t>
  </si>
  <si>
    <t>7.Beden dilini yorumluyor.</t>
  </si>
  <si>
    <t>8.Doğayı izliyor, doğadaki değişimleri fark ediyor ve yorumluyor.</t>
  </si>
  <si>
    <t>9.Çevresindeki sosyal olayları anlamlandırıyor ve yorumluyor.</t>
  </si>
  <si>
    <t>10.Renkleri tanıyor, anlamlandırıyor ve yorumluyor.</t>
  </si>
  <si>
    <t>11.Görsellerden hareketle cümleler ve metinler yazıyor.</t>
  </si>
  <si>
    <t>12.Duyduğu kelimeleri görsellerle eşleştiriyor.</t>
  </si>
  <si>
    <t>13.Metin ve görsel ilişkisini sorguluyor.</t>
  </si>
  <si>
    <t>1.Sunuma hazırlık yapıyor</t>
  </si>
  <si>
    <t>2.Duygu, düşünce, bilgi ve izlenimlerini resim, şekil, sembol ve renkleri kullanarak görselleştiriyor.</t>
  </si>
  <si>
    <t>3.Duygu, düşünce, bilgi ve izlenimlerini drama, tiyatro, müzikli oyun, kukla vb. yollarla sunuyor.</t>
  </si>
  <si>
    <t>4.Sunularında gerçek nesne ve modelleri kullanıyor.</t>
  </si>
  <si>
    <t>5.Sunularında içeriğe uygun görseller seçiyor ve kullanıyor.</t>
  </si>
  <si>
    <t>Cümleleri görsellerle ifade ediyor.</t>
  </si>
  <si>
    <t>ÖLÇÜTLER</t>
  </si>
  <si>
    <t>Mehmet HORUZOĞLU</t>
  </si>
  <si>
    <t>MÜDÜR YRD.</t>
  </si>
  <si>
    <t>Uzm. Öğ. Recep DUYMAZ</t>
  </si>
  <si>
    <t>MÜDÜR</t>
  </si>
  <si>
    <t xml:space="preserve">100-81=Çok Yeterli,    80-61=Yeterli,     60-41=Kısmen Yeterli,     40-21=Yetersiz,     20=Çok Yetersiz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</si>
</sst>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 wrapText="1"/>
    </xf>
    <xf numFmtId="0" fontId="0" fillId="0" borderId="1" xfId="0" applyBorder="1"/>
    <xf numFmtId="0" fontId="1" fillId="0" borderId="1" xfId="0" applyFont="1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0" fillId="0" borderId="1" xfId="0" applyNumberFormat="1" applyBorder="1"/>
    <xf numFmtId="164" fontId="3" fillId="0" borderId="1" xfId="0" applyNumberFormat="1" applyFont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2"/>
  <sheetViews>
    <sheetView topLeftCell="A8" zoomScale="70" zoomScaleNormal="70" workbookViewId="0">
      <selection activeCell="H32" sqref="H32:N32"/>
    </sheetView>
  </sheetViews>
  <sheetFormatPr defaultRowHeight="15" x14ac:dyDescent="0.25"/>
  <cols>
    <col min="1" max="1" width="6" customWidth="1"/>
    <col min="2" max="2" width="25" customWidth="1"/>
    <col min="3" max="14" width="4.7109375" customWidth="1"/>
    <col min="15" max="15" width="8.7109375" customWidth="1"/>
    <col min="16" max="63" width="5.7109375" customWidth="1"/>
  </cols>
  <sheetData>
    <row r="1" spans="1:63" x14ac:dyDescent="0.25">
      <c r="A1" s="8" t="s">
        <v>42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63" x14ac:dyDescent="0.25">
      <c r="A2" s="9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63" x14ac:dyDescent="0.25">
      <c r="A3" s="7" t="s">
        <v>41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</row>
    <row r="4" spans="1:63" ht="306.75" customHeight="1" x14ac:dyDescent="0.25">
      <c r="A4" s="3" t="s">
        <v>0</v>
      </c>
      <c r="B4" s="3" t="s">
        <v>1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19</v>
      </c>
      <c r="N4" s="4" t="s">
        <v>20</v>
      </c>
      <c r="O4" s="6" t="s">
        <v>21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</row>
    <row r="5" spans="1:63" x14ac:dyDescent="0.25">
      <c r="A5" s="3">
        <v>7</v>
      </c>
      <c r="B5" s="3" t="s">
        <v>22</v>
      </c>
      <c r="C5" s="3">
        <v>5</v>
      </c>
      <c r="D5" s="3">
        <v>5</v>
      </c>
      <c r="E5" s="3">
        <v>5</v>
      </c>
      <c r="F5" s="3">
        <v>5</v>
      </c>
      <c r="G5" s="3">
        <v>5</v>
      </c>
      <c r="H5" s="3">
        <v>5</v>
      </c>
      <c r="I5" s="3">
        <v>5</v>
      </c>
      <c r="J5" s="3">
        <v>5</v>
      </c>
      <c r="K5" s="3">
        <v>5</v>
      </c>
      <c r="L5" s="3">
        <v>5</v>
      </c>
      <c r="M5" s="3">
        <v>5</v>
      </c>
      <c r="N5" s="3">
        <v>5</v>
      </c>
      <c r="O5" s="12">
        <f t="shared" ref="O5:O24" si="0">SUM(C5:N5)*100/60</f>
        <v>100</v>
      </c>
    </row>
    <row r="6" spans="1:63" x14ac:dyDescent="0.25">
      <c r="A6" s="3">
        <v>13</v>
      </c>
      <c r="B6" s="3" t="s">
        <v>23</v>
      </c>
      <c r="C6" s="3">
        <v>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3">
        <v>4</v>
      </c>
      <c r="M6" s="3">
        <v>4</v>
      </c>
      <c r="N6" s="3">
        <v>4</v>
      </c>
      <c r="O6" s="12">
        <f t="shared" si="0"/>
        <v>80</v>
      </c>
    </row>
    <row r="7" spans="1:63" x14ac:dyDescent="0.25">
      <c r="A7" s="3">
        <v>23</v>
      </c>
      <c r="B7" s="3" t="s">
        <v>24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3</v>
      </c>
      <c r="O7" s="12">
        <f t="shared" si="0"/>
        <v>60</v>
      </c>
    </row>
    <row r="8" spans="1:63" x14ac:dyDescent="0.25">
      <c r="A8" s="3">
        <v>27</v>
      </c>
      <c r="B8" s="3" t="s">
        <v>25</v>
      </c>
      <c r="C8" s="3">
        <v>2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2</v>
      </c>
      <c r="L8" s="3">
        <v>2</v>
      </c>
      <c r="M8" s="3">
        <v>2</v>
      </c>
      <c r="N8" s="3">
        <v>2</v>
      </c>
      <c r="O8" s="12">
        <f t="shared" si="0"/>
        <v>40</v>
      </c>
    </row>
    <row r="9" spans="1:63" x14ac:dyDescent="0.25">
      <c r="A9" s="3">
        <v>31</v>
      </c>
      <c r="B9" s="3" t="s">
        <v>26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12">
        <f t="shared" si="0"/>
        <v>20</v>
      </c>
    </row>
    <row r="10" spans="1:63" x14ac:dyDescent="0.25">
      <c r="A10" s="3">
        <v>83</v>
      </c>
      <c r="B10" s="3" t="s">
        <v>27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2">
        <f t="shared" si="0"/>
        <v>0</v>
      </c>
    </row>
    <row r="11" spans="1:63" x14ac:dyDescent="0.25">
      <c r="A11" s="3">
        <v>86</v>
      </c>
      <c r="B11" s="3" t="s">
        <v>28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2">
        <f t="shared" si="0"/>
        <v>0</v>
      </c>
    </row>
    <row r="12" spans="1:63" x14ac:dyDescent="0.25">
      <c r="A12" s="3">
        <v>119</v>
      </c>
      <c r="B12" s="3" t="s">
        <v>29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2">
        <f t="shared" si="0"/>
        <v>0</v>
      </c>
    </row>
    <row r="13" spans="1:63" x14ac:dyDescent="0.25">
      <c r="A13" s="3">
        <v>129</v>
      </c>
      <c r="B13" s="3" t="s">
        <v>30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2">
        <f t="shared" si="0"/>
        <v>0</v>
      </c>
    </row>
    <row r="14" spans="1:63" x14ac:dyDescent="0.25">
      <c r="A14" s="3">
        <v>157</v>
      </c>
      <c r="B14" s="3" t="s">
        <v>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2">
        <f t="shared" si="0"/>
        <v>0</v>
      </c>
    </row>
    <row r="15" spans="1:63" x14ac:dyDescent="0.25">
      <c r="A15" s="3">
        <v>185</v>
      </c>
      <c r="B15" s="3" t="s">
        <v>31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2">
        <f t="shared" si="0"/>
        <v>0</v>
      </c>
    </row>
    <row r="16" spans="1:63" x14ac:dyDescent="0.25">
      <c r="A16" s="3">
        <v>206</v>
      </c>
      <c r="B16" s="3" t="s">
        <v>32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12">
        <f t="shared" si="0"/>
        <v>0</v>
      </c>
    </row>
    <row r="17" spans="1:15" x14ac:dyDescent="0.25">
      <c r="A17" s="3">
        <v>207</v>
      </c>
      <c r="B17" s="3" t="s">
        <v>33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2">
        <f t="shared" si="0"/>
        <v>0</v>
      </c>
    </row>
    <row r="18" spans="1:15" x14ac:dyDescent="0.25">
      <c r="A18" s="3">
        <v>210</v>
      </c>
      <c r="B18" s="3" t="s">
        <v>34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2">
        <f t="shared" si="0"/>
        <v>0</v>
      </c>
    </row>
    <row r="19" spans="1:15" x14ac:dyDescent="0.25">
      <c r="A19" s="3">
        <v>211</v>
      </c>
      <c r="B19" s="3" t="s">
        <v>35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2">
        <f t="shared" si="0"/>
        <v>0</v>
      </c>
    </row>
    <row r="20" spans="1:15" x14ac:dyDescent="0.25">
      <c r="A20" s="3">
        <v>221</v>
      </c>
      <c r="B20" s="3" t="s">
        <v>36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12">
        <f t="shared" si="0"/>
        <v>0</v>
      </c>
    </row>
    <row r="21" spans="1:15" x14ac:dyDescent="0.25">
      <c r="A21" s="3">
        <v>238</v>
      </c>
      <c r="B21" s="3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2">
        <f t="shared" si="0"/>
        <v>0</v>
      </c>
    </row>
    <row r="22" spans="1:15" x14ac:dyDescent="0.25">
      <c r="A22" s="3">
        <v>403</v>
      </c>
      <c r="B22" s="3" t="s">
        <v>38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2">
        <f t="shared" si="0"/>
        <v>0</v>
      </c>
    </row>
    <row r="23" spans="1:15" x14ac:dyDescent="0.25">
      <c r="A23" s="3">
        <v>405</v>
      </c>
      <c r="B23" s="3" t="s">
        <v>39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2">
        <f t="shared" si="0"/>
        <v>0</v>
      </c>
    </row>
    <row r="24" spans="1:15" x14ac:dyDescent="0.25">
      <c r="A24" s="3">
        <v>494</v>
      </c>
      <c r="B24" s="3" t="s">
        <v>40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2">
        <f t="shared" si="0"/>
        <v>0</v>
      </c>
    </row>
    <row r="29" spans="1:15" x14ac:dyDescent="0.25">
      <c r="A29" s="10" t="s">
        <v>46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1" spans="1:15" x14ac:dyDescent="0.25">
      <c r="B31" t="s">
        <v>44</v>
      </c>
      <c r="C31" s="8" t="s">
        <v>97</v>
      </c>
      <c r="D31" s="8"/>
      <c r="E31" s="8"/>
      <c r="F31" s="8"/>
      <c r="G31" s="8"/>
      <c r="H31" s="8" t="s">
        <v>99</v>
      </c>
      <c r="I31" s="8"/>
      <c r="J31" s="8"/>
      <c r="K31" s="8"/>
      <c r="L31" s="8"/>
      <c r="M31" s="8"/>
      <c r="N31" s="8"/>
    </row>
    <row r="32" spans="1:15" x14ac:dyDescent="0.25">
      <c r="B32" t="s">
        <v>45</v>
      </c>
      <c r="C32" s="8" t="s">
        <v>98</v>
      </c>
      <c r="D32" s="8"/>
      <c r="E32" s="8"/>
      <c r="F32" s="8"/>
      <c r="G32" s="8"/>
      <c r="H32" s="8" t="s">
        <v>100</v>
      </c>
      <c r="I32" s="8"/>
      <c r="J32" s="8"/>
      <c r="K32" s="8"/>
      <c r="L32" s="8"/>
      <c r="M32" s="8"/>
      <c r="N32" s="8"/>
    </row>
  </sheetData>
  <mergeCells count="9">
    <mergeCell ref="C31:G31"/>
    <mergeCell ref="C32:G32"/>
    <mergeCell ref="H31:N31"/>
    <mergeCell ref="H32:N32"/>
    <mergeCell ref="A3:B3"/>
    <mergeCell ref="A1:O1"/>
    <mergeCell ref="A2:O2"/>
    <mergeCell ref="A29:O29"/>
    <mergeCell ref="C3:N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2"/>
  <sheetViews>
    <sheetView topLeftCell="A11" workbookViewId="0">
      <selection activeCell="M24" sqref="M5:M24"/>
    </sheetView>
  </sheetViews>
  <sheetFormatPr defaultRowHeight="15" x14ac:dyDescent="0.25"/>
  <cols>
    <col min="1" max="1" width="6" customWidth="1"/>
    <col min="2" max="2" width="25" customWidth="1"/>
    <col min="3" max="12" width="4.7109375" customWidth="1"/>
    <col min="13" max="13" width="8.7109375" customWidth="1"/>
    <col min="14" max="61" width="5.7109375" customWidth="1"/>
  </cols>
  <sheetData>
    <row r="1" spans="1:61" x14ac:dyDescent="0.25">
      <c r="A1" s="8" t="str">
        <f>'KONUŞMA BECERİSİ'!A1</f>
        <v>KEMAL-SABRİYE OCAKÇI İLKOKULU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61" x14ac:dyDescent="0.25">
      <c r="A2" s="9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61" x14ac:dyDescent="0.25">
      <c r="A3" s="7" t="s">
        <v>41</v>
      </c>
      <c r="B3" s="7"/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ht="306.75" customHeight="1" x14ac:dyDescent="0.25">
      <c r="A4" s="3" t="s">
        <v>0</v>
      </c>
      <c r="B4" s="3" t="s">
        <v>1</v>
      </c>
      <c r="C4" s="4" t="s">
        <v>49</v>
      </c>
      <c r="D4" s="4" t="s">
        <v>48</v>
      </c>
      <c r="E4" s="4" t="s">
        <v>47</v>
      </c>
      <c r="F4" s="4" t="s">
        <v>50</v>
      </c>
      <c r="G4" s="4" t="s">
        <v>51</v>
      </c>
      <c r="H4" s="4" t="s">
        <v>52</v>
      </c>
      <c r="I4" s="4" t="s">
        <v>53</v>
      </c>
      <c r="J4" s="4" t="s">
        <v>54</v>
      </c>
      <c r="K4" s="4" t="s">
        <v>55</v>
      </c>
      <c r="L4" s="4" t="s">
        <v>56</v>
      </c>
      <c r="M4" s="6" t="s">
        <v>21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x14ac:dyDescent="0.25">
      <c r="A5" s="3">
        <f>'KONUŞMA BECERİSİ'!A5</f>
        <v>7</v>
      </c>
      <c r="B5" s="3" t="str">
        <f>'KONUŞMA BECERİSİ'!B5</f>
        <v>ALPER UYANIK</v>
      </c>
      <c r="C5" s="3">
        <v>5</v>
      </c>
      <c r="D5" s="3">
        <v>5</v>
      </c>
      <c r="E5" s="3">
        <v>5</v>
      </c>
      <c r="F5" s="3">
        <v>5</v>
      </c>
      <c r="G5" s="3">
        <v>5</v>
      </c>
      <c r="H5" s="3">
        <v>5</v>
      </c>
      <c r="I5" s="3">
        <v>5</v>
      </c>
      <c r="J5" s="3">
        <v>5</v>
      </c>
      <c r="K5" s="3">
        <v>5</v>
      </c>
      <c r="L5" s="3">
        <v>5</v>
      </c>
      <c r="M5" s="12">
        <f t="shared" ref="M5:M24" si="0">SUM(C5:L5)*100/50</f>
        <v>100</v>
      </c>
    </row>
    <row r="6" spans="1:61" x14ac:dyDescent="0.25">
      <c r="A6" s="3">
        <f>'KONUŞMA BECERİSİ'!A6</f>
        <v>13</v>
      </c>
      <c r="B6" s="3" t="str">
        <f>'KONUŞMA BECERİSİ'!B6</f>
        <v>ARDA SAVURMAN</v>
      </c>
      <c r="C6" s="3">
        <v>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3">
        <v>4</v>
      </c>
      <c r="M6" s="12">
        <f t="shared" si="0"/>
        <v>80</v>
      </c>
    </row>
    <row r="7" spans="1:61" x14ac:dyDescent="0.25">
      <c r="A7" s="3">
        <f>'KONUŞMA BECERİSİ'!A7</f>
        <v>23</v>
      </c>
      <c r="B7" s="3" t="str">
        <f>'KONUŞMA BECERİSİ'!B7</f>
        <v>ZEYNEP AYDOĞAN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12">
        <f t="shared" si="0"/>
        <v>60</v>
      </c>
    </row>
    <row r="8" spans="1:61" x14ac:dyDescent="0.25">
      <c r="A8" s="3">
        <f>'KONUŞMA BECERİSİ'!A8</f>
        <v>27</v>
      </c>
      <c r="B8" s="3" t="str">
        <f>'KONUŞMA BECERİSİ'!B8</f>
        <v>YÜCEL BOZKURT</v>
      </c>
      <c r="C8" s="3">
        <v>2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2</v>
      </c>
      <c r="L8" s="3">
        <v>2</v>
      </c>
      <c r="M8" s="12">
        <f t="shared" si="0"/>
        <v>40</v>
      </c>
    </row>
    <row r="9" spans="1:61" x14ac:dyDescent="0.25">
      <c r="A9" s="3">
        <f>'KONUŞMA BECERİSİ'!A9</f>
        <v>31</v>
      </c>
      <c r="B9" s="3" t="str">
        <f>'KONUŞMA BECERİSİ'!B9</f>
        <v>YUNUS EMRE ÖZVER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12">
        <f t="shared" si="0"/>
        <v>20</v>
      </c>
    </row>
    <row r="10" spans="1:61" x14ac:dyDescent="0.25">
      <c r="A10" s="3">
        <f>'KONUŞMA BECERİSİ'!A10</f>
        <v>83</v>
      </c>
      <c r="B10" s="3" t="str">
        <f>'KONUŞMA BECERİSİ'!B10</f>
        <v>UTKU KAAN ÇEKİÇ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12">
        <f t="shared" si="0"/>
        <v>0</v>
      </c>
    </row>
    <row r="11" spans="1:61" x14ac:dyDescent="0.25">
      <c r="A11" s="3">
        <f>'KONUŞMA BECERİSİ'!A11</f>
        <v>86</v>
      </c>
      <c r="B11" s="3" t="str">
        <f>'KONUŞMA BECERİSİ'!B11</f>
        <v>ULAŞ KAYA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12">
        <f t="shared" si="0"/>
        <v>0</v>
      </c>
    </row>
    <row r="12" spans="1:61" x14ac:dyDescent="0.25">
      <c r="A12" s="3">
        <f>'KONUŞMA BECERİSİ'!A12</f>
        <v>119</v>
      </c>
      <c r="B12" s="3" t="str">
        <f>'KONUŞMA BECERİSİ'!B12</f>
        <v>TAĞAN AYDIN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12">
        <f t="shared" si="0"/>
        <v>0</v>
      </c>
    </row>
    <row r="13" spans="1:61" x14ac:dyDescent="0.25">
      <c r="A13" s="3">
        <f>'KONUŞMA BECERİSİ'!A13</f>
        <v>129</v>
      </c>
      <c r="B13" s="3" t="str">
        <f>'KONUŞMA BECERİSİ'!B13</f>
        <v>RECEP BARAN AYDIN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12">
        <f t="shared" si="0"/>
        <v>0</v>
      </c>
    </row>
    <row r="14" spans="1:61" x14ac:dyDescent="0.25">
      <c r="A14" s="3">
        <f>'KONUŞMA BECERİSİ'!A14</f>
        <v>157</v>
      </c>
      <c r="B14" s="3" t="str">
        <f>'KONUŞMA BECERİSİ'!B14</f>
        <v>MUHAMMET FATİH ERGİN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12">
        <f t="shared" si="0"/>
        <v>0</v>
      </c>
    </row>
    <row r="15" spans="1:61" x14ac:dyDescent="0.25">
      <c r="A15" s="3">
        <f>'KONUŞMA BECERİSİ'!A15</f>
        <v>185</v>
      </c>
      <c r="B15" s="3" t="str">
        <f>'KONUŞMA BECERİSİ'!B15</f>
        <v>VEYSEL BUCAĞA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12">
        <f t="shared" si="0"/>
        <v>0</v>
      </c>
    </row>
    <row r="16" spans="1:61" x14ac:dyDescent="0.25">
      <c r="A16" s="3">
        <f>'KONUŞMA BECERİSİ'!A16</f>
        <v>206</v>
      </c>
      <c r="B16" s="3" t="str">
        <f>'KONUŞMA BECERİSİ'!B16</f>
        <v>GÜLSEN KÖSE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12">
        <f t="shared" si="0"/>
        <v>0</v>
      </c>
    </row>
    <row r="17" spans="1:13" x14ac:dyDescent="0.25">
      <c r="A17" s="3">
        <f>'KONUŞMA BECERİSİ'!A17</f>
        <v>207</v>
      </c>
      <c r="B17" s="3" t="str">
        <f>'KONUŞMA BECERİSİ'!B17</f>
        <v>GÜLDENİZ ÇETİN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12">
        <f t="shared" si="0"/>
        <v>0</v>
      </c>
    </row>
    <row r="18" spans="1:13" x14ac:dyDescent="0.25">
      <c r="A18" s="3">
        <f>'KONUŞMA BECERİSİ'!A18</f>
        <v>210</v>
      </c>
      <c r="B18" s="3" t="str">
        <f>'KONUŞMA BECERİSİ'!B18</f>
        <v>ESMA TUANNA KURU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12">
        <f t="shared" si="0"/>
        <v>0</v>
      </c>
    </row>
    <row r="19" spans="1:13" x14ac:dyDescent="0.25">
      <c r="A19" s="3">
        <f>'KONUŞMA BECERİSİ'!A19</f>
        <v>211</v>
      </c>
      <c r="B19" s="3" t="str">
        <f>'KONUŞMA BECERİSİ'!B19</f>
        <v>GÖKDENİZ KARA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12">
        <f t="shared" si="0"/>
        <v>0</v>
      </c>
    </row>
    <row r="20" spans="1:13" x14ac:dyDescent="0.25">
      <c r="A20" s="3">
        <f>'KONUŞMA BECERİSİ'!A20</f>
        <v>221</v>
      </c>
      <c r="B20" s="3" t="str">
        <f>'KONUŞMA BECERİSİ'!B20</f>
        <v>EYLÜL BERİN ÖZÇELİK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12">
        <f t="shared" si="0"/>
        <v>0</v>
      </c>
    </row>
    <row r="21" spans="1:13" x14ac:dyDescent="0.25">
      <c r="A21" s="3">
        <f>'KONUŞMA BECERİSİ'!A21</f>
        <v>238</v>
      </c>
      <c r="B21" s="3" t="str">
        <f>'KONUŞMA BECERİSİ'!B21</f>
        <v>BETÜL BÜYÜK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12">
        <f t="shared" si="0"/>
        <v>0</v>
      </c>
    </row>
    <row r="22" spans="1:13" x14ac:dyDescent="0.25">
      <c r="A22" s="3">
        <f>'KONUŞMA BECERİSİ'!A22</f>
        <v>403</v>
      </c>
      <c r="B22" s="3" t="str">
        <f>'KONUŞMA BECERİSİ'!B22</f>
        <v>NAZLI BAŞ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12">
        <f t="shared" si="0"/>
        <v>0</v>
      </c>
    </row>
    <row r="23" spans="1:13" x14ac:dyDescent="0.25">
      <c r="A23" s="3">
        <f>'KONUŞMA BECERİSİ'!A23</f>
        <v>405</v>
      </c>
      <c r="B23" s="3" t="str">
        <f>'KONUŞMA BECERİSİ'!B23</f>
        <v>EFE SAMİ ÖZ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12">
        <f t="shared" si="0"/>
        <v>0</v>
      </c>
    </row>
    <row r="24" spans="1:13" x14ac:dyDescent="0.25">
      <c r="A24" s="3">
        <f>'KONUŞMA BECERİSİ'!A24</f>
        <v>494</v>
      </c>
      <c r="B24" s="3" t="str">
        <f>'KONUŞMA BECERİSİ'!B24</f>
        <v>DİLARA DEMİREL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12">
        <f t="shared" si="0"/>
        <v>0</v>
      </c>
    </row>
    <row r="29" spans="1:13" x14ac:dyDescent="0.25">
      <c r="A29" s="10" t="s">
        <v>46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1" spans="1:13" x14ac:dyDescent="0.25">
      <c r="B31" t="str">
        <f>'KONUŞMA BECERİSİ'!B31</f>
        <v>Uzm. Öğ. Yavuz ARSLAN</v>
      </c>
      <c r="C31" s="8" t="str">
        <f>'KONUŞMA BECERİSİ'!C31</f>
        <v>Mehmet HORUZOĞLU</v>
      </c>
      <c r="D31" s="8"/>
      <c r="E31" s="8"/>
      <c r="F31" s="8"/>
      <c r="G31" s="8"/>
      <c r="H31" s="8" t="str">
        <f>'KONUŞMA BECERİSİ'!H31</f>
        <v>Uzm. Öğ. Recep DUYMAZ</v>
      </c>
      <c r="I31" s="8"/>
      <c r="J31" s="8"/>
      <c r="K31" s="8"/>
      <c r="L31" s="8"/>
      <c r="M31" s="8"/>
    </row>
    <row r="32" spans="1:13" x14ac:dyDescent="0.25">
      <c r="B32" t="str">
        <f>'KONUŞMA BECERİSİ'!B32</f>
        <v>2-A SINIFI ÖĞRETMENİ</v>
      </c>
      <c r="C32" s="8" t="str">
        <f>'KONUŞMA BECERİSİ'!B32</f>
        <v>2-A SINIFI ÖĞRETMENİ</v>
      </c>
      <c r="D32" s="8"/>
      <c r="E32" s="8"/>
      <c r="F32" s="8"/>
      <c r="G32" s="8"/>
      <c r="H32" s="8" t="str">
        <f>'KONUŞMA BECERİSİ'!H32</f>
        <v>MÜDÜR</v>
      </c>
      <c r="I32" s="8"/>
      <c r="J32" s="8"/>
      <c r="K32" s="8"/>
      <c r="L32" s="8"/>
      <c r="M32" s="8"/>
    </row>
  </sheetData>
  <mergeCells count="9">
    <mergeCell ref="C31:G31"/>
    <mergeCell ref="C32:G32"/>
    <mergeCell ref="H31:M31"/>
    <mergeCell ref="H32:M32"/>
    <mergeCell ref="A1:M1"/>
    <mergeCell ref="A2:M2"/>
    <mergeCell ref="A3:B3"/>
    <mergeCell ref="C3:L3"/>
    <mergeCell ref="A29:M29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2"/>
  <sheetViews>
    <sheetView topLeftCell="A8" workbookViewId="0">
      <selection activeCell="L5" sqref="L5:L24"/>
    </sheetView>
  </sheetViews>
  <sheetFormatPr defaultRowHeight="15" x14ac:dyDescent="0.25"/>
  <cols>
    <col min="1" max="1" width="6" customWidth="1"/>
    <col min="2" max="2" width="25" customWidth="1"/>
    <col min="3" max="11" width="4.7109375" customWidth="1"/>
    <col min="12" max="12" width="8.7109375" customWidth="1"/>
    <col min="13" max="60" width="5.7109375" customWidth="1"/>
  </cols>
  <sheetData>
    <row r="1" spans="1:60" x14ac:dyDescent="0.25">
      <c r="A1" s="8" t="str">
        <f>'KONUŞMA BECERİSİ'!A1</f>
        <v>KEMAL-SABRİYE OCAKÇI İLKOKULU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60" x14ac:dyDescent="0.25">
      <c r="A2" s="9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60" x14ac:dyDescent="0.25">
      <c r="A3" s="7" t="s">
        <v>41</v>
      </c>
      <c r="B3" s="7"/>
      <c r="C3" s="7" t="s">
        <v>5</v>
      </c>
      <c r="D3" s="7"/>
      <c r="E3" s="7"/>
      <c r="F3" s="7"/>
      <c r="G3" s="7"/>
      <c r="H3" s="7"/>
      <c r="I3" s="7"/>
      <c r="J3" s="7"/>
      <c r="K3" s="7"/>
      <c r="L3" s="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ht="306.75" customHeight="1" x14ac:dyDescent="0.25">
      <c r="A4" s="3" t="s">
        <v>0</v>
      </c>
      <c r="B4" s="3" t="s">
        <v>1</v>
      </c>
      <c r="C4" s="4" t="s">
        <v>57</v>
      </c>
      <c r="D4" s="4" t="s">
        <v>58</v>
      </c>
      <c r="E4" s="4" t="s">
        <v>59</v>
      </c>
      <c r="F4" s="4" t="s">
        <v>60</v>
      </c>
      <c r="G4" s="4" t="s">
        <v>61</v>
      </c>
      <c r="H4" s="4" t="s">
        <v>62</v>
      </c>
      <c r="I4" s="4" t="s">
        <v>63</v>
      </c>
      <c r="J4" s="4" t="s">
        <v>64</v>
      </c>
      <c r="K4" s="4" t="s">
        <v>65</v>
      </c>
      <c r="L4" s="6" t="s">
        <v>21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x14ac:dyDescent="0.25">
      <c r="A5" s="3">
        <f>'KONUŞMA BECERİSİ'!A5</f>
        <v>7</v>
      </c>
      <c r="B5" s="3" t="str">
        <f>'KONUŞMA BECERİSİ'!B5</f>
        <v>ALPER UYANIK</v>
      </c>
      <c r="C5" s="3">
        <v>5</v>
      </c>
      <c r="D5" s="3">
        <v>5</v>
      </c>
      <c r="E5" s="3">
        <v>5</v>
      </c>
      <c r="F5" s="3">
        <v>5</v>
      </c>
      <c r="G5" s="3">
        <v>5</v>
      </c>
      <c r="H5" s="3">
        <v>5</v>
      </c>
      <c r="I5" s="3">
        <v>5</v>
      </c>
      <c r="J5" s="3">
        <v>5</v>
      </c>
      <c r="K5" s="3">
        <v>5</v>
      </c>
      <c r="L5" s="12">
        <f t="shared" ref="L5:L24" si="0">SUM(C5:K5)*100/45</f>
        <v>100</v>
      </c>
    </row>
    <row r="6" spans="1:60" x14ac:dyDescent="0.25">
      <c r="A6" s="3">
        <f>'KONUŞMA BECERİSİ'!A6</f>
        <v>13</v>
      </c>
      <c r="B6" s="3" t="str">
        <f>'KONUŞMA BECERİSİ'!B6</f>
        <v>ARDA SAVURMAN</v>
      </c>
      <c r="C6" s="3">
        <v>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12">
        <f t="shared" si="0"/>
        <v>80</v>
      </c>
    </row>
    <row r="7" spans="1:60" x14ac:dyDescent="0.25">
      <c r="A7" s="3">
        <f>'KONUŞMA BECERİSİ'!A7</f>
        <v>23</v>
      </c>
      <c r="B7" s="3" t="str">
        <f>'KONUŞMA BECERİSİ'!B7</f>
        <v>ZEYNEP AYDOĞAN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12">
        <f t="shared" si="0"/>
        <v>60</v>
      </c>
    </row>
    <row r="8" spans="1:60" x14ac:dyDescent="0.25">
      <c r="A8" s="3">
        <f>'KONUŞMA BECERİSİ'!A8</f>
        <v>27</v>
      </c>
      <c r="B8" s="3" t="str">
        <f>'KONUŞMA BECERİSİ'!B8</f>
        <v>YÜCEL BOZKURT</v>
      </c>
      <c r="C8" s="3">
        <v>2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2</v>
      </c>
      <c r="L8" s="12">
        <f t="shared" si="0"/>
        <v>40</v>
      </c>
    </row>
    <row r="9" spans="1:60" x14ac:dyDescent="0.25">
      <c r="A9" s="3">
        <f>'KONUŞMA BECERİSİ'!A9</f>
        <v>31</v>
      </c>
      <c r="B9" s="3" t="str">
        <f>'KONUŞMA BECERİSİ'!B9</f>
        <v>YUNUS EMRE ÖZVER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12">
        <f t="shared" si="0"/>
        <v>20</v>
      </c>
    </row>
    <row r="10" spans="1:60" x14ac:dyDescent="0.25">
      <c r="A10" s="3">
        <f>'KONUŞMA BECERİSİ'!A10</f>
        <v>83</v>
      </c>
      <c r="B10" s="3" t="str">
        <f>'KONUŞMA BECERİSİ'!B10</f>
        <v>UTKU KAAN ÇEKİÇ</v>
      </c>
      <c r="C10" s="3"/>
      <c r="D10" s="3"/>
      <c r="E10" s="3"/>
      <c r="F10" s="3"/>
      <c r="G10" s="3"/>
      <c r="H10" s="3"/>
      <c r="I10" s="3"/>
      <c r="J10" s="3"/>
      <c r="K10" s="3"/>
      <c r="L10" s="12">
        <f t="shared" si="0"/>
        <v>0</v>
      </c>
    </row>
    <row r="11" spans="1:60" x14ac:dyDescent="0.25">
      <c r="A11" s="3">
        <f>'KONUŞMA BECERİSİ'!A11</f>
        <v>86</v>
      </c>
      <c r="B11" s="3" t="str">
        <f>'KONUŞMA BECERİSİ'!B11</f>
        <v>ULAŞ KAYA</v>
      </c>
      <c r="C11" s="3"/>
      <c r="D11" s="3"/>
      <c r="E11" s="3"/>
      <c r="F11" s="3"/>
      <c r="G11" s="3"/>
      <c r="H11" s="3"/>
      <c r="I11" s="3"/>
      <c r="J11" s="3"/>
      <c r="K11" s="3"/>
      <c r="L11" s="12">
        <f t="shared" si="0"/>
        <v>0</v>
      </c>
    </row>
    <row r="12" spans="1:60" x14ac:dyDescent="0.25">
      <c r="A12" s="3">
        <f>'KONUŞMA BECERİSİ'!A12</f>
        <v>119</v>
      </c>
      <c r="B12" s="3" t="str">
        <f>'KONUŞMA BECERİSİ'!B12</f>
        <v>TAĞAN AYDIN</v>
      </c>
      <c r="C12" s="3"/>
      <c r="D12" s="3"/>
      <c r="E12" s="3"/>
      <c r="F12" s="3"/>
      <c r="G12" s="3"/>
      <c r="H12" s="3"/>
      <c r="I12" s="3"/>
      <c r="J12" s="3"/>
      <c r="K12" s="3"/>
      <c r="L12" s="12">
        <f t="shared" si="0"/>
        <v>0</v>
      </c>
    </row>
    <row r="13" spans="1:60" x14ac:dyDescent="0.25">
      <c r="A13" s="3">
        <f>'KONUŞMA BECERİSİ'!A13</f>
        <v>129</v>
      </c>
      <c r="B13" s="3" t="str">
        <f>'KONUŞMA BECERİSİ'!B13</f>
        <v>RECEP BARAN AYDIN</v>
      </c>
      <c r="C13" s="3"/>
      <c r="D13" s="3"/>
      <c r="E13" s="3"/>
      <c r="F13" s="3"/>
      <c r="G13" s="3"/>
      <c r="H13" s="3"/>
      <c r="I13" s="3"/>
      <c r="J13" s="3"/>
      <c r="K13" s="3"/>
      <c r="L13" s="12">
        <f t="shared" si="0"/>
        <v>0</v>
      </c>
    </row>
    <row r="14" spans="1:60" x14ac:dyDescent="0.25">
      <c r="A14" s="3">
        <f>'KONUŞMA BECERİSİ'!A14</f>
        <v>157</v>
      </c>
      <c r="B14" s="3" t="str">
        <f>'KONUŞMA BECERİSİ'!B14</f>
        <v>MUHAMMET FATİH ERGİN</v>
      </c>
      <c r="C14" s="3"/>
      <c r="D14" s="3"/>
      <c r="E14" s="3"/>
      <c r="F14" s="3"/>
      <c r="G14" s="3"/>
      <c r="H14" s="3"/>
      <c r="I14" s="3"/>
      <c r="J14" s="3"/>
      <c r="K14" s="3"/>
      <c r="L14" s="12">
        <f t="shared" si="0"/>
        <v>0</v>
      </c>
    </row>
    <row r="15" spans="1:60" x14ac:dyDescent="0.25">
      <c r="A15" s="3">
        <f>'KONUŞMA BECERİSİ'!A15</f>
        <v>185</v>
      </c>
      <c r="B15" s="3" t="str">
        <f>'KONUŞMA BECERİSİ'!B15</f>
        <v>VEYSEL BUCAĞA</v>
      </c>
      <c r="C15" s="3"/>
      <c r="D15" s="3"/>
      <c r="E15" s="3"/>
      <c r="F15" s="3"/>
      <c r="G15" s="3"/>
      <c r="H15" s="3"/>
      <c r="I15" s="3"/>
      <c r="J15" s="3"/>
      <c r="K15" s="3"/>
      <c r="L15" s="12">
        <f t="shared" si="0"/>
        <v>0</v>
      </c>
    </row>
    <row r="16" spans="1:60" x14ac:dyDescent="0.25">
      <c r="A16" s="3">
        <f>'KONUŞMA BECERİSİ'!A16</f>
        <v>206</v>
      </c>
      <c r="B16" s="3" t="str">
        <f>'KONUŞMA BECERİSİ'!B16</f>
        <v>GÜLSEN KÖSE</v>
      </c>
      <c r="C16" s="3"/>
      <c r="D16" s="3"/>
      <c r="E16" s="3"/>
      <c r="F16" s="3"/>
      <c r="G16" s="3"/>
      <c r="H16" s="3"/>
      <c r="I16" s="3"/>
      <c r="J16" s="3"/>
      <c r="K16" s="3"/>
      <c r="L16" s="12">
        <f t="shared" si="0"/>
        <v>0</v>
      </c>
    </row>
    <row r="17" spans="1:12" x14ac:dyDescent="0.25">
      <c r="A17" s="3">
        <f>'KONUŞMA BECERİSİ'!A17</f>
        <v>207</v>
      </c>
      <c r="B17" s="3" t="str">
        <f>'KONUŞMA BECERİSİ'!B17</f>
        <v>GÜLDENİZ ÇETİN</v>
      </c>
      <c r="C17" s="3"/>
      <c r="D17" s="3"/>
      <c r="E17" s="3"/>
      <c r="F17" s="3"/>
      <c r="G17" s="3"/>
      <c r="H17" s="3"/>
      <c r="I17" s="3"/>
      <c r="J17" s="3"/>
      <c r="K17" s="3"/>
      <c r="L17" s="12">
        <f t="shared" si="0"/>
        <v>0</v>
      </c>
    </row>
    <row r="18" spans="1:12" x14ac:dyDescent="0.25">
      <c r="A18" s="3">
        <f>'KONUŞMA BECERİSİ'!A18</f>
        <v>210</v>
      </c>
      <c r="B18" s="3" t="str">
        <f>'KONUŞMA BECERİSİ'!B18</f>
        <v>ESMA TUANNA KURU</v>
      </c>
      <c r="C18" s="3"/>
      <c r="D18" s="3"/>
      <c r="E18" s="3"/>
      <c r="F18" s="3"/>
      <c r="G18" s="3"/>
      <c r="H18" s="3"/>
      <c r="I18" s="3"/>
      <c r="J18" s="3"/>
      <c r="K18" s="3"/>
      <c r="L18" s="12">
        <f t="shared" si="0"/>
        <v>0</v>
      </c>
    </row>
    <row r="19" spans="1:12" x14ac:dyDescent="0.25">
      <c r="A19" s="3">
        <f>'KONUŞMA BECERİSİ'!A19</f>
        <v>211</v>
      </c>
      <c r="B19" s="3" t="str">
        <f>'KONUŞMA BECERİSİ'!B19</f>
        <v>GÖKDENİZ KARA</v>
      </c>
      <c r="C19" s="3"/>
      <c r="D19" s="3"/>
      <c r="E19" s="3"/>
      <c r="F19" s="3"/>
      <c r="G19" s="3"/>
      <c r="H19" s="3"/>
      <c r="I19" s="3"/>
      <c r="J19" s="3"/>
      <c r="K19" s="3"/>
      <c r="L19" s="12">
        <f t="shared" si="0"/>
        <v>0</v>
      </c>
    </row>
    <row r="20" spans="1:12" x14ac:dyDescent="0.25">
      <c r="A20" s="3">
        <f>'KONUŞMA BECERİSİ'!A20</f>
        <v>221</v>
      </c>
      <c r="B20" s="3" t="str">
        <f>'KONUŞMA BECERİSİ'!B20</f>
        <v>EYLÜL BERİN ÖZÇELİK</v>
      </c>
      <c r="C20" s="3"/>
      <c r="D20" s="3"/>
      <c r="E20" s="3"/>
      <c r="F20" s="3"/>
      <c r="G20" s="3"/>
      <c r="H20" s="3"/>
      <c r="I20" s="3"/>
      <c r="J20" s="3"/>
      <c r="K20" s="3"/>
      <c r="L20" s="12">
        <f t="shared" si="0"/>
        <v>0</v>
      </c>
    </row>
    <row r="21" spans="1:12" x14ac:dyDescent="0.25">
      <c r="A21" s="3">
        <f>'KONUŞMA BECERİSİ'!A21</f>
        <v>238</v>
      </c>
      <c r="B21" s="3" t="str">
        <f>'KONUŞMA BECERİSİ'!B21</f>
        <v>BETÜL BÜYÜK</v>
      </c>
      <c r="C21" s="3"/>
      <c r="D21" s="3"/>
      <c r="E21" s="3"/>
      <c r="F21" s="3"/>
      <c r="G21" s="3"/>
      <c r="H21" s="3"/>
      <c r="I21" s="3"/>
      <c r="J21" s="3"/>
      <c r="K21" s="3"/>
      <c r="L21" s="12">
        <f t="shared" si="0"/>
        <v>0</v>
      </c>
    </row>
    <row r="22" spans="1:12" x14ac:dyDescent="0.25">
      <c r="A22" s="3">
        <f>'KONUŞMA BECERİSİ'!A22</f>
        <v>403</v>
      </c>
      <c r="B22" s="3" t="str">
        <f>'KONUŞMA BECERİSİ'!B22</f>
        <v>NAZLI BAŞ</v>
      </c>
      <c r="C22" s="3"/>
      <c r="D22" s="3"/>
      <c r="E22" s="3"/>
      <c r="F22" s="3"/>
      <c r="G22" s="3"/>
      <c r="H22" s="3"/>
      <c r="I22" s="3"/>
      <c r="J22" s="3"/>
      <c r="K22" s="3"/>
      <c r="L22" s="12">
        <f t="shared" si="0"/>
        <v>0</v>
      </c>
    </row>
    <row r="23" spans="1:12" x14ac:dyDescent="0.25">
      <c r="A23" s="3">
        <f>'KONUŞMA BECERİSİ'!A23</f>
        <v>405</v>
      </c>
      <c r="B23" s="3" t="str">
        <f>'KONUŞMA BECERİSİ'!B23</f>
        <v>EFE SAMİ ÖZ</v>
      </c>
      <c r="C23" s="3"/>
      <c r="D23" s="3"/>
      <c r="E23" s="3"/>
      <c r="F23" s="3"/>
      <c r="G23" s="3"/>
      <c r="H23" s="3"/>
      <c r="I23" s="3"/>
      <c r="J23" s="3"/>
      <c r="K23" s="3"/>
      <c r="L23" s="12">
        <f t="shared" si="0"/>
        <v>0</v>
      </c>
    </row>
    <row r="24" spans="1:12" x14ac:dyDescent="0.25">
      <c r="A24" s="3">
        <f>'KONUŞMA BECERİSİ'!A24</f>
        <v>494</v>
      </c>
      <c r="B24" s="3" t="str">
        <f>'KONUŞMA BECERİSİ'!B24</f>
        <v>DİLARA DEMİREL</v>
      </c>
      <c r="C24" s="3"/>
      <c r="D24" s="3"/>
      <c r="E24" s="3"/>
      <c r="F24" s="3"/>
      <c r="G24" s="3"/>
      <c r="H24" s="3"/>
      <c r="I24" s="3"/>
      <c r="J24" s="3"/>
      <c r="K24" s="3"/>
      <c r="L24" s="12">
        <f t="shared" si="0"/>
        <v>0</v>
      </c>
    </row>
    <row r="29" spans="1:12" x14ac:dyDescent="0.25">
      <c r="A29" s="10" t="s">
        <v>46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1" spans="1:12" x14ac:dyDescent="0.25">
      <c r="B31" t="str">
        <f>'KONUŞMA BECERİSİ'!B31</f>
        <v>Uzm. Öğ. Yavuz ARSLAN</v>
      </c>
      <c r="C31" s="8" t="str">
        <f>'KONUŞMA BECERİSİ'!C31</f>
        <v>Mehmet HORUZOĞLU</v>
      </c>
      <c r="D31" s="8"/>
      <c r="E31" s="8"/>
      <c r="F31" s="8"/>
      <c r="H31" s="8" t="str">
        <f>'KONUŞMA BECERİSİ'!H31</f>
        <v>Uzm. Öğ. Recep DUYMAZ</v>
      </c>
      <c r="I31" s="8"/>
      <c r="J31" s="8"/>
      <c r="K31" s="8"/>
      <c r="L31" s="8"/>
    </row>
    <row r="32" spans="1:12" x14ac:dyDescent="0.25">
      <c r="B32" t="str">
        <f>'KONUŞMA BECERİSİ'!B32</f>
        <v>2-A SINIFI ÖĞRETMENİ</v>
      </c>
      <c r="C32" s="8" t="str">
        <f>'KONUŞMA BECERİSİ'!C32</f>
        <v>MÜDÜR YRD.</v>
      </c>
      <c r="D32" s="8"/>
      <c r="E32" s="8"/>
      <c r="F32" s="8"/>
      <c r="H32" s="8" t="str">
        <f>'KONUŞMA BECERİSİ'!H32</f>
        <v>MÜDÜR</v>
      </c>
      <c r="I32" s="8"/>
      <c r="J32" s="8"/>
      <c r="K32" s="8"/>
      <c r="L32" s="8"/>
    </row>
  </sheetData>
  <mergeCells count="9">
    <mergeCell ref="C31:F31"/>
    <mergeCell ref="C32:F32"/>
    <mergeCell ref="H31:L31"/>
    <mergeCell ref="H32:L32"/>
    <mergeCell ref="A1:L1"/>
    <mergeCell ref="A2:L2"/>
    <mergeCell ref="A3:B3"/>
    <mergeCell ref="C3:K3"/>
    <mergeCell ref="A29:L29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2"/>
  <sheetViews>
    <sheetView topLeftCell="A5" workbookViewId="0">
      <selection activeCell="N5" sqref="N5:N24"/>
    </sheetView>
  </sheetViews>
  <sheetFormatPr defaultRowHeight="15" x14ac:dyDescent="0.25"/>
  <cols>
    <col min="1" max="1" width="6" customWidth="1"/>
    <col min="2" max="2" width="25" customWidth="1"/>
    <col min="3" max="13" width="4.7109375" customWidth="1"/>
    <col min="14" max="14" width="8.7109375" customWidth="1"/>
    <col min="15" max="62" width="5.7109375" customWidth="1"/>
  </cols>
  <sheetData>
    <row r="1" spans="1:62" x14ac:dyDescent="0.25">
      <c r="A1" s="8" t="str">
        <f>'KONUŞMA BECERİSİ'!A1</f>
        <v>KEMAL-SABRİYE OCAKÇI İLKOKULU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62" x14ac:dyDescent="0.25">
      <c r="A2" s="9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62" x14ac:dyDescent="0.25">
      <c r="A3" s="7" t="s">
        <v>41</v>
      </c>
      <c r="B3" s="7"/>
      <c r="C3" s="7" t="s">
        <v>6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</row>
    <row r="4" spans="1:62" ht="306.75" customHeight="1" x14ac:dyDescent="0.25">
      <c r="A4" s="3" t="s">
        <v>0</v>
      </c>
      <c r="B4" s="3" t="s">
        <v>1</v>
      </c>
      <c r="C4" s="4" t="s">
        <v>66</v>
      </c>
      <c r="D4" s="4" t="s">
        <v>67</v>
      </c>
      <c r="E4" s="4" t="s">
        <v>68</v>
      </c>
      <c r="F4" s="4" t="s">
        <v>69</v>
      </c>
      <c r="G4" s="4" t="s">
        <v>70</v>
      </c>
      <c r="H4" s="4" t="s">
        <v>71</v>
      </c>
      <c r="I4" s="4" t="s">
        <v>72</v>
      </c>
      <c r="J4" s="4" t="s">
        <v>73</v>
      </c>
      <c r="K4" s="4" t="s">
        <v>74</v>
      </c>
      <c r="L4" s="4" t="s">
        <v>75</v>
      </c>
      <c r="M4" s="4" t="s">
        <v>76</v>
      </c>
      <c r="N4" s="6" t="s">
        <v>21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</row>
    <row r="5" spans="1:62" x14ac:dyDescent="0.25">
      <c r="A5" s="3">
        <f>'KONUŞMA BECERİSİ'!A5</f>
        <v>7</v>
      </c>
      <c r="B5" s="3" t="str">
        <f>'KONUŞMA BECERİSİ'!B5</f>
        <v>ALPER UYANIK</v>
      </c>
      <c r="C5" s="3">
        <v>5</v>
      </c>
      <c r="D5" s="3">
        <v>5</v>
      </c>
      <c r="E5" s="3">
        <v>5</v>
      </c>
      <c r="F5" s="3">
        <v>5</v>
      </c>
      <c r="G5" s="3">
        <v>5</v>
      </c>
      <c r="H5" s="3">
        <v>5</v>
      </c>
      <c r="I5" s="3">
        <v>5</v>
      </c>
      <c r="J5" s="3">
        <v>5</v>
      </c>
      <c r="K5" s="3">
        <v>5</v>
      </c>
      <c r="L5" s="3">
        <v>5</v>
      </c>
      <c r="M5" s="3">
        <v>5</v>
      </c>
      <c r="N5" s="12">
        <f t="shared" ref="N5:N24" si="0">SUM(C5:M5)*100/55</f>
        <v>100</v>
      </c>
    </row>
    <row r="6" spans="1:62" x14ac:dyDescent="0.25">
      <c r="A6" s="3">
        <f>'KONUŞMA BECERİSİ'!A6</f>
        <v>13</v>
      </c>
      <c r="B6" s="3" t="str">
        <f>'KONUŞMA BECERİSİ'!B6</f>
        <v>ARDA SAVURMAN</v>
      </c>
      <c r="C6" s="3">
        <v>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3">
        <v>4</v>
      </c>
      <c r="M6" s="3">
        <v>4</v>
      </c>
      <c r="N6" s="12">
        <f t="shared" si="0"/>
        <v>80</v>
      </c>
    </row>
    <row r="7" spans="1:62" x14ac:dyDescent="0.25">
      <c r="A7" s="3">
        <f>'KONUŞMA BECERİSİ'!A7</f>
        <v>23</v>
      </c>
      <c r="B7" s="3" t="str">
        <f>'KONUŞMA BECERİSİ'!B7</f>
        <v>ZEYNEP AYDOĞAN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12">
        <f t="shared" si="0"/>
        <v>60</v>
      </c>
    </row>
    <row r="8" spans="1:62" x14ac:dyDescent="0.25">
      <c r="A8" s="3">
        <f>'KONUŞMA BECERİSİ'!A8</f>
        <v>27</v>
      </c>
      <c r="B8" s="3" t="str">
        <f>'KONUŞMA BECERİSİ'!B8</f>
        <v>YÜCEL BOZKURT</v>
      </c>
      <c r="C8" s="3">
        <v>2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2</v>
      </c>
      <c r="L8" s="3">
        <v>2</v>
      </c>
      <c r="M8" s="3">
        <v>2</v>
      </c>
      <c r="N8" s="12">
        <f t="shared" si="0"/>
        <v>40</v>
      </c>
    </row>
    <row r="9" spans="1:62" x14ac:dyDescent="0.25">
      <c r="A9" s="3">
        <f>'KONUŞMA BECERİSİ'!A9</f>
        <v>31</v>
      </c>
      <c r="B9" s="3" t="str">
        <f>'KONUŞMA BECERİSİ'!B9</f>
        <v>YUNUS EMRE ÖZVER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12">
        <f t="shared" si="0"/>
        <v>20</v>
      </c>
    </row>
    <row r="10" spans="1:62" x14ac:dyDescent="0.25">
      <c r="A10" s="3">
        <f>'KONUŞMA BECERİSİ'!A10</f>
        <v>83</v>
      </c>
      <c r="B10" s="3" t="str">
        <f>'KONUŞMA BECERİSİ'!B10</f>
        <v>UTKU KAAN ÇEKİÇ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2">
        <f t="shared" si="0"/>
        <v>0</v>
      </c>
    </row>
    <row r="11" spans="1:62" x14ac:dyDescent="0.25">
      <c r="A11" s="3">
        <f>'KONUŞMA BECERİSİ'!A11</f>
        <v>86</v>
      </c>
      <c r="B11" s="3" t="str">
        <f>'KONUŞMA BECERİSİ'!B11</f>
        <v>ULAŞ KAYA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2">
        <f t="shared" si="0"/>
        <v>0</v>
      </c>
    </row>
    <row r="12" spans="1:62" x14ac:dyDescent="0.25">
      <c r="A12" s="3">
        <f>'KONUŞMA BECERİSİ'!A12</f>
        <v>119</v>
      </c>
      <c r="B12" s="3" t="str">
        <f>'KONUŞMA BECERİSİ'!B12</f>
        <v>TAĞAN AYDIN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2">
        <f t="shared" si="0"/>
        <v>0</v>
      </c>
    </row>
    <row r="13" spans="1:62" x14ac:dyDescent="0.25">
      <c r="A13" s="3">
        <f>'KONUŞMA BECERİSİ'!A13</f>
        <v>129</v>
      </c>
      <c r="B13" s="3" t="str">
        <f>'KONUŞMA BECERİSİ'!B13</f>
        <v>RECEP BARAN AYDIN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2">
        <f t="shared" si="0"/>
        <v>0</v>
      </c>
    </row>
    <row r="14" spans="1:62" x14ac:dyDescent="0.25">
      <c r="A14" s="3">
        <f>'KONUŞMA BECERİSİ'!A14</f>
        <v>157</v>
      </c>
      <c r="B14" s="3" t="str">
        <f>'KONUŞMA BECERİSİ'!B14</f>
        <v>MUHAMMET FATİH ERGİN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2">
        <f t="shared" si="0"/>
        <v>0</v>
      </c>
    </row>
    <row r="15" spans="1:62" x14ac:dyDescent="0.25">
      <c r="A15" s="3">
        <f>'KONUŞMA BECERİSİ'!A15</f>
        <v>185</v>
      </c>
      <c r="B15" s="3" t="str">
        <f>'KONUŞMA BECERİSİ'!B15</f>
        <v>VEYSEL BUCAĞA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2">
        <f t="shared" si="0"/>
        <v>0</v>
      </c>
    </row>
    <row r="16" spans="1:62" x14ac:dyDescent="0.25">
      <c r="A16" s="3">
        <f>'KONUŞMA BECERİSİ'!A16</f>
        <v>206</v>
      </c>
      <c r="B16" s="3" t="str">
        <f>'KONUŞMA BECERİSİ'!B16</f>
        <v>GÜLSEN KÖSE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2">
        <f t="shared" si="0"/>
        <v>0</v>
      </c>
    </row>
    <row r="17" spans="1:14" x14ac:dyDescent="0.25">
      <c r="A17" s="3">
        <f>'KONUŞMA BECERİSİ'!A17</f>
        <v>207</v>
      </c>
      <c r="B17" s="3" t="str">
        <f>'KONUŞMA BECERİSİ'!B17</f>
        <v>GÜLDENİZ ÇETİN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2">
        <f t="shared" si="0"/>
        <v>0</v>
      </c>
    </row>
    <row r="18" spans="1:14" x14ac:dyDescent="0.25">
      <c r="A18" s="3">
        <f>'KONUŞMA BECERİSİ'!A18</f>
        <v>210</v>
      </c>
      <c r="B18" s="3" t="str">
        <f>'KONUŞMA BECERİSİ'!B18</f>
        <v>ESMA TUANNA KURU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2">
        <f t="shared" si="0"/>
        <v>0</v>
      </c>
    </row>
    <row r="19" spans="1:14" x14ac:dyDescent="0.25">
      <c r="A19" s="3">
        <f>'KONUŞMA BECERİSİ'!A19</f>
        <v>211</v>
      </c>
      <c r="B19" s="3" t="str">
        <f>'KONUŞMA BECERİSİ'!B19</f>
        <v>GÖKDENİZ KARA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2">
        <f t="shared" si="0"/>
        <v>0</v>
      </c>
    </row>
    <row r="20" spans="1:14" x14ac:dyDescent="0.25">
      <c r="A20" s="3">
        <f>'KONUŞMA BECERİSİ'!A20</f>
        <v>221</v>
      </c>
      <c r="B20" s="3" t="str">
        <f>'KONUŞMA BECERİSİ'!B20</f>
        <v>EYLÜL BERİN ÖZÇELİK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2">
        <f t="shared" si="0"/>
        <v>0</v>
      </c>
    </row>
    <row r="21" spans="1:14" x14ac:dyDescent="0.25">
      <c r="A21" s="3">
        <f>'KONUŞMA BECERİSİ'!A21</f>
        <v>238</v>
      </c>
      <c r="B21" s="3" t="str">
        <f>'KONUŞMA BECERİSİ'!B21</f>
        <v>BETÜL BÜYÜK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2">
        <f t="shared" si="0"/>
        <v>0</v>
      </c>
    </row>
    <row r="22" spans="1:14" x14ac:dyDescent="0.25">
      <c r="A22" s="3">
        <f>'KONUŞMA BECERİSİ'!A22</f>
        <v>403</v>
      </c>
      <c r="B22" s="3" t="str">
        <f>'KONUŞMA BECERİSİ'!B22</f>
        <v>NAZLI BAŞ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2">
        <f t="shared" si="0"/>
        <v>0</v>
      </c>
    </row>
    <row r="23" spans="1:14" x14ac:dyDescent="0.25">
      <c r="A23" s="3">
        <f>'KONUŞMA BECERİSİ'!A23</f>
        <v>405</v>
      </c>
      <c r="B23" s="3" t="str">
        <f>'KONUŞMA BECERİSİ'!B23</f>
        <v>EFE SAMİ ÖZ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2">
        <f t="shared" si="0"/>
        <v>0</v>
      </c>
    </row>
    <row r="24" spans="1:14" x14ac:dyDescent="0.25">
      <c r="A24" s="3">
        <f>'KONUŞMA BECERİSİ'!A24</f>
        <v>494</v>
      </c>
      <c r="B24" s="3" t="str">
        <f>'KONUŞMA BECERİSİ'!B24</f>
        <v>DİLARA DEMİREL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2">
        <f t="shared" si="0"/>
        <v>0</v>
      </c>
    </row>
    <row r="29" spans="1:14" x14ac:dyDescent="0.25">
      <c r="A29" s="10" t="s">
        <v>46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1" spans="1:14" x14ac:dyDescent="0.25">
      <c r="B31" t="str">
        <f>'KONUŞMA BECERİSİ'!B31</f>
        <v>Uzm. Öğ. Yavuz ARSLAN</v>
      </c>
      <c r="C31" s="8" t="str">
        <f>'KONUŞMA BECERİSİ'!C31</f>
        <v>Mehmet HORUZOĞLU</v>
      </c>
      <c r="D31" s="8"/>
      <c r="E31" s="8"/>
      <c r="F31" s="8"/>
      <c r="G31" s="8"/>
      <c r="H31" s="8" t="str">
        <f>'KONUŞMA BECERİSİ'!H31</f>
        <v>Uzm. Öğ. Recep DUYMAZ</v>
      </c>
      <c r="I31" s="8"/>
      <c r="J31" s="8"/>
      <c r="K31" s="8"/>
      <c r="L31" s="8"/>
      <c r="M31" s="8"/>
    </row>
    <row r="32" spans="1:14" x14ac:dyDescent="0.25">
      <c r="B32" t="str">
        <f>'KONUŞMA BECERİSİ'!B32</f>
        <v>2-A SINIFI ÖĞRETMENİ</v>
      </c>
      <c r="C32" s="8" t="str">
        <f>'KONUŞMA BECERİSİ'!C32</f>
        <v>MÜDÜR YRD.</v>
      </c>
      <c r="D32" s="8"/>
      <c r="E32" s="8"/>
      <c r="F32" s="8"/>
      <c r="G32" s="8"/>
      <c r="H32" s="8" t="str">
        <f>'KONUŞMA BECERİSİ'!H32</f>
        <v>MÜDÜR</v>
      </c>
      <c r="I32" s="8"/>
      <c r="J32" s="8"/>
      <c r="K32" s="8"/>
      <c r="L32" s="8"/>
      <c r="M32" s="8"/>
    </row>
  </sheetData>
  <mergeCells count="9">
    <mergeCell ref="C31:G31"/>
    <mergeCell ref="C32:G32"/>
    <mergeCell ref="H31:M31"/>
    <mergeCell ref="H32:M32"/>
    <mergeCell ref="A1:N1"/>
    <mergeCell ref="A2:N2"/>
    <mergeCell ref="A3:B3"/>
    <mergeCell ref="C3:M3"/>
    <mergeCell ref="A29:N29"/>
  </mergeCells>
  <pageMargins left="0.51181102362204722" right="0.51181102362204722" top="0.55118110236220474" bottom="0.55118110236220474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2"/>
  <sheetViews>
    <sheetView topLeftCell="A8" workbookViewId="0">
      <selection activeCell="L15" sqref="L15"/>
    </sheetView>
  </sheetViews>
  <sheetFormatPr defaultRowHeight="15" x14ac:dyDescent="0.25"/>
  <cols>
    <col min="1" max="1" width="6" customWidth="1"/>
    <col min="2" max="2" width="25" customWidth="1"/>
    <col min="3" max="15" width="4.7109375" customWidth="1"/>
    <col min="16" max="16" width="7.28515625" customWidth="1"/>
    <col min="17" max="64" width="5.7109375" customWidth="1"/>
  </cols>
  <sheetData>
    <row r="1" spans="1:64" x14ac:dyDescent="0.25">
      <c r="A1" s="8" t="str">
        <f>'KONUŞMA BECERİSİ'!A1</f>
        <v>KEMAL-SABRİYE OCAKÇI İLKOKULU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64" x14ac:dyDescent="0.25">
      <c r="A2" s="9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64" x14ac:dyDescent="0.25">
      <c r="A3" s="7" t="s">
        <v>41</v>
      </c>
      <c r="B3" s="7"/>
      <c r="C3" s="7" t="s">
        <v>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306.75" customHeight="1" x14ac:dyDescent="0.25">
      <c r="A4" s="3" t="s">
        <v>0</v>
      </c>
      <c r="B4" s="3" t="s">
        <v>1</v>
      </c>
      <c r="C4" s="4" t="s">
        <v>77</v>
      </c>
      <c r="D4" s="4" t="s">
        <v>78</v>
      </c>
      <c r="E4" s="4" t="s">
        <v>79</v>
      </c>
      <c r="F4" s="4" t="s">
        <v>80</v>
      </c>
      <c r="G4" s="4" t="s">
        <v>81</v>
      </c>
      <c r="H4" s="4" t="s">
        <v>82</v>
      </c>
      <c r="I4" s="4" t="s">
        <v>83</v>
      </c>
      <c r="J4" s="4" t="s">
        <v>84</v>
      </c>
      <c r="K4" s="4" t="s">
        <v>85</v>
      </c>
      <c r="L4" s="4" t="s">
        <v>86</v>
      </c>
      <c r="M4" s="4" t="s">
        <v>87</v>
      </c>
      <c r="N4" s="4" t="s">
        <v>88</v>
      </c>
      <c r="O4" s="4" t="s">
        <v>89</v>
      </c>
      <c r="P4" s="6" t="s">
        <v>21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64" x14ac:dyDescent="0.25">
      <c r="A5" s="3">
        <f>'KONUŞMA BECERİSİ'!A5</f>
        <v>7</v>
      </c>
      <c r="B5" s="3" t="str">
        <f>'KONUŞMA BECERİSİ'!B5</f>
        <v>ALPER UYANIK</v>
      </c>
      <c r="C5" s="3">
        <v>5</v>
      </c>
      <c r="D5" s="3">
        <v>5</v>
      </c>
      <c r="E5" s="3">
        <v>5</v>
      </c>
      <c r="F5" s="3">
        <v>5</v>
      </c>
      <c r="G5" s="3">
        <v>5</v>
      </c>
      <c r="H5" s="3">
        <v>5</v>
      </c>
      <c r="I5" s="3">
        <v>5</v>
      </c>
      <c r="J5" s="3">
        <v>5</v>
      </c>
      <c r="K5" s="3">
        <v>5</v>
      </c>
      <c r="L5" s="3">
        <v>5</v>
      </c>
      <c r="M5" s="3">
        <v>5</v>
      </c>
      <c r="N5" s="3">
        <v>5</v>
      </c>
      <c r="O5" s="3">
        <v>5</v>
      </c>
      <c r="P5" s="14">
        <f t="shared" ref="P5:P24" si="0">SUM(C5:O5)*100/65</f>
        <v>100</v>
      </c>
    </row>
    <row r="6" spans="1:64" x14ac:dyDescent="0.25">
      <c r="A6" s="3">
        <f>'KONUŞMA BECERİSİ'!A6</f>
        <v>13</v>
      </c>
      <c r="B6" s="3" t="str">
        <f>'KONUŞMA BECERİSİ'!B6</f>
        <v>ARDA SAVURMAN</v>
      </c>
      <c r="C6" s="3">
        <v>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3">
        <v>4</v>
      </c>
      <c r="M6" s="3">
        <v>4</v>
      </c>
      <c r="N6" s="3">
        <v>4</v>
      </c>
      <c r="O6" s="3">
        <v>4</v>
      </c>
      <c r="P6" s="14">
        <f t="shared" si="0"/>
        <v>80</v>
      </c>
    </row>
    <row r="7" spans="1:64" x14ac:dyDescent="0.25">
      <c r="A7" s="3">
        <f>'KONUŞMA BECERİSİ'!A7</f>
        <v>23</v>
      </c>
      <c r="B7" s="3" t="str">
        <f>'KONUŞMA BECERİSİ'!B7</f>
        <v>ZEYNEP AYDOĞAN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3</v>
      </c>
      <c r="K7" s="3">
        <v>3</v>
      </c>
      <c r="L7" s="3">
        <v>3</v>
      </c>
      <c r="M7" s="3">
        <v>3</v>
      </c>
      <c r="N7" s="3">
        <v>3</v>
      </c>
      <c r="O7" s="3">
        <v>3</v>
      </c>
      <c r="P7" s="14">
        <f t="shared" si="0"/>
        <v>60</v>
      </c>
    </row>
    <row r="8" spans="1:64" x14ac:dyDescent="0.25">
      <c r="A8" s="3">
        <f>'KONUŞMA BECERİSİ'!A8</f>
        <v>27</v>
      </c>
      <c r="B8" s="3" t="str">
        <f>'KONUŞMA BECERİSİ'!B8</f>
        <v>YÜCEL BOZKURT</v>
      </c>
      <c r="C8" s="3">
        <v>2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3">
        <v>2</v>
      </c>
      <c r="L8" s="3">
        <v>2</v>
      </c>
      <c r="M8" s="3">
        <v>2</v>
      </c>
      <c r="N8" s="3">
        <v>2</v>
      </c>
      <c r="O8" s="3">
        <v>2</v>
      </c>
      <c r="P8" s="14">
        <f t="shared" si="0"/>
        <v>40</v>
      </c>
    </row>
    <row r="9" spans="1:64" x14ac:dyDescent="0.25">
      <c r="A9" s="3">
        <f>'KONUŞMA BECERİSİ'!A9</f>
        <v>31</v>
      </c>
      <c r="B9" s="3" t="str">
        <f>'KONUŞMA BECERİSİ'!B9</f>
        <v>YUNUS EMRE ÖZVER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14">
        <f t="shared" si="0"/>
        <v>20</v>
      </c>
    </row>
    <row r="10" spans="1:64" x14ac:dyDescent="0.25">
      <c r="A10" s="3">
        <f>'KONUŞMA BECERİSİ'!A10</f>
        <v>83</v>
      </c>
      <c r="B10" s="3" t="str">
        <f>'KONUŞMA BECERİSİ'!B10</f>
        <v>UTKU KAAN ÇEKİÇ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4">
        <f t="shared" si="0"/>
        <v>0</v>
      </c>
    </row>
    <row r="11" spans="1:64" x14ac:dyDescent="0.25">
      <c r="A11" s="3">
        <f>'KONUŞMA BECERİSİ'!A11</f>
        <v>86</v>
      </c>
      <c r="B11" s="3" t="str">
        <f>'KONUŞMA BECERİSİ'!B11</f>
        <v>ULAŞ KAYA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4">
        <f t="shared" si="0"/>
        <v>0</v>
      </c>
    </row>
    <row r="12" spans="1:64" x14ac:dyDescent="0.25">
      <c r="A12" s="3">
        <f>'KONUŞMA BECERİSİ'!A12</f>
        <v>119</v>
      </c>
      <c r="B12" s="3" t="str">
        <f>'KONUŞMA BECERİSİ'!B12</f>
        <v>TAĞAN AYDIN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4">
        <f t="shared" si="0"/>
        <v>0</v>
      </c>
    </row>
    <row r="13" spans="1:64" x14ac:dyDescent="0.25">
      <c r="A13" s="3">
        <f>'KONUŞMA BECERİSİ'!A13</f>
        <v>129</v>
      </c>
      <c r="B13" s="3" t="str">
        <f>'KONUŞMA BECERİSİ'!B13</f>
        <v>RECEP BARAN AYDIN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4">
        <f t="shared" si="0"/>
        <v>0</v>
      </c>
    </row>
    <row r="14" spans="1:64" x14ac:dyDescent="0.25">
      <c r="A14" s="3">
        <f>'KONUŞMA BECERİSİ'!A14</f>
        <v>157</v>
      </c>
      <c r="B14" s="3" t="str">
        <f>'KONUŞMA BECERİSİ'!B14</f>
        <v>MUHAMMET FATİH ERGİN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4">
        <f t="shared" si="0"/>
        <v>0</v>
      </c>
    </row>
    <row r="15" spans="1:64" x14ac:dyDescent="0.25">
      <c r="A15" s="3">
        <f>'KONUŞMA BECERİSİ'!A15</f>
        <v>185</v>
      </c>
      <c r="B15" s="3" t="str">
        <f>'KONUŞMA BECERİSİ'!B15</f>
        <v>VEYSEL BUCAĞA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4">
        <f t="shared" si="0"/>
        <v>0</v>
      </c>
    </row>
    <row r="16" spans="1:64" x14ac:dyDescent="0.25">
      <c r="A16" s="3">
        <f>'KONUŞMA BECERİSİ'!A16</f>
        <v>206</v>
      </c>
      <c r="B16" s="3" t="str">
        <f>'KONUŞMA BECERİSİ'!B16</f>
        <v>GÜLSEN KÖSE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4">
        <f t="shared" si="0"/>
        <v>0</v>
      </c>
    </row>
    <row r="17" spans="1:16" x14ac:dyDescent="0.25">
      <c r="A17" s="3">
        <f>'KONUŞMA BECERİSİ'!A17</f>
        <v>207</v>
      </c>
      <c r="B17" s="3" t="str">
        <f>'KONUŞMA BECERİSİ'!B17</f>
        <v>GÜLDENİZ ÇETİN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4">
        <f t="shared" si="0"/>
        <v>0</v>
      </c>
    </row>
    <row r="18" spans="1:16" x14ac:dyDescent="0.25">
      <c r="A18" s="3">
        <f>'KONUŞMA BECERİSİ'!A18</f>
        <v>210</v>
      </c>
      <c r="B18" s="3" t="str">
        <f>'KONUŞMA BECERİSİ'!B18</f>
        <v>ESMA TUANNA KURU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4">
        <f t="shared" si="0"/>
        <v>0</v>
      </c>
    </row>
    <row r="19" spans="1:16" x14ac:dyDescent="0.25">
      <c r="A19" s="3">
        <f>'KONUŞMA BECERİSİ'!A19</f>
        <v>211</v>
      </c>
      <c r="B19" s="3" t="str">
        <f>'KONUŞMA BECERİSİ'!B19</f>
        <v>GÖKDENİZ KARA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14">
        <f t="shared" si="0"/>
        <v>0</v>
      </c>
    </row>
    <row r="20" spans="1:16" x14ac:dyDescent="0.25">
      <c r="A20" s="3">
        <f>'KONUŞMA BECERİSİ'!A20</f>
        <v>221</v>
      </c>
      <c r="B20" s="3" t="str">
        <f>'KONUŞMA BECERİSİ'!B20</f>
        <v>EYLÜL BERİN ÖZÇELİK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14">
        <f t="shared" si="0"/>
        <v>0</v>
      </c>
    </row>
    <row r="21" spans="1:16" x14ac:dyDescent="0.25">
      <c r="A21" s="3">
        <f>'KONUŞMA BECERİSİ'!A21</f>
        <v>238</v>
      </c>
      <c r="B21" s="3" t="str">
        <f>'KONUŞMA BECERİSİ'!B21</f>
        <v>BETÜL BÜYÜK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14">
        <f t="shared" si="0"/>
        <v>0</v>
      </c>
    </row>
    <row r="22" spans="1:16" x14ac:dyDescent="0.25">
      <c r="A22" s="3">
        <f>'KONUŞMA BECERİSİ'!A22</f>
        <v>403</v>
      </c>
      <c r="B22" s="3" t="str">
        <f>'KONUŞMA BECERİSİ'!B22</f>
        <v>NAZLI BAŞ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14">
        <f t="shared" si="0"/>
        <v>0</v>
      </c>
    </row>
    <row r="23" spans="1:16" x14ac:dyDescent="0.25">
      <c r="A23" s="3">
        <f>'KONUŞMA BECERİSİ'!A23</f>
        <v>405</v>
      </c>
      <c r="B23" s="3" t="str">
        <f>'KONUŞMA BECERİSİ'!B23</f>
        <v>EFE SAMİ ÖZ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14">
        <f t="shared" si="0"/>
        <v>0</v>
      </c>
    </row>
    <row r="24" spans="1:16" x14ac:dyDescent="0.25">
      <c r="A24" s="3">
        <f>'KONUŞMA BECERİSİ'!A24</f>
        <v>494</v>
      </c>
      <c r="B24" s="3" t="str">
        <f>'KONUŞMA BECERİSİ'!B24</f>
        <v>DİLARA DEMİREL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14">
        <f t="shared" si="0"/>
        <v>0</v>
      </c>
    </row>
    <row r="29" spans="1:16" x14ac:dyDescent="0.25">
      <c r="A29" s="10" t="s">
        <v>46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1" spans="1:16" x14ac:dyDescent="0.25">
      <c r="B31" t="str">
        <f>'KONUŞMA BECERİSİ'!B31</f>
        <v>Uzm. Öğ. Yavuz ARSLAN</v>
      </c>
      <c r="C31" s="8" t="str">
        <f>'KONUŞMA BECERİSİ'!C31</f>
        <v>Mehmet HORUZOĞLU</v>
      </c>
      <c r="D31" s="8"/>
      <c r="E31" s="8"/>
      <c r="F31" s="8"/>
      <c r="G31" s="8"/>
      <c r="I31" s="8" t="str">
        <f>'KONUŞMA BECERİSİ'!H31</f>
        <v>Uzm. Öğ. Recep DUYMAZ</v>
      </c>
      <c r="J31" s="8"/>
      <c r="K31" s="8"/>
      <c r="L31" s="8"/>
      <c r="M31" s="8"/>
      <c r="N31" s="8"/>
    </row>
    <row r="32" spans="1:16" x14ac:dyDescent="0.25">
      <c r="B32" t="str">
        <f>'KONUŞMA BECERİSİ'!B32</f>
        <v>2-A SINIFI ÖĞRETMENİ</v>
      </c>
      <c r="C32" s="8" t="str">
        <f>'KONUŞMA BECERİSİ'!C32</f>
        <v>MÜDÜR YRD.</v>
      </c>
      <c r="D32" s="8"/>
      <c r="E32" s="8"/>
      <c r="F32" s="8"/>
      <c r="G32" s="8"/>
      <c r="I32" s="8" t="str">
        <f>'KONUŞMA BECERİSİ'!H32</f>
        <v>MÜDÜR</v>
      </c>
      <c r="J32" s="8"/>
      <c r="K32" s="8"/>
      <c r="L32" s="8"/>
      <c r="M32" s="8"/>
      <c r="N32" s="8"/>
    </row>
  </sheetData>
  <mergeCells count="9">
    <mergeCell ref="C31:G31"/>
    <mergeCell ref="C32:G32"/>
    <mergeCell ref="I31:N31"/>
    <mergeCell ref="I32:N32"/>
    <mergeCell ref="A1:P1"/>
    <mergeCell ref="A2:P2"/>
    <mergeCell ref="A3:B3"/>
    <mergeCell ref="C3:O3"/>
    <mergeCell ref="A29:P29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A8" workbookViewId="0">
      <selection activeCell="H4" sqref="H4"/>
    </sheetView>
  </sheetViews>
  <sheetFormatPr defaultRowHeight="15" x14ac:dyDescent="0.25"/>
  <cols>
    <col min="1" max="1" width="6" customWidth="1"/>
    <col min="2" max="2" width="25" customWidth="1"/>
    <col min="3" max="8" width="7.7109375" customWidth="1"/>
    <col min="9" max="9" width="9.7109375" customWidth="1"/>
    <col min="10" max="57" width="5.7109375" customWidth="1"/>
  </cols>
  <sheetData>
    <row r="1" spans="1:57" x14ac:dyDescent="0.25">
      <c r="A1" s="8" t="str">
        <f>'KONUŞMA BECERİSİ'!A1</f>
        <v>KEMAL-SABRİYE OCAKÇI İLKOKULU</v>
      </c>
      <c r="B1" s="8"/>
      <c r="C1" s="8"/>
      <c r="D1" s="8"/>
      <c r="E1" s="8"/>
      <c r="F1" s="8"/>
      <c r="G1" s="8"/>
      <c r="H1" s="8"/>
      <c r="I1" s="8"/>
    </row>
    <row r="2" spans="1:57" x14ac:dyDescent="0.25">
      <c r="A2" s="9" t="s">
        <v>43</v>
      </c>
      <c r="B2" s="9"/>
      <c r="C2" s="9"/>
      <c r="D2" s="9"/>
      <c r="E2" s="9"/>
      <c r="F2" s="9"/>
      <c r="G2" s="9"/>
      <c r="H2" s="9"/>
      <c r="I2" s="9"/>
    </row>
    <row r="3" spans="1:57" x14ac:dyDescent="0.25">
      <c r="A3" s="7" t="s">
        <v>41</v>
      </c>
      <c r="B3" s="7"/>
      <c r="C3" s="7" t="s">
        <v>8</v>
      </c>
      <c r="D3" s="7"/>
      <c r="E3" s="7"/>
      <c r="F3" s="7"/>
      <c r="G3" s="7"/>
      <c r="H3" s="7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306.75" customHeight="1" x14ac:dyDescent="0.25">
      <c r="A4" s="3" t="s">
        <v>0</v>
      </c>
      <c r="B4" s="3" t="s">
        <v>1</v>
      </c>
      <c r="C4" s="4" t="s">
        <v>90</v>
      </c>
      <c r="D4" s="4" t="s">
        <v>91</v>
      </c>
      <c r="E4" s="4" t="s">
        <v>92</v>
      </c>
      <c r="F4" s="4" t="s">
        <v>93</v>
      </c>
      <c r="G4" s="4" t="s">
        <v>94</v>
      </c>
      <c r="H4" s="4" t="s">
        <v>95</v>
      </c>
      <c r="I4" s="6" t="s">
        <v>21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</row>
    <row r="5" spans="1:57" x14ac:dyDescent="0.25">
      <c r="A5" s="3">
        <f>'KONUŞMA BECERİSİ'!A5</f>
        <v>7</v>
      </c>
      <c r="B5" s="3" t="str">
        <f>'KONUŞMA BECERİSİ'!B5</f>
        <v>ALPER UYANIK</v>
      </c>
      <c r="C5" s="3">
        <v>5</v>
      </c>
      <c r="D5" s="3">
        <v>5</v>
      </c>
      <c r="E5" s="3">
        <v>5</v>
      </c>
      <c r="F5" s="3">
        <v>5</v>
      </c>
      <c r="G5" s="3">
        <v>5</v>
      </c>
      <c r="H5" s="3">
        <v>5</v>
      </c>
      <c r="I5" s="13">
        <f t="shared" ref="I5:I24" si="0">SUM(C5:H5)*100/30</f>
        <v>100</v>
      </c>
    </row>
    <row r="6" spans="1:57" x14ac:dyDescent="0.25">
      <c r="A6" s="3">
        <f>'KONUŞMA BECERİSİ'!A6</f>
        <v>13</v>
      </c>
      <c r="B6" s="3" t="str">
        <f>'KONUŞMA BECERİSİ'!B6</f>
        <v>ARDA SAVURMAN</v>
      </c>
      <c r="C6" s="3">
        <v>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13">
        <f t="shared" si="0"/>
        <v>80</v>
      </c>
    </row>
    <row r="7" spans="1:57" x14ac:dyDescent="0.25">
      <c r="A7" s="3">
        <f>'KONUŞMA BECERİSİ'!A7</f>
        <v>23</v>
      </c>
      <c r="B7" s="3" t="str">
        <f>'KONUŞMA BECERİSİ'!B7</f>
        <v>ZEYNEP AYDOĞAN</v>
      </c>
      <c r="C7" s="3">
        <v>3</v>
      </c>
      <c r="D7" s="3">
        <v>3</v>
      </c>
      <c r="E7" s="3">
        <v>3</v>
      </c>
      <c r="F7" s="3">
        <v>3</v>
      </c>
      <c r="G7" s="3">
        <v>3</v>
      </c>
      <c r="H7" s="3">
        <v>3</v>
      </c>
      <c r="I7" s="13">
        <f t="shared" si="0"/>
        <v>60</v>
      </c>
    </row>
    <row r="8" spans="1:57" x14ac:dyDescent="0.25">
      <c r="A8" s="3">
        <f>'KONUŞMA BECERİSİ'!A8</f>
        <v>27</v>
      </c>
      <c r="B8" s="3" t="str">
        <f>'KONUŞMA BECERİSİ'!B8</f>
        <v>YÜCEL BOZKURT</v>
      </c>
      <c r="C8" s="3">
        <v>2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13">
        <f t="shared" si="0"/>
        <v>40</v>
      </c>
    </row>
    <row r="9" spans="1:57" x14ac:dyDescent="0.25">
      <c r="A9" s="3">
        <f>'KONUŞMA BECERİSİ'!A9</f>
        <v>31</v>
      </c>
      <c r="B9" s="3" t="str">
        <f>'KONUŞMA BECERİSİ'!B9</f>
        <v>YUNUS EMRE ÖZVER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13">
        <f t="shared" si="0"/>
        <v>20</v>
      </c>
    </row>
    <row r="10" spans="1:57" x14ac:dyDescent="0.25">
      <c r="A10" s="3">
        <f>'KONUŞMA BECERİSİ'!A10</f>
        <v>83</v>
      </c>
      <c r="B10" s="3" t="str">
        <f>'KONUŞMA BECERİSİ'!B10</f>
        <v>UTKU KAAN ÇEKİÇ</v>
      </c>
      <c r="C10" s="3"/>
      <c r="D10" s="3"/>
      <c r="E10" s="3"/>
      <c r="F10" s="3"/>
      <c r="G10" s="3"/>
      <c r="H10" s="3"/>
      <c r="I10" s="13">
        <f t="shared" si="0"/>
        <v>0</v>
      </c>
    </row>
    <row r="11" spans="1:57" x14ac:dyDescent="0.25">
      <c r="A11" s="3">
        <f>'KONUŞMA BECERİSİ'!A11</f>
        <v>86</v>
      </c>
      <c r="B11" s="3" t="str">
        <f>'KONUŞMA BECERİSİ'!B11</f>
        <v>ULAŞ KAYA</v>
      </c>
      <c r="C11" s="3"/>
      <c r="D11" s="3"/>
      <c r="E11" s="3"/>
      <c r="F11" s="3"/>
      <c r="G11" s="3"/>
      <c r="H11" s="3"/>
      <c r="I11" s="13">
        <f t="shared" si="0"/>
        <v>0</v>
      </c>
    </row>
    <row r="12" spans="1:57" x14ac:dyDescent="0.25">
      <c r="A12" s="3">
        <f>'KONUŞMA BECERİSİ'!A12</f>
        <v>119</v>
      </c>
      <c r="B12" s="3" t="str">
        <f>'KONUŞMA BECERİSİ'!B12</f>
        <v>TAĞAN AYDIN</v>
      </c>
      <c r="C12" s="3"/>
      <c r="D12" s="3"/>
      <c r="E12" s="3"/>
      <c r="F12" s="3"/>
      <c r="G12" s="3"/>
      <c r="H12" s="3"/>
      <c r="I12" s="13">
        <f t="shared" si="0"/>
        <v>0</v>
      </c>
    </row>
    <row r="13" spans="1:57" x14ac:dyDescent="0.25">
      <c r="A13" s="3">
        <f>'KONUŞMA BECERİSİ'!A13</f>
        <v>129</v>
      </c>
      <c r="B13" s="3" t="str">
        <f>'KONUŞMA BECERİSİ'!B13</f>
        <v>RECEP BARAN AYDIN</v>
      </c>
      <c r="C13" s="3"/>
      <c r="D13" s="3"/>
      <c r="E13" s="3"/>
      <c r="F13" s="3"/>
      <c r="G13" s="3"/>
      <c r="H13" s="3"/>
      <c r="I13" s="13">
        <f t="shared" si="0"/>
        <v>0</v>
      </c>
    </row>
    <row r="14" spans="1:57" x14ac:dyDescent="0.25">
      <c r="A14" s="3">
        <f>'KONUŞMA BECERİSİ'!A14</f>
        <v>157</v>
      </c>
      <c r="B14" s="3" t="str">
        <f>'KONUŞMA BECERİSİ'!B14</f>
        <v>MUHAMMET FATİH ERGİN</v>
      </c>
      <c r="C14" s="3"/>
      <c r="D14" s="3"/>
      <c r="E14" s="3"/>
      <c r="F14" s="3"/>
      <c r="G14" s="3"/>
      <c r="H14" s="3"/>
      <c r="I14" s="13">
        <f t="shared" si="0"/>
        <v>0</v>
      </c>
    </row>
    <row r="15" spans="1:57" x14ac:dyDescent="0.25">
      <c r="A15" s="3">
        <f>'KONUŞMA BECERİSİ'!A15</f>
        <v>185</v>
      </c>
      <c r="B15" s="3" t="str">
        <f>'KONUŞMA BECERİSİ'!B15</f>
        <v>VEYSEL BUCAĞA</v>
      </c>
      <c r="C15" s="3"/>
      <c r="D15" s="3"/>
      <c r="E15" s="3"/>
      <c r="F15" s="3"/>
      <c r="G15" s="3"/>
      <c r="H15" s="3"/>
      <c r="I15" s="13">
        <f t="shared" si="0"/>
        <v>0</v>
      </c>
    </row>
    <row r="16" spans="1:57" x14ac:dyDescent="0.25">
      <c r="A16" s="3">
        <f>'KONUŞMA BECERİSİ'!A16</f>
        <v>206</v>
      </c>
      <c r="B16" s="3" t="str">
        <f>'KONUŞMA BECERİSİ'!B16</f>
        <v>GÜLSEN KÖSE</v>
      </c>
      <c r="C16" s="3"/>
      <c r="D16" s="3"/>
      <c r="E16" s="3"/>
      <c r="F16" s="3"/>
      <c r="G16" s="3"/>
      <c r="H16" s="3"/>
      <c r="I16" s="13">
        <f t="shared" si="0"/>
        <v>0</v>
      </c>
    </row>
    <row r="17" spans="1:9" x14ac:dyDescent="0.25">
      <c r="A17" s="3">
        <f>'KONUŞMA BECERİSİ'!A17</f>
        <v>207</v>
      </c>
      <c r="B17" s="3" t="str">
        <f>'KONUŞMA BECERİSİ'!B17</f>
        <v>GÜLDENİZ ÇETİN</v>
      </c>
      <c r="C17" s="3"/>
      <c r="D17" s="3"/>
      <c r="E17" s="3"/>
      <c r="F17" s="3"/>
      <c r="G17" s="3"/>
      <c r="H17" s="3"/>
      <c r="I17" s="13">
        <f t="shared" si="0"/>
        <v>0</v>
      </c>
    </row>
    <row r="18" spans="1:9" x14ac:dyDescent="0.25">
      <c r="A18" s="3">
        <f>'KONUŞMA BECERİSİ'!A18</f>
        <v>210</v>
      </c>
      <c r="B18" s="3" t="str">
        <f>'KONUŞMA BECERİSİ'!B18</f>
        <v>ESMA TUANNA KURU</v>
      </c>
      <c r="C18" s="3"/>
      <c r="D18" s="3"/>
      <c r="E18" s="3"/>
      <c r="F18" s="3"/>
      <c r="G18" s="3"/>
      <c r="H18" s="3"/>
      <c r="I18" s="13">
        <f t="shared" si="0"/>
        <v>0</v>
      </c>
    </row>
    <row r="19" spans="1:9" x14ac:dyDescent="0.25">
      <c r="A19" s="3">
        <f>'KONUŞMA BECERİSİ'!A19</f>
        <v>211</v>
      </c>
      <c r="B19" s="3" t="str">
        <f>'KONUŞMA BECERİSİ'!B19</f>
        <v>GÖKDENİZ KARA</v>
      </c>
      <c r="C19" s="3"/>
      <c r="D19" s="3"/>
      <c r="E19" s="3"/>
      <c r="F19" s="3"/>
      <c r="G19" s="3"/>
      <c r="H19" s="3"/>
      <c r="I19" s="13">
        <f t="shared" si="0"/>
        <v>0</v>
      </c>
    </row>
    <row r="20" spans="1:9" x14ac:dyDescent="0.25">
      <c r="A20" s="3">
        <f>'KONUŞMA BECERİSİ'!A20</f>
        <v>221</v>
      </c>
      <c r="B20" s="3" t="str">
        <f>'KONUŞMA BECERİSİ'!B20</f>
        <v>EYLÜL BERİN ÖZÇELİK</v>
      </c>
      <c r="C20" s="3"/>
      <c r="D20" s="3"/>
      <c r="E20" s="3"/>
      <c r="F20" s="3"/>
      <c r="G20" s="3"/>
      <c r="H20" s="3"/>
      <c r="I20" s="13">
        <f t="shared" si="0"/>
        <v>0</v>
      </c>
    </row>
    <row r="21" spans="1:9" x14ac:dyDescent="0.25">
      <c r="A21" s="3">
        <f>'KONUŞMA BECERİSİ'!A21</f>
        <v>238</v>
      </c>
      <c r="B21" s="3" t="str">
        <f>'KONUŞMA BECERİSİ'!B21</f>
        <v>BETÜL BÜYÜK</v>
      </c>
      <c r="C21" s="3"/>
      <c r="D21" s="3"/>
      <c r="E21" s="3"/>
      <c r="F21" s="3"/>
      <c r="G21" s="3"/>
      <c r="H21" s="3"/>
      <c r="I21" s="13">
        <f t="shared" si="0"/>
        <v>0</v>
      </c>
    </row>
    <row r="22" spans="1:9" x14ac:dyDescent="0.25">
      <c r="A22" s="3">
        <f>'KONUŞMA BECERİSİ'!A22</f>
        <v>403</v>
      </c>
      <c r="B22" s="3" t="str">
        <f>'KONUŞMA BECERİSİ'!B22</f>
        <v>NAZLI BAŞ</v>
      </c>
      <c r="C22" s="3"/>
      <c r="D22" s="3"/>
      <c r="E22" s="3"/>
      <c r="F22" s="3"/>
      <c r="G22" s="3"/>
      <c r="H22" s="3"/>
      <c r="I22" s="13">
        <f t="shared" si="0"/>
        <v>0</v>
      </c>
    </row>
    <row r="23" spans="1:9" x14ac:dyDescent="0.25">
      <c r="A23" s="3">
        <f>'KONUŞMA BECERİSİ'!A23</f>
        <v>405</v>
      </c>
      <c r="B23" s="3" t="str">
        <f>'KONUŞMA BECERİSİ'!B23</f>
        <v>EFE SAMİ ÖZ</v>
      </c>
      <c r="C23" s="3"/>
      <c r="D23" s="3"/>
      <c r="E23" s="3"/>
      <c r="F23" s="3"/>
      <c r="G23" s="3"/>
      <c r="H23" s="3"/>
      <c r="I23" s="13">
        <f t="shared" si="0"/>
        <v>0</v>
      </c>
    </row>
    <row r="24" spans="1:9" x14ac:dyDescent="0.25">
      <c r="A24" s="3">
        <f>'KONUŞMA BECERİSİ'!A24</f>
        <v>494</v>
      </c>
      <c r="B24" s="3" t="str">
        <f>'KONUŞMA BECERİSİ'!B24</f>
        <v>DİLARA DEMİREL</v>
      </c>
      <c r="C24" s="3"/>
      <c r="D24" s="3"/>
      <c r="E24" s="3"/>
      <c r="F24" s="3"/>
      <c r="G24" s="3"/>
      <c r="H24" s="3"/>
      <c r="I24" s="13">
        <f t="shared" si="0"/>
        <v>0</v>
      </c>
    </row>
    <row r="29" spans="1:9" x14ac:dyDescent="0.25">
      <c r="A29" s="10" t="s">
        <v>46</v>
      </c>
      <c r="B29" s="10"/>
      <c r="C29" s="10"/>
      <c r="D29" s="10"/>
      <c r="E29" s="10"/>
      <c r="F29" s="10"/>
      <c r="G29" s="10"/>
      <c r="H29" s="10"/>
      <c r="I29" s="10"/>
    </row>
    <row r="31" spans="1:9" x14ac:dyDescent="0.25">
      <c r="B31" t="str">
        <f>'KONUŞMA BECERİSİ'!B31</f>
        <v>Uzm. Öğ. Yavuz ARSLAN</v>
      </c>
      <c r="C31" s="8" t="str">
        <f>'KONUŞMA BECERİSİ'!C31</f>
        <v>Mehmet HORUZOĞLU</v>
      </c>
      <c r="D31" s="8"/>
      <c r="E31" s="8"/>
      <c r="F31" s="8" t="str">
        <f>'KONUŞMA BECERİSİ'!H31</f>
        <v>Uzm. Öğ. Recep DUYMAZ</v>
      </c>
      <c r="G31" s="8"/>
      <c r="H31" s="8"/>
      <c r="I31" s="8"/>
    </row>
    <row r="32" spans="1:9" x14ac:dyDescent="0.25">
      <c r="B32" t="str">
        <f>'KONUŞMA BECERİSİ'!B32</f>
        <v>2-A SINIFI ÖĞRETMENİ</v>
      </c>
      <c r="C32" s="8" t="str">
        <f>'KONUŞMA BECERİSİ'!C32</f>
        <v>MÜDÜR YRD.</v>
      </c>
      <c r="D32" s="8"/>
      <c r="E32" s="8"/>
      <c r="F32" s="8" t="str">
        <f>'KONUŞMA BECERİSİ'!H32</f>
        <v>MÜDÜR</v>
      </c>
      <c r="G32" s="8"/>
      <c r="H32" s="8"/>
      <c r="I32" s="8"/>
    </row>
  </sheetData>
  <mergeCells count="9">
    <mergeCell ref="C31:E31"/>
    <mergeCell ref="C32:E32"/>
    <mergeCell ref="F31:I31"/>
    <mergeCell ref="F32:I32"/>
    <mergeCell ref="A1:I1"/>
    <mergeCell ref="A2:I2"/>
    <mergeCell ref="A3:B3"/>
    <mergeCell ref="C3:H3"/>
    <mergeCell ref="A29:I29"/>
  </mergeCells>
  <pageMargins left="0.51181102362204722" right="0.51181102362204722" top="0.55118110236220474" bottom="0.55118110236220474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abSelected="1" workbookViewId="0">
      <selection activeCell="E11" sqref="E11"/>
    </sheetView>
  </sheetViews>
  <sheetFormatPr defaultRowHeight="15" x14ac:dyDescent="0.25"/>
  <cols>
    <col min="1" max="1" width="6" customWidth="1"/>
    <col min="2" max="2" width="25" customWidth="1"/>
    <col min="3" max="9" width="8.7109375" customWidth="1"/>
    <col min="10" max="57" width="5.7109375" customWidth="1"/>
  </cols>
  <sheetData>
    <row r="1" spans="1:57" x14ac:dyDescent="0.25">
      <c r="A1" s="8" t="str">
        <f>'KONUŞMA BECERİSİ'!A1</f>
        <v>KEMAL-SABRİYE OCAKÇI İLKOKULU</v>
      </c>
      <c r="B1" s="8"/>
      <c r="C1" s="8"/>
      <c r="D1" s="8"/>
      <c r="E1" s="8"/>
      <c r="F1" s="8"/>
      <c r="G1" s="8"/>
      <c r="H1" s="8"/>
      <c r="I1" s="8"/>
    </row>
    <row r="2" spans="1:57" x14ac:dyDescent="0.25">
      <c r="A2" s="9" t="s">
        <v>43</v>
      </c>
      <c r="B2" s="9"/>
      <c r="C2" s="9"/>
      <c r="D2" s="9"/>
      <c r="E2" s="9"/>
      <c r="F2" s="9"/>
      <c r="G2" s="9"/>
      <c r="H2" s="9"/>
      <c r="I2" s="9"/>
    </row>
    <row r="3" spans="1:57" x14ac:dyDescent="0.25">
      <c r="A3" s="7" t="s">
        <v>41</v>
      </c>
      <c r="B3" s="7"/>
      <c r="C3" s="7" t="s">
        <v>96</v>
      </c>
      <c r="D3" s="7"/>
      <c r="E3" s="7"/>
      <c r="F3" s="7"/>
      <c r="G3" s="7"/>
      <c r="H3" s="7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133.5" customHeight="1" x14ac:dyDescent="0.25">
      <c r="A4" s="3" t="s">
        <v>0</v>
      </c>
      <c r="B4" s="3" t="s">
        <v>1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21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</row>
    <row r="5" spans="1:57" x14ac:dyDescent="0.25">
      <c r="A5" s="3">
        <f>'KONUŞMA BECERİSİ'!A5</f>
        <v>7</v>
      </c>
      <c r="B5" s="3" t="str">
        <f>'KONUŞMA BECERİSİ'!B5</f>
        <v>ALPER UYANIK</v>
      </c>
      <c r="C5" s="14">
        <f>'KONUŞMA BECERİSİ'!O5</f>
        <v>100</v>
      </c>
      <c r="D5" s="14">
        <f>'DİNLEME BECERİSİ'!M5</f>
        <v>100</v>
      </c>
      <c r="E5" s="14">
        <f>'OKUMA BECERİSİ'!L5</f>
        <v>100</v>
      </c>
      <c r="F5" s="14">
        <f>'YAZMA BECERİSİ'!N5</f>
        <v>100</v>
      </c>
      <c r="G5" s="14">
        <f>'GÖRSEL OK. BECERİSİ'!P5</f>
        <v>100</v>
      </c>
      <c r="H5" s="14">
        <f>'GÖRSEL SUNU BECERİSİ'!I5</f>
        <v>100</v>
      </c>
      <c r="I5" s="14">
        <f t="shared" ref="I5:I24" si="0">SUM(C5:H5)*100/600</f>
        <v>100</v>
      </c>
    </row>
    <row r="6" spans="1:57" x14ac:dyDescent="0.25">
      <c r="A6" s="3">
        <f>'KONUŞMA BECERİSİ'!A6</f>
        <v>13</v>
      </c>
      <c r="B6" s="3" t="str">
        <f>'KONUŞMA BECERİSİ'!B6</f>
        <v>ARDA SAVURMAN</v>
      </c>
      <c r="C6" s="14">
        <f>'KONUŞMA BECERİSİ'!O6</f>
        <v>80</v>
      </c>
      <c r="D6" s="14">
        <f>'DİNLEME BECERİSİ'!M6</f>
        <v>80</v>
      </c>
      <c r="E6" s="14">
        <f>'OKUMA BECERİSİ'!L6</f>
        <v>80</v>
      </c>
      <c r="F6" s="14">
        <f>'YAZMA BECERİSİ'!N6</f>
        <v>80</v>
      </c>
      <c r="G6" s="14">
        <f>'GÖRSEL OK. BECERİSİ'!P6</f>
        <v>80</v>
      </c>
      <c r="H6" s="14">
        <f>'GÖRSEL SUNU BECERİSİ'!I6</f>
        <v>80</v>
      </c>
      <c r="I6" s="14">
        <f t="shared" si="0"/>
        <v>80</v>
      </c>
    </row>
    <row r="7" spans="1:57" x14ac:dyDescent="0.25">
      <c r="A7" s="3">
        <f>'KONUŞMA BECERİSİ'!A7</f>
        <v>23</v>
      </c>
      <c r="B7" s="3" t="str">
        <f>'KONUŞMA BECERİSİ'!B7</f>
        <v>ZEYNEP AYDOĞAN</v>
      </c>
      <c r="C7" s="14">
        <f>'KONUŞMA BECERİSİ'!O7</f>
        <v>60</v>
      </c>
      <c r="D7" s="14">
        <f>'DİNLEME BECERİSİ'!M7</f>
        <v>60</v>
      </c>
      <c r="E7" s="14">
        <f>'OKUMA BECERİSİ'!L7</f>
        <v>60</v>
      </c>
      <c r="F7" s="14">
        <f>'YAZMA BECERİSİ'!N7</f>
        <v>60</v>
      </c>
      <c r="G7" s="14">
        <f>'GÖRSEL OK. BECERİSİ'!P7</f>
        <v>60</v>
      </c>
      <c r="H7" s="14">
        <f>'GÖRSEL SUNU BECERİSİ'!I7</f>
        <v>60</v>
      </c>
      <c r="I7" s="14">
        <f t="shared" si="0"/>
        <v>60</v>
      </c>
    </row>
    <row r="8" spans="1:57" x14ac:dyDescent="0.25">
      <c r="A8" s="3">
        <f>'KONUŞMA BECERİSİ'!A8</f>
        <v>27</v>
      </c>
      <c r="B8" s="3" t="str">
        <f>'KONUŞMA BECERİSİ'!B8</f>
        <v>YÜCEL BOZKURT</v>
      </c>
      <c r="C8" s="14">
        <f>'KONUŞMA BECERİSİ'!O8</f>
        <v>40</v>
      </c>
      <c r="D8" s="14">
        <f>'DİNLEME BECERİSİ'!M8</f>
        <v>40</v>
      </c>
      <c r="E8" s="14">
        <f>'OKUMA BECERİSİ'!L8</f>
        <v>40</v>
      </c>
      <c r="F8" s="14">
        <f>'YAZMA BECERİSİ'!N8</f>
        <v>40</v>
      </c>
      <c r="G8" s="14">
        <f>'GÖRSEL OK. BECERİSİ'!P8</f>
        <v>40</v>
      </c>
      <c r="H8" s="14">
        <f>'GÖRSEL SUNU BECERİSİ'!I8</f>
        <v>40</v>
      </c>
      <c r="I8" s="14">
        <f t="shared" si="0"/>
        <v>40</v>
      </c>
    </row>
    <row r="9" spans="1:57" x14ac:dyDescent="0.25">
      <c r="A9" s="3">
        <f>'KONUŞMA BECERİSİ'!A9</f>
        <v>31</v>
      </c>
      <c r="B9" s="3" t="str">
        <f>'KONUŞMA BECERİSİ'!B9</f>
        <v>YUNUS EMRE ÖZVER</v>
      </c>
      <c r="C9" s="14">
        <f>'KONUŞMA BECERİSİ'!O9</f>
        <v>20</v>
      </c>
      <c r="D9" s="14">
        <f>'DİNLEME BECERİSİ'!M9</f>
        <v>20</v>
      </c>
      <c r="E9" s="14">
        <f>'OKUMA BECERİSİ'!L9</f>
        <v>20</v>
      </c>
      <c r="F9" s="14">
        <f>'YAZMA BECERİSİ'!N9</f>
        <v>20</v>
      </c>
      <c r="G9" s="14">
        <f>'GÖRSEL OK. BECERİSİ'!P9</f>
        <v>20</v>
      </c>
      <c r="H9" s="14">
        <f>'GÖRSEL SUNU BECERİSİ'!I9</f>
        <v>20</v>
      </c>
      <c r="I9" s="14">
        <f t="shared" si="0"/>
        <v>20</v>
      </c>
    </row>
    <row r="10" spans="1:57" x14ac:dyDescent="0.25">
      <c r="A10" s="3">
        <f>'KONUŞMA BECERİSİ'!A10</f>
        <v>83</v>
      </c>
      <c r="B10" s="3" t="str">
        <f>'KONUŞMA BECERİSİ'!B10</f>
        <v>UTKU KAAN ÇEKİÇ</v>
      </c>
      <c r="C10" s="14">
        <f>'KONUŞMA BECERİSİ'!O10</f>
        <v>0</v>
      </c>
      <c r="D10" s="14">
        <f>'DİNLEME BECERİSİ'!M10</f>
        <v>0</v>
      </c>
      <c r="E10" s="14">
        <f>'OKUMA BECERİSİ'!L10</f>
        <v>0</v>
      </c>
      <c r="F10" s="14">
        <f>'YAZMA BECERİSİ'!N10</f>
        <v>0</v>
      </c>
      <c r="G10" s="14">
        <f>'GÖRSEL OK. BECERİSİ'!P10</f>
        <v>0</v>
      </c>
      <c r="H10" s="14">
        <f>'GÖRSEL SUNU BECERİSİ'!I10</f>
        <v>0</v>
      </c>
      <c r="I10" s="14">
        <f t="shared" si="0"/>
        <v>0</v>
      </c>
    </row>
    <row r="11" spans="1:57" x14ac:dyDescent="0.25">
      <c r="A11" s="3">
        <f>'KONUŞMA BECERİSİ'!A11</f>
        <v>86</v>
      </c>
      <c r="B11" s="3" t="str">
        <f>'KONUŞMA BECERİSİ'!B11</f>
        <v>ULAŞ KAYA</v>
      </c>
      <c r="C11" s="14">
        <f>'KONUŞMA BECERİSİ'!O11</f>
        <v>0</v>
      </c>
      <c r="D11" s="14">
        <f>'DİNLEME BECERİSİ'!M11</f>
        <v>0</v>
      </c>
      <c r="E11" s="14">
        <f>'OKUMA BECERİSİ'!L11</f>
        <v>0</v>
      </c>
      <c r="F11" s="14">
        <f>'YAZMA BECERİSİ'!N11</f>
        <v>0</v>
      </c>
      <c r="G11" s="14">
        <f>'GÖRSEL OK. BECERİSİ'!P11</f>
        <v>0</v>
      </c>
      <c r="H11" s="14">
        <f>'GÖRSEL SUNU BECERİSİ'!I11</f>
        <v>0</v>
      </c>
      <c r="I11" s="14">
        <f t="shared" si="0"/>
        <v>0</v>
      </c>
    </row>
    <row r="12" spans="1:57" x14ac:dyDescent="0.25">
      <c r="A12" s="3">
        <f>'KONUŞMA BECERİSİ'!A12</f>
        <v>119</v>
      </c>
      <c r="B12" s="3" t="str">
        <f>'KONUŞMA BECERİSİ'!B12</f>
        <v>TAĞAN AYDIN</v>
      </c>
      <c r="C12" s="14">
        <f>'KONUŞMA BECERİSİ'!O12</f>
        <v>0</v>
      </c>
      <c r="D12" s="14">
        <f>'DİNLEME BECERİSİ'!M12</f>
        <v>0</v>
      </c>
      <c r="E12" s="14">
        <f>'OKUMA BECERİSİ'!L12</f>
        <v>0</v>
      </c>
      <c r="F12" s="14">
        <f>'YAZMA BECERİSİ'!N12</f>
        <v>0</v>
      </c>
      <c r="G12" s="14">
        <f>'GÖRSEL OK. BECERİSİ'!P12</f>
        <v>0</v>
      </c>
      <c r="H12" s="14">
        <f>'GÖRSEL SUNU BECERİSİ'!I12</f>
        <v>0</v>
      </c>
      <c r="I12" s="14">
        <f t="shared" si="0"/>
        <v>0</v>
      </c>
    </row>
    <row r="13" spans="1:57" x14ac:dyDescent="0.25">
      <c r="A13" s="3">
        <f>'KONUŞMA BECERİSİ'!A13</f>
        <v>129</v>
      </c>
      <c r="B13" s="3" t="str">
        <f>'KONUŞMA BECERİSİ'!B13</f>
        <v>RECEP BARAN AYDIN</v>
      </c>
      <c r="C13" s="14">
        <f>'KONUŞMA BECERİSİ'!O13</f>
        <v>0</v>
      </c>
      <c r="D13" s="14">
        <f>'DİNLEME BECERİSİ'!M13</f>
        <v>0</v>
      </c>
      <c r="E13" s="14">
        <f>'OKUMA BECERİSİ'!L13</f>
        <v>0</v>
      </c>
      <c r="F13" s="14">
        <f>'YAZMA BECERİSİ'!N13</f>
        <v>0</v>
      </c>
      <c r="G13" s="14">
        <f>'GÖRSEL OK. BECERİSİ'!P13</f>
        <v>0</v>
      </c>
      <c r="H13" s="14">
        <f>'GÖRSEL SUNU BECERİSİ'!I13</f>
        <v>0</v>
      </c>
      <c r="I13" s="14">
        <f t="shared" si="0"/>
        <v>0</v>
      </c>
    </row>
    <row r="14" spans="1:57" x14ac:dyDescent="0.25">
      <c r="A14" s="3">
        <f>'KONUŞMA BECERİSİ'!A14</f>
        <v>157</v>
      </c>
      <c r="B14" s="3" t="str">
        <f>'KONUŞMA BECERİSİ'!B14</f>
        <v>MUHAMMET FATİH ERGİN</v>
      </c>
      <c r="C14" s="14">
        <f>'KONUŞMA BECERİSİ'!O14</f>
        <v>0</v>
      </c>
      <c r="D14" s="14">
        <f>'DİNLEME BECERİSİ'!M14</f>
        <v>0</v>
      </c>
      <c r="E14" s="14">
        <f>'OKUMA BECERİSİ'!L14</f>
        <v>0</v>
      </c>
      <c r="F14" s="14">
        <f>'YAZMA BECERİSİ'!N14</f>
        <v>0</v>
      </c>
      <c r="G14" s="14">
        <f>'GÖRSEL OK. BECERİSİ'!P14</f>
        <v>0</v>
      </c>
      <c r="H14" s="14">
        <f>'GÖRSEL SUNU BECERİSİ'!I14</f>
        <v>0</v>
      </c>
      <c r="I14" s="14">
        <f t="shared" si="0"/>
        <v>0</v>
      </c>
    </row>
    <row r="15" spans="1:57" x14ac:dyDescent="0.25">
      <c r="A15" s="3">
        <f>'KONUŞMA BECERİSİ'!A15</f>
        <v>185</v>
      </c>
      <c r="B15" s="3" t="str">
        <f>'KONUŞMA BECERİSİ'!B15</f>
        <v>VEYSEL BUCAĞA</v>
      </c>
      <c r="C15" s="14">
        <f>'KONUŞMA BECERİSİ'!O15</f>
        <v>0</v>
      </c>
      <c r="D15" s="14">
        <f>'DİNLEME BECERİSİ'!M15</f>
        <v>0</v>
      </c>
      <c r="E15" s="14">
        <f>'OKUMA BECERİSİ'!L15</f>
        <v>0</v>
      </c>
      <c r="F15" s="14">
        <f>'YAZMA BECERİSİ'!N15</f>
        <v>0</v>
      </c>
      <c r="G15" s="14">
        <f>'GÖRSEL OK. BECERİSİ'!P15</f>
        <v>0</v>
      </c>
      <c r="H15" s="14">
        <f>'GÖRSEL SUNU BECERİSİ'!I15</f>
        <v>0</v>
      </c>
      <c r="I15" s="14">
        <f t="shared" si="0"/>
        <v>0</v>
      </c>
    </row>
    <row r="16" spans="1:57" x14ac:dyDescent="0.25">
      <c r="A16" s="3">
        <f>'KONUŞMA BECERİSİ'!A16</f>
        <v>206</v>
      </c>
      <c r="B16" s="3" t="str">
        <f>'KONUŞMA BECERİSİ'!B16</f>
        <v>GÜLSEN KÖSE</v>
      </c>
      <c r="C16" s="14">
        <f>'KONUŞMA BECERİSİ'!O16</f>
        <v>0</v>
      </c>
      <c r="D16" s="14">
        <f>'DİNLEME BECERİSİ'!M16</f>
        <v>0</v>
      </c>
      <c r="E16" s="14">
        <f>'OKUMA BECERİSİ'!L16</f>
        <v>0</v>
      </c>
      <c r="F16" s="14">
        <f>'YAZMA BECERİSİ'!N16</f>
        <v>0</v>
      </c>
      <c r="G16" s="14">
        <f>'GÖRSEL OK. BECERİSİ'!P16</f>
        <v>0</v>
      </c>
      <c r="H16" s="14">
        <f>'GÖRSEL SUNU BECERİSİ'!I16</f>
        <v>0</v>
      </c>
      <c r="I16" s="14">
        <f t="shared" si="0"/>
        <v>0</v>
      </c>
    </row>
    <row r="17" spans="1:9" x14ac:dyDescent="0.25">
      <c r="A17" s="3">
        <f>'KONUŞMA BECERİSİ'!A17</f>
        <v>207</v>
      </c>
      <c r="B17" s="3" t="str">
        <f>'KONUŞMA BECERİSİ'!B17</f>
        <v>GÜLDENİZ ÇETİN</v>
      </c>
      <c r="C17" s="14">
        <f>'KONUŞMA BECERİSİ'!O17</f>
        <v>0</v>
      </c>
      <c r="D17" s="14">
        <f>'DİNLEME BECERİSİ'!M17</f>
        <v>0</v>
      </c>
      <c r="E17" s="14">
        <f>'OKUMA BECERİSİ'!L17</f>
        <v>0</v>
      </c>
      <c r="F17" s="14">
        <f>'YAZMA BECERİSİ'!N17</f>
        <v>0</v>
      </c>
      <c r="G17" s="14">
        <f>'GÖRSEL OK. BECERİSİ'!P17</f>
        <v>0</v>
      </c>
      <c r="H17" s="14">
        <f>'GÖRSEL SUNU BECERİSİ'!I17</f>
        <v>0</v>
      </c>
      <c r="I17" s="14">
        <f t="shared" si="0"/>
        <v>0</v>
      </c>
    </row>
    <row r="18" spans="1:9" x14ac:dyDescent="0.25">
      <c r="A18" s="3">
        <f>'KONUŞMA BECERİSİ'!A18</f>
        <v>210</v>
      </c>
      <c r="B18" s="3" t="str">
        <f>'KONUŞMA BECERİSİ'!B18</f>
        <v>ESMA TUANNA KURU</v>
      </c>
      <c r="C18" s="14">
        <f>'KONUŞMA BECERİSİ'!O18</f>
        <v>0</v>
      </c>
      <c r="D18" s="14">
        <f>'DİNLEME BECERİSİ'!M18</f>
        <v>0</v>
      </c>
      <c r="E18" s="14">
        <f>'OKUMA BECERİSİ'!L18</f>
        <v>0</v>
      </c>
      <c r="F18" s="14">
        <f>'YAZMA BECERİSİ'!N18</f>
        <v>0</v>
      </c>
      <c r="G18" s="14">
        <f>'GÖRSEL OK. BECERİSİ'!P18</f>
        <v>0</v>
      </c>
      <c r="H18" s="14">
        <f>'GÖRSEL SUNU BECERİSİ'!I18</f>
        <v>0</v>
      </c>
      <c r="I18" s="14">
        <f t="shared" si="0"/>
        <v>0</v>
      </c>
    </row>
    <row r="19" spans="1:9" x14ac:dyDescent="0.25">
      <c r="A19" s="3">
        <f>'KONUŞMA BECERİSİ'!A19</f>
        <v>211</v>
      </c>
      <c r="B19" s="3" t="str">
        <f>'KONUŞMA BECERİSİ'!B19</f>
        <v>GÖKDENİZ KARA</v>
      </c>
      <c r="C19" s="14">
        <f>'KONUŞMA BECERİSİ'!O19</f>
        <v>0</v>
      </c>
      <c r="D19" s="14">
        <f>'DİNLEME BECERİSİ'!M19</f>
        <v>0</v>
      </c>
      <c r="E19" s="14">
        <f>'OKUMA BECERİSİ'!L19</f>
        <v>0</v>
      </c>
      <c r="F19" s="14">
        <f>'YAZMA BECERİSİ'!N19</f>
        <v>0</v>
      </c>
      <c r="G19" s="14">
        <f>'GÖRSEL OK. BECERİSİ'!P19</f>
        <v>0</v>
      </c>
      <c r="H19" s="14">
        <f>'GÖRSEL SUNU BECERİSİ'!I19</f>
        <v>0</v>
      </c>
      <c r="I19" s="14">
        <f t="shared" si="0"/>
        <v>0</v>
      </c>
    </row>
    <row r="20" spans="1:9" x14ac:dyDescent="0.25">
      <c r="A20" s="3">
        <f>'KONUŞMA BECERİSİ'!A20</f>
        <v>221</v>
      </c>
      <c r="B20" s="3" t="str">
        <f>'KONUŞMA BECERİSİ'!B20</f>
        <v>EYLÜL BERİN ÖZÇELİK</v>
      </c>
      <c r="C20" s="14">
        <f>'KONUŞMA BECERİSİ'!O20</f>
        <v>0</v>
      </c>
      <c r="D20" s="14">
        <f>'DİNLEME BECERİSİ'!M20</f>
        <v>0</v>
      </c>
      <c r="E20" s="14">
        <f>'OKUMA BECERİSİ'!L20</f>
        <v>0</v>
      </c>
      <c r="F20" s="14">
        <f>'YAZMA BECERİSİ'!N20</f>
        <v>0</v>
      </c>
      <c r="G20" s="14">
        <f>'GÖRSEL OK. BECERİSİ'!P20</f>
        <v>0</v>
      </c>
      <c r="H20" s="14">
        <f>'GÖRSEL SUNU BECERİSİ'!I20</f>
        <v>0</v>
      </c>
      <c r="I20" s="14">
        <f t="shared" si="0"/>
        <v>0</v>
      </c>
    </row>
    <row r="21" spans="1:9" x14ac:dyDescent="0.25">
      <c r="A21" s="3">
        <f>'KONUŞMA BECERİSİ'!A21</f>
        <v>238</v>
      </c>
      <c r="B21" s="3" t="str">
        <f>'KONUŞMA BECERİSİ'!B21</f>
        <v>BETÜL BÜYÜK</v>
      </c>
      <c r="C21" s="14">
        <f>'KONUŞMA BECERİSİ'!O21</f>
        <v>0</v>
      </c>
      <c r="D21" s="14">
        <f>'DİNLEME BECERİSİ'!M21</f>
        <v>0</v>
      </c>
      <c r="E21" s="14">
        <f>'OKUMA BECERİSİ'!L21</f>
        <v>0</v>
      </c>
      <c r="F21" s="14">
        <f>'YAZMA BECERİSİ'!N21</f>
        <v>0</v>
      </c>
      <c r="G21" s="14">
        <f>'GÖRSEL OK. BECERİSİ'!P21</f>
        <v>0</v>
      </c>
      <c r="H21" s="14">
        <f>'GÖRSEL SUNU BECERİSİ'!I21</f>
        <v>0</v>
      </c>
      <c r="I21" s="14">
        <f t="shared" si="0"/>
        <v>0</v>
      </c>
    </row>
    <row r="22" spans="1:9" x14ac:dyDescent="0.25">
      <c r="A22" s="3">
        <f>'KONUŞMA BECERİSİ'!A22</f>
        <v>403</v>
      </c>
      <c r="B22" s="3" t="str">
        <f>'KONUŞMA BECERİSİ'!B22</f>
        <v>NAZLI BAŞ</v>
      </c>
      <c r="C22" s="14">
        <f>'KONUŞMA BECERİSİ'!O22</f>
        <v>0</v>
      </c>
      <c r="D22" s="14">
        <f>'DİNLEME BECERİSİ'!M22</f>
        <v>0</v>
      </c>
      <c r="E22" s="14">
        <f>'OKUMA BECERİSİ'!L22</f>
        <v>0</v>
      </c>
      <c r="F22" s="14">
        <f>'YAZMA BECERİSİ'!N22</f>
        <v>0</v>
      </c>
      <c r="G22" s="14">
        <f>'GÖRSEL OK. BECERİSİ'!P22</f>
        <v>0</v>
      </c>
      <c r="H22" s="14">
        <f>'GÖRSEL SUNU BECERİSİ'!I22</f>
        <v>0</v>
      </c>
      <c r="I22" s="14">
        <f t="shared" si="0"/>
        <v>0</v>
      </c>
    </row>
    <row r="23" spans="1:9" x14ac:dyDescent="0.25">
      <c r="A23" s="3">
        <f>'KONUŞMA BECERİSİ'!A23</f>
        <v>405</v>
      </c>
      <c r="B23" s="3" t="str">
        <f>'KONUŞMA BECERİSİ'!B23</f>
        <v>EFE SAMİ ÖZ</v>
      </c>
      <c r="C23" s="14">
        <f>'KONUŞMA BECERİSİ'!O23</f>
        <v>0</v>
      </c>
      <c r="D23" s="14">
        <f>'DİNLEME BECERİSİ'!M23</f>
        <v>0</v>
      </c>
      <c r="E23" s="14">
        <f>'OKUMA BECERİSİ'!L23</f>
        <v>0</v>
      </c>
      <c r="F23" s="14">
        <f>'YAZMA BECERİSİ'!N23</f>
        <v>0</v>
      </c>
      <c r="G23" s="14">
        <f>'GÖRSEL OK. BECERİSİ'!P23</f>
        <v>0</v>
      </c>
      <c r="H23" s="14">
        <f>'GÖRSEL SUNU BECERİSİ'!I23</f>
        <v>0</v>
      </c>
      <c r="I23" s="14">
        <f t="shared" si="0"/>
        <v>0</v>
      </c>
    </row>
    <row r="24" spans="1:9" x14ac:dyDescent="0.25">
      <c r="A24" s="3">
        <f>'KONUŞMA BECERİSİ'!A24</f>
        <v>494</v>
      </c>
      <c r="B24" s="3" t="str">
        <f>'KONUŞMA BECERİSİ'!B24</f>
        <v>DİLARA DEMİREL</v>
      </c>
      <c r="C24" s="14">
        <f>'KONUŞMA BECERİSİ'!O24</f>
        <v>0</v>
      </c>
      <c r="D24" s="14">
        <f>'DİNLEME BECERİSİ'!M24</f>
        <v>0</v>
      </c>
      <c r="E24" s="14">
        <f>'OKUMA BECERİSİ'!L24</f>
        <v>0</v>
      </c>
      <c r="F24" s="14">
        <f>'YAZMA BECERİSİ'!N24</f>
        <v>0</v>
      </c>
      <c r="G24" s="14">
        <f>'GÖRSEL OK. BECERİSİ'!P24</f>
        <v>0</v>
      </c>
      <c r="H24" s="14">
        <f>'GÖRSEL SUNU BECERİSİ'!I24</f>
        <v>0</v>
      </c>
      <c r="I24" s="14">
        <f t="shared" si="0"/>
        <v>0</v>
      </c>
    </row>
    <row r="29" spans="1:9" x14ac:dyDescent="0.25">
      <c r="A29" s="11" t="s">
        <v>101</v>
      </c>
      <c r="B29" s="11"/>
      <c r="C29" s="11"/>
      <c r="D29" s="11"/>
      <c r="E29" s="11"/>
      <c r="F29" s="11"/>
      <c r="G29" s="11"/>
      <c r="H29" s="11"/>
      <c r="I29" s="11"/>
    </row>
    <row r="31" spans="1:9" x14ac:dyDescent="0.25">
      <c r="B31" t="str">
        <f>'KONUŞMA BECERİSİ'!B31</f>
        <v>Uzm. Öğ. Yavuz ARSLAN</v>
      </c>
      <c r="C31" s="8" t="str">
        <f>'KONUŞMA BECERİSİ'!C31</f>
        <v>Mehmet HORUZOĞLU</v>
      </c>
      <c r="D31" s="8"/>
      <c r="E31" s="8"/>
      <c r="F31" s="8" t="str">
        <f>'KONUŞMA BECERİSİ'!H31</f>
        <v>Uzm. Öğ. Recep DUYMAZ</v>
      </c>
      <c r="G31" s="8"/>
      <c r="H31" s="8"/>
      <c r="I31" s="8"/>
    </row>
    <row r="32" spans="1:9" x14ac:dyDescent="0.25">
      <c r="B32" t="str">
        <f>'KONUŞMA BECERİSİ'!B32</f>
        <v>2-A SINIFI ÖĞRETMENİ</v>
      </c>
      <c r="C32" s="8" t="str">
        <f>'KONUŞMA BECERİSİ'!C32</f>
        <v>MÜDÜR YRD.</v>
      </c>
      <c r="D32" s="8"/>
      <c r="E32" s="8"/>
      <c r="F32" s="8" t="str">
        <f>'KONUŞMA BECERİSİ'!H32</f>
        <v>MÜDÜR</v>
      </c>
      <c r="G32" s="8"/>
      <c r="H32" s="8"/>
      <c r="I32" s="8"/>
    </row>
  </sheetData>
  <sheetProtection password="9C49" sheet="1" objects="1" scenarios="1"/>
  <mergeCells count="9">
    <mergeCell ref="C31:E31"/>
    <mergeCell ref="C32:E32"/>
    <mergeCell ref="F31:I31"/>
    <mergeCell ref="F32:I32"/>
    <mergeCell ref="A3:B3"/>
    <mergeCell ref="A1:I1"/>
    <mergeCell ref="A2:I2"/>
    <mergeCell ref="C3:H3"/>
    <mergeCell ref="A29:I29"/>
  </mergeCells>
  <printOptions horizontalCentered="1"/>
  <pageMargins left="0.51181102362204722" right="0.51181102362204722" top="0.55118110236220474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KONUŞMA BECERİSİ</vt:lpstr>
      <vt:lpstr>DİNLEME BECERİSİ</vt:lpstr>
      <vt:lpstr>OKUMA BECERİSİ</vt:lpstr>
      <vt:lpstr>YAZMA BECERİSİ</vt:lpstr>
      <vt:lpstr>GÖRSEL OK. BECERİSİ</vt:lpstr>
      <vt:lpstr>GÖRSEL SUNU BECERİSİ</vt:lpstr>
      <vt:lpstr>DEK PUANLARI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www.sorubak.com; Uzm. Öğ. Yavuz ARSLAN</dc:creator>
  <dc:description>yavuzdiyebiri@hotmail.com</dc:description>
  <dcterms:created xsi:type="dcterms:W3CDTF">2006-09-16T00:00:00Z</dcterms:created>
  <dcterms:modified xsi:type="dcterms:W3CDTF">2013-09-16T20:00:29Z</dcterms:modified>
</cp:coreProperties>
</file>