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9465" windowHeight="6540" firstSheet="1" activeTab="5"/>
  </bookViews>
  <sheets>
    <sheet name="I.ünite" sheetId="1" r:id="rId1"/>
    <sheet name="II.ÜNİTE" sheetId="2" r:id="rId2"/>
    <sheet name="III.ÜNİTE" sheetId="3" r:id="rId3"/>
    <sheet name="IV.ÜNİTE" sheetId="4" r:id="rId4"/>
    <sheet name="V.ÜNİTE" sheetId="5" r:id="rId5"/>
    <sheet name="VI.ÜNİTE" sheetId="6" r:id="rId6"/>
    <sheet name="TÜRKÇE" sheetId="7" r:id="rId7"/>
    <sheet name=" OKUMA" sheetId="8" r:id="rId8"/>
    <sheet name="YAZMA" sheetId="9" r:id="rId9"/>
    <sheet name="Sayfa1" sheetId="10" r:id="rId10"/>
  </sheets>
  <calcPr calcId="125725"/>
</workbook>
</file>

<file path=xl/calcChain.xml><?xml version="1.0" encoding="utf-8"?>
<calcChain xmlns="http://schemas.openxmlformats.org/spreadsheetml/2006/main">
  <c r="E28" i="5"/>
  <c r="F28"/>
  <c r="G28"/>
  <c r="H28"/>
  <c r="I28"/>
  <c r="J28"/>
  <c r="K28"/>
  <c r="L28"/>
  <c r="M28"/>
  <c r="N28"/>
  <c r="O28"/>
  <c r="P28"/>
  <c r="F28" i="9"/>
  <c r="G28"/>
  <c r="F27"/>
  <c r="G27"/>
  <c r="N27"/>
  <c r="N28" s="1"/>
  <c r="M27"/>
  <c r="M28" s="1"/>
  <c r="L27"/>
  <c r="L28" s="1"/>
  <c r="K27"/>
  <c r="K28" s="1"/>
  <c r="J27"/>
  <c r="J28" s="1"/>
  <c r="I27"/>
  <c r="I28" s="1"/>
  <c r="H27"/>
  <c r="H28" s="1"/>
  <c r="E27"/>
  <c r="E28" s="1"/>
  <c r="D27"/>
  <c r="D28" s="1"/>
  <c r="O26"/>
  <c r="P26" s="1"/>
  <c r="O25"/>
  <c r="P25" s="1"/>
  <c r="O24"/>
  <c r="P24" s="1"/>
  <c r="O23"/>
  <c r="P23" s="1"/>
  <c r="O22"/>
  <c r="P22" s="1"/>
  <c r="O21"/>
  <c r="P21" s="1"/>
  <c r="O20"/>
  <c r="P20" s="1"/>
  <c r="O19"/>
  <c r="P19" s="1"/>
  <c r="O18"/>
  <c r="P18" s="1"/>
  <c r="O17"/>
  <c r="P17" s="1"/>
  <c r="O16"/>
  <c r="P16" s="1"/>
  <c r="O15"/>
  <c r="P15" s="1"/>
  <c r="O14"/>
  <c r="P14" s="1"/>
  <c r="O13"/>
  <c r="P13" s="1"/>
  <c r="O12"/>
  <c r="P12" s="1"/>
  <c r="O11"/>
  <c r="P11" s="1"/>
  <c r="O10"/>
  <c r="P10" s="1"/>
  <c r="O9"/>
  <c r="P9" s="1"/>
  <c r="O8"/>
  <c r="P8" s="1"/>
  <c r="O7"/>
  <c r="P7" s="1"/>
  <c r="O6"/>
  <c r="P6" s="1"/>
  <c r="O5"/>
  <c r="P5" s="1"/>
  <c r="O4"/>
  <c r="P4" s="1"/>
  <c r="O3"/>
  <c r="P3" s="1"/>
  <c r="O2"/>
  <c r="P2" s="1"/>
  <c r="N3" i="8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"/>
  <c r="L27"/>
  <c r="L28" s="1"/>
  <c r="K27"/>
  <c r="K28" s="1"/>
  <c r="J27"/>
  <c r="J28" s="1"/>
  <c r="I27"/>
  <c r="I28" s="1"/>
  <c r="H27"/>
  <c r="H28" s="1"/>
  <c r="G27"/>
  <c r="G28" s="1"/>
  <c r="F27"/>
  <c r="F28" s="1"/>
  <c r="E27"/>
  <c r="E28" s="1"/>
  <c r="D27"/>
  <c r="D28" s="1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3"/>
  <c r="M2"/>
  <c r="T2" i="7"/>
  <c r="E28"/>
  <c r="F28"/>
  <c r="G28"/>
  <c r="H28"/>
  <c r="I28"/>
  <c r="J28"/>
  <c r="K28"/>
  <c r="L28"/>
  <c r="M28"/>
  <c r="N28"/>
  <c r="O28"/>
  <c r="P28"/>
  <c r="Q28"/>
  <c r="R28"/>
  <c r="D28"/>
  <c r="I27"/>
  <c r="J27"/>
  <c r="K27"/>
  <c r="L27"/>
  <c r="M27"/>
  <c r="N27"/>
  <c r="O27"/>
  <c r="P27"/>
  <c r="Q27"/>
  <c r="R27"/>
  <c r="T3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H27"/>
  <c r="G27"/>
  <c r="F27"/>
  <c r="E27"/>
  <c r="D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S5"/>
  <c r="S4"/>
  <c r="S3"/>
  <c r="S2"/>
  <c r="G27" i="6"/>
  <c r="G28" s="1"/>
  <c r="F27"/>
  <c r="F28" s="1"/>
  <c r="E27"/>
  <c r="E28" s="1"/>
  <c r="D27"/>
  <c r="D28" s="1"/>
  <c r="H26"/>
  <c r="I26" s="1"/>
  <c r="H25"/>
  <c r="I25" s="1"/>
  <c r="H24"/>
  <c r="I24" s="1"/>
  <c r="H23"/>
  <c r="I23" s="1"/>
  <c r="H22"/>
  <c r="I22" s="1"/>
  <c r="H21"/>
  <c r="I21" s="1"/>
  <c r="H20"/>
  <c r="I20" s="1"/>
  <c r="H19"/>
  <c r="I19" s="1"/>
  <c r="H18"/>
  <c r="I18" s="1"/>
  <c r="H17"/>
  <c r="I17" s="1"/>
  <c r="H16"/>
  <c r="I16" s="1"/>
  <c r="H15"/>
  <c r="I15" s="1"/>
  <c r="H14"/>
  <c r="I14" s="1"/>
  <c r="H13"/>
  <c r="I13" s="1"/>
  <c r="H12"/>
  <c r="I12" s="1"/>
  <c r="H11"/>
  <c r="I11" s="1"/>
  <c r="H10"/>
  <c r="I10" s="1"/>
  <c r="H9"/>
  <c r="I9" s="1"/>
  <c r="H8"/>
  <c r="I8" s="1"/>
  <c r="H7"/>
  <c r="I7" s="1"/>
  <c r="H6"/>
  <c r="I6" s="1"/>
  <c r="H5"/>
  <c r="I5" s="1"/>
  <c r="H4"/>
  <c r="I4" s="1"/>
  <c r="H3"/>
  <c r="I3" s="1"/>
  <c r="H2"/>
  <c r="I2" s="1"/>
  <c r="M27" i="5"/>
  <c r="G27"/>
  <c r="H27"/>
  <c r="R3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"/>
  <c r="P27"/>
  <c r="O27"/>
  <c r="N27"/>
  <c r="L27"/>
  <c r="K27"/>
  <c r="J27"/>
  <c r="I27"/>
  <c r="F27"/>
  <c r="E27"/>
  <c r="D27"/>
  <c r="D28" s="1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Q7"/>
  <c r="Q6"/>
  <c r="Q5"/>
  <c r="Q4"/>
  <c r="Q3"/>
  <c r="Q2"/>
  <c r="N27" i="4"/>
  <c r="N28" s="1"/>
  <c r="M27"/>
  <c r="M28" s="1"/>
  <c r="L27"/>
  <c r="L28" s="1"/>
  <c r="K27"/>
  <c r="K28" s="1"/>
  <c r="J27"/>
  <c r="J28" s="1"/>
  <c r="I27"/>
  <c r="I28" s="1"/>
  <c r="H27"/>
  <c r="H28" s="1"/>
  <c r="G27"/>
  <c r="G28" s="1"/>
  <c r="F27"/>
  <c r="F28" s="1"/>
  <c r="E27"/>
  <c r="E28" s="1"/>
  <c r="D27"/>
  <c r="D28" s="1"/>
  <c r="O26"/>
  <c r="P26" s="1"/>
  <c r="O25"/>
  <c r="P25" s="1"/>
  <c r="O24"/>
  <c r="P24" s="1"/>
  <c r="O23"/>
  <c r="P23" s="1"/>
  <c r="O22"/>
  <c r="P22" s="1"/>
  <c r="O21"/>
  <c r="P21" s="1"/>
  <c r="O20"/>
  <c r="P20" s="1"/>
  <c r="O19"/>
  <c r="P19" s="1"/>
  <c r="O18"/>
  <c r="P18" s="1"/>
  <c r="O17"/>
  <c r="P17" s="1"/>
  <c r="O16"/>
  <c r="P16" s="1"/>
  <c r="O15"/>
  <c r="P15" s="1"/>
  <c r="O14"/>
  <c r="P14" s="1"/>
  <c r="O13"/>
  <c r="P13" s="1"/>
  <c r="O12"/>
  <c r="P12" s="1"/>
  <c r="O11"/>
  <c r="P11" s="1"/>
  <c r="O10"/>
  <c r="P10" s="1"/>
  <c r="O9"/>
  <c r="P9" s="1"/>
  <c r="O8"/>
  <c r="P8" s="1"/>
  <c r="O7"/>
  <c r="P7" s="1"/>
  <c r="O6"/>
  <c r="P6" s="1"/>
  <c r="O5"/>
  <c r="P5" s="1"/>
  <c r="O4"/>
  <c r="P4" s="1"/>
  <c r="O3"/>
  <c r="P3" s="1"/>
  <c r="O2"/>
  <c r="P2" s="1"/>
  <c r="N3" i="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"/>
  <c r="L27"/>
  <c r="L28" s="1"/>
  <c r="K27"/>
  <c r="K28" s="1"/>
  <c r="J27"/>
  <c r="J28" s="1"/>
  <c r="I27"/>
  <c r="I28" s="1"/>
  <c r="H27"/>
  <c r="H28" s="1"/>
  <c r="G27"/>
  <c r="G28" s="1"/>
  <c r="F27"/>
  <c r="F28" s="1"/>
  <c r="E27"/>
  <c r="E28" s="1"/>
  <c r="D27"/>
  <c r="D28" s="1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3"/>
  <c r="M2"/>
  <c r="N27" i="2"/>
  <c r="N28" s="1"/>
  <c r="M27"/>
  <c r="M28" s="1"/>
  <c r="L27"/>
  <c r="L28" s="1"/>
  <c r="K27"/>
  <c r="K28" s="1"/>
  <c r="J27"/>
  <c r="J28" s="1"/>
  <c r="I27"/>
  <c r="I28" s="1"/>
  <c r="H27"/>
  <c r="H28" s="1"/>
  <c r="G27"/>
  <c r="G28" s="1"/>
  <c r="F27"/>
  <c r="F28" s="1"/>
  <c r="E27"/>
  <c r="E28" s="1"/>
  <c r="D27"/>
  <c r="D28" s="1"/>
  <c r="O26"/>
  <c r="P26" s="1"/>
  <c r="O25"/>
  <c r="P25" s="1"/>
  <c r="O24"/>
  <c r="P24" s="1"/>
  <c r="O23"/>
  <c r="P23" s="1"/>
  <c r="O22"/>
  <c r="P22" s="1"/>
  <c r="O21"/>
  <c r="P21" s="1"/>
  <c r="O20"/>
  <c r="P20" s="1"/>
  <c r="O19"/>
  <c r="P19" s="1"/>
  <c r="O18"/>
  <c r="P18" s="1"/>
  <c r="O17"/>
  <c r="P17" s="1"/>
  <c r="O16"/>
  <c r="P16" s="1"/>
  <c r="O15"/>
  <c r="P15" s="1"/>
  <c r="O14"/>
  <c r="P14" s="1"/>
  <c r="O13"/>
  <c r="P13" s="1"/>
  <c r="O12"/>
  <c r="P12" s="1"/>
  <c r="O11"/>
  <c r="P11" s="1"/>
  <c r="O10"/>
  <c r="P10" s="1"/>
  <c r="O9"/>
  <c r="P9" s="1"/>
  <c r="O8"/>
  <c r="P8" s="1"/>
  <c r="O7"/>
  <c r="P7" s="1"/>
  <c r="O6"/>
  <c r="P6" s="1"/>
  <c r="O5"/>
  <c r="P5" s="1"/>
  <c r="O4"/>
  <c r="P4" s="1"/>
  <c r="O3"/>
  <c r="P3" s="1"/>
  <c r="O2"/>
  <c r="P2" s="1"/>
  <c r="F28" i="1"/>
  <c r="G28"/>
  <c r="H28"/>
  <c r="I28"/>
  <c r="J28"/>
  <c r="K28"/>
  <c r="L28"/>
  <c r="M28"/>
  <c r="N28"/>
  <c r="E27"/>
  <c r="E28" s="1"/>
  <c r="F27"/>
  <c r="G27"/>
  <c r="H27"/>
  <c r="I27"/>
  <c r="J27"/>
  <c r="K27"/>
  <c r="L27"/>
  <c r="M27"/>
  <c r="N27"/>
  <c r="D27"/>
  <c r="D28" s="1"/>
  <c r="O3"/>
  <c r="P3" s="1"/>
  <c r="O4"/>
  <c r="P4" s="1"/>
  <c r="O5"/>
  <c r="P5" s="1"/>
  <c r="O6"/>
  <c r="P6" s="1"/>
  <c r="O7"/>
  <c r="P7" s="1"/>
  <c r="O8"/>
  <c r="P8" s="1"/>
  <c r="O9"/>
  <c r="P9" s="1"/>
  <c r="O10"/>
  <c r="P10" s="1"/>
  <c r="O11"/>
  <c r="P11" s="1"/>
  <c r="O12"/>
  <c r="P12" s="1"/>
  <c r="O13"/>
  <c r="P13" s="1"/>
  <c r="O14"/>
  <c r="P14" s="1"/>
  <c r="O15"/>
  <c r="P15" s="1"/>
  <c r="O16"/>
  <c r="P16" s="1"/>
  <c r="O17"/>
  <c r="P17" s="1"/>
  <c r="O18"/>
  <c r="P18" s="1"/>
  <c r="O19"/>
  <c r="P19" s="1"/>
  <c r="O20"/>
  <c r="P20" s="1"/>
  <c r="O21"/>
  <c r="P21" s="1"/>
  <c r="O22"/>
  <c r="P22" s="1"/>
  <c r="O23"/>
  <c r="P23" s="1"/>
  <c r="O24"/>
  <c r="P24" s="1"/>
  <c r="O25"/>
  <c r="P25" s="1"/>
  <c r="O26"/>
  <c r="P26" s="1"/>
  <c r="O2"/>
  <c r="P2" s="1"/>
  <c r="O27" i="4" l="1"/>
  <c r="P27" s="1"/>
  <c r="M27" i="3"/>
  <c r="O27" i="2"/>
  <c r="P27" s="1"/>
</calcChain>
</file>

<file path=xl/comments1.xml><?xml version="1.0" encoding="utf-8"?>
<comments xmlns="http://schemas.openxmlformats.org/spreadsheetml/2006/main">
  <authors>
    <author>*</author>
  </authors>
  <commentList>
    <comment ref="C1" authorId="0">
      <text>
        <r>
          <rPr>
            <sz val="8"/>
            <color indexed="81"/>
            <rFont val="Tahoma"/>
            <family val="2"/>
            <charset val="162"/>
          </rPr>
          <t xml:space="preserve">EVET              :3
KISMEN          :2
HENÜZ DEĞİL :1
</t>
        </r>
      </text>
    </comment>
  </commentList>
</comments>
</file>

<file path=xl/comments2.xml><?xml version="1.0" encoding="utf-8"?>
<comments xmlns="http://schemas.openxmlformats.org/spreadsheetml/2006/main">
  <authors>
    <author>*</author>
  </authors>
  <commentList>
    <comment ref="C1" authorId="0">
      <text>
        <r>
          <rPr>
            <sz val="8"/>
            <color indexed="81"/>
            <rFont val="Tahoma"/>
            <family val="2"/>
            <charset val="162"/>
          </rPr>
          <t>EVET              :3
KISMEN          :2
HENÜZ DEĞİL:1</t>
        </r>
      </text>
    </comment>
  </commentList>
</comments>
</file>

<file path=xl/comments3.xml><?xml version="1.0" encoding="utf-8"?>
<comments xmlns="http://schemas.openxmlformats.org/spreadsheetml/2006/main">
  <authors>
    <author>*</author>
  </authors>
  <commentList>
    <comment ref="C1" authorId="0">
      <text>
        <r>
          <rPr>
            <sz val="8"/>
            <color indexed="81"/>
            <rFont val="Tahoma"/>
            <family val="2"/>
            <charset val="162"/>
          </rPr>
          <t>EVET              :3
KISMEN          :2
HENÜZ DEĞİL:1</t>
        </r>
      </text>
    </comment>
  </commentList>
</comments>
</file>

<file path=xl/comments4.xml><?xml version="1.0" encoding="utf-8"?>
<comments xmlns="http://schemas.openxmlformats.org/spreadsheetml/2006/main">
  <authors>
    <author>*</author>
  </authors>
  <commentList>
    <comment ref="C1" authorId="0">
      <text>
        <r>
          <rPr>
            <sz val="8"/>
            <color indexed="81"/>
            <rFont val="Tahoma"/>
            <family val="2"/>
            <charset val="162"/>
          </rPr>
          <t>EVET              :3
KISMEN          :2
HENÜZ DEĞİL:1</t>
        </r>
      </text>
    </comment>
  </commentList>
</comments>
</file>

<file path=xl/comments5.xml><?xml version="1.0" encoding="utf-8"?>
<comments xmlns="http://schemas.openxmlformats.org/spreadsheetml/2006/main">
  <authors>
    <author>*</author>
  </authors>
  <commentList>
    <comment ref="C1" authorId="0">
      <text>
        <r>
          <rPr>
            <sz val="8"/>
            <color indexed="81"/>
            <rFont val="Tahoma"/>
            <family val="2"/>
            <charset val="162"/>
          </rPr>
          <t xml:space="preserve">EVET              :3
KISMEN          :2
HENÜZ DEĞİL :1
</t>
        </r>
      </text>
    </comment>
  </commentList>
</comments>
</file>

<file path=xl/comments6.xml><?xml version="1.0" encoding="utf-8"?>
<comments xmlns="http://schemas.openxmlformats.org/spreadsheetml/2006/main">
  <authors>
    <author>*</author>
  </authors>
  <commentList>
    <comment ref="C1" authorId="0">
      <text>
        <r>
          <rPr>
            <sz val="8"/>
            <color indexed="81"/>
            <rFont val="Tahoma"/>
            <family val="2"/>
            <charset val="162"/>
          </rPr>
          <t xml:space="preserve">EVET              :3
KISMEN          :2
HENÜZ DEĞİL :1
</t>
        </r>
      </text>
    </comment>
  </commentList>
</comments>
</file>

<file path=xl/comments7.xml><?xml version="1.0" encoding="utf-8"?>
<comments xmlns="http://schemas.openxmlformats.org/spreadsheetml/2006/main">
  <authors>
    <author>*</author>
  </authors>
  <commentList>
    <comment ref="C1" authorId="0">
      <text>
        <r>
          <rPr>
            <sz val="8"/>
            <color indexed="81"/>
            <rFont val="Tahoma"/>
            <family val="2"/>
            <charset val="162"/>
          </rPr>
          <t xml:space="preserve">HER ZAMAN:5
SIKÇA :4
BAZEN :3
PEK AZ :2
HİÇBİR ZAMAN:1
</t>
        </r>
      </text>
    </comment>
  </commentList>
</comments>
</file>

<file path=xl/comments8.xml><?xml version="1.0" encoding="utf-8"?>
<comments xmlns="http://schemas.openxmlformats.org/spreadsheetml/2006/main">
  <authors>
    <author>*</author>
  </authors>
  <commentList>
    <comment ref="C1" authorId="0">
      <text>
        <r>
          <rPr>
            <sz val="8"/>
            <color indexed="81"/>
            <rFont val="Tahoma"/>
            <family val="2"/>
            <charset val="162"/>
          </rPr>
          <t xml:space="preserve">ÇOK YETERLİ:5
YETERLİ:4
KISMEN YETERLİ:3
YETERSİZ:2
ÇOK YETERSİZ:1
</t>
        </r>
      </text>
    </comment>
  </commentList>
</comments>
</file>

<file path=xl/comments9.xml><?xml version="1.0" encoding="utf-8"?>
<comments xmlns="http://schemas.openxmlformats.org/spreadsheetml/2006/main">
  <authors>
    <author>*</author>
  </authors>
  <commentList>
    <comment ref="C1" authorId="0">
      <text>
        <r>
          <rPr>
            <sz val="8"/>
            <color indexed="81"/>
            <rFont val="Tahoma"/>
            <family val="2"/>
            <charset val="162"/>
          </rPr>
          <t xml:space="preserve">ÇOK YETERLİ:5
YETERLİ:4
KISMEN YETERLİ:3
YETERSİZ:2
ÇOK YETERSİZ:1
</t>
        </r>
      </text>
    </comment>
  </commentList>
</comments>
</file>

<file path=xl/sharedStrings.xml><?xml version="1.0" encoding="utf-8"?>
<sst xmlns="http://schemas.openxmlformats.org/spreadsheetml/2006/main" count="154" uniqueCount="106">
  <si>
    <t>Deste ve düzineyi örneklerle açıklar</t>
  </si>
  <si>
    <t>Nesne  sayısı 100 den az olan bir çokluğu ,onluk ve birlik gruplara ayırarak bunlara karşılık gelen sayıyı okur ve yazar.</t>
  </si>
  <si>
    <t>100 den küçük doğal sayıların basamaklarını adlandırır,basamaklardaki rakamların basamak değerlerini belirtir.</t>
  </si>
  <si>
    <t>100 içinde ikişer ve beşer,40 içinde dörder,30 içinde üçer ileriye ve geriye doğru sayar.</t>
  </si>
  <si>
    <t>Sayı örüntüleri oluşturur.</t>
  </si>
  <si>
    <t>Bir örüntüde eksik bırakılan öğeleri belirleyerek tamamlar.</t>
  </si>
  <si>
    <t>Bir örüntüdeki ilişkiyi kullanarak farklı malzemelerle aynı ilişkiye sahip örüntüler oluşturur.</t>
  </si>
  <si>
    <t>Paralarımızı tanır.</t>
  </si>
  <si>
    <t>Tam ve yarım saatleri okur,saati tam ve yarım saate ayarlar.</t>
  </si>
  <si>
    <t>Saat-gün,hafta-gün,ay-gün,mevsim-ay,yıl-hafta ve yıl-ay arasındaki ilişkileri açıklar.</t>
  </si>
  <si>
    <t>Zaman ölçme birimleriyle ilgili problemleri çözer ve kurar.</t>
  </si>
  <si>
    <t>TOPLAM</t>
  </si>
  <si>
    <t>NOT</t>
  </si>
  <si>
    <t>ÖĞ.NO</t>
  </si>
  <si>
    <t>YÜZDE %</t>
  </si>
  <si>
    <t>100 DEN KÜÇÜK İKİ DOĞAL SAYIYI KARŞILAŞTIRARAK ARALARINDAKİ İLİŞKİYİ BELİRTİR.</t>
  </si>
  <si>
    <t>100 DEN KÜÇÜK ENÇOK DÖRT DOĞAL SAYIYI BÜYÜKTEN KÜÇÜĞE VEYA KÜÇÜKTEN BÜYÜĞE DOĞRU SIRALAR.</t>
  </si>
  <si>
    <t>SIRA BİLDİREN SAYILARI SÖZLÜ VE YAZILI OLARAK KULLANUR.</t>
  </si>
  <si>
    <t>İKİ BASAMAKLI DOĞAL SAYILARIN HANGİ ONLUĞA DAHA YAKIN OLDUĞUNU BELİRLER.</t>
  </si>
  <si>
    <t>STANDART OLMAYAN FARKLI UZUNLUK ÖLÇME BİRİMLERİNİ BİRLİKTE KULLANARAK BİR UZUNLUĞU ÖLÇER.</t>
  </si>
  <si>
    <t>STANDART UZUNLUK ÖLÇME ARAÇLARINI BELİRTEREK GEREKLİLİĞİNİ AÇIKLAR.</t>
  </si>
  <si>
    <t>UZUNLUKLARI METRE VE SANTİMETRE BİRİMLERİYLE ÖLÇER.</t>
  </si>
  <si>
    <t>MATEMATİK ÖLÇME 1.ÜNİTE</t>
  </si>
  <si>
    <t>UZUNLUKLARI METRE VE SANTİMETRE BİRİMLERİYLE TAHMİN EDER VE TAHMİNİNİ ÖLÇME SONUCUYLA KARŞILAŞTIRIR.</t>
  </si>
  <si>
    <t>METRE VE SANTİMETRE BİRİMLERİYLE İLGİLİ PROBLEMLERİ ÇÖZER VE KURAR.</t>
  </si>
  <si>
    <t>STANDART OLAN VE OLMAYAN UZUNLUK ÖLÇME BİRİMLERİYLE SAYI DOĞRUSU MODELLERİ OLUŞTURUR.</t>
  </si>
  <si>
    <t>STANDART OLMAYAN SIVI ÖLÇME BİRİMLERİNİ KULLANARAK SIVILARIN MİKTARINI ÖLÇER.</t>
  </si>
  <si>
    <t xml:space="preserve">MATEMATİK ÖLÇME 2,ÜNİTE     </t>
  </si>
  <si>
    <t xml:space="preserve">MATEMATİK ÖLÇME 3,ÜNİTE     </t>
  </si>
  <si>
    <t>Toplamları 100 e kadar olan doğal sayıların eldesiz toplama işlemini yapar.</t>
  </si>
  <si>
    <t>Eldeli toplama işlemini yapar,toplama işleminde eldenin ne anlama geldiğini modellerle açıklar.</t>
  </si>
  <si>
    <t>İki doğal sayının toplandığı işlemde verilmeyen toplananı belirler.</t>
  </si>
  <si>
    <t>100 den küçük ve onluk bozmayı gerektirmeyen iki doğal sayının farkını bulur.</t>
  </si>
  <si>
    <t>Onluk bozmayı gerektiren iki doğal sayının farkını bulur,onluk bozmanın ne anlama geldiğini modellerle açıklar.</t>
  </si>
  <si>
    <t>Kiogramın kullanıldığı yerleri belirtir.</t>
  </si>
  <si>
    <t>Kilogramla ilgili problemleri çözer ve kurar.</t>
  </si>
  <si>
    <t>Bir şeklin iki eş parçaya ayrılıp ayrılamayacağını belirler,uygun şekilleri iki eş parçaya ayırır.</t>
  </si>
  <si>
    <t>Simetriyi modelleri ile açıklar.</t>
  </si>
  <si>
    <t xml:space="preserve">MATEMATİK ÖLÇME 4,ÜNİTE     </t>
  </si>
  <si>
    <t>Toplamları yüzü geçmeyen ,10 ve 10 un katı olan doğal sayıların toplamını zihinden bulur.</t>
  </si>
  <si>
    <t>Toplamları 50 yi geçmeyen iki doğal sayıyı zihinden toplar.</t>
  </si>
  <si>
    <t>Toplamı 100 ekadar olan iki doğal sayının toplamını tahmin eder ve tahminini işlem sonucuyla karşılaştırır.</t>
  </si>
  <si>
    <t>Doğal sayılarla toplama işlemini gerektiren problemleri çözer ve kurar.</t>
  </si>
  <si>
    <t>100 den küçük ve 10 un katı olan iki doğal sayının farkını zihinden bulur.</t>
  </si>
  <si>
    <t>100 e kadar olan doğal sayılarla yapılan çıkarma işleminin sonucunu tahmin eder,tahminini işlem sonucuyla karşılaştırır.</t>
  </si>
  <si>
    <t>Doğal sayılarla yapılan bir çıkarma işleminde verilmeyen eksileni  veya çıkanı belirler.</t>
  </si>
  <si>
    <t xml:space="preserve">Doğal sayılarla  toplama ve  çıkarma işlemlerini gerektiren problemleri çözer ve problem kurar.  </t>
  </si>
  <si>
    <t>Bir proble ilgili veri toplar ve nesne  grafiğini  oluşturur.</t>
  </si>
  <si>
    <t>Veriyi tablo şeklinde düzenler.</t>
  </si>
  <si>
    <t>SIRA NO</t>
  </si>
  <si>
    <t>Nesne  grafiğini yorumlar.</t>
  </si>
  <si>
    <t>İki sayıyı çarpmanın ne anlama geldiğini modellerle açıklar.</t>
  </si>
  <si>
    <t>Toplamları 20 ye kadar ve toplananları aynı olan toplama işlemlerini ,çarpma işlemine dönüştürerek çarpma işlemini yapar.</t>
  </si>
  <si>
    <t>10 a kadar olan doğal sayıları 2,3,4, ve 5 sayılarıyla çarpar.</t>
  </si>
  <si>
    <t>Çarpma işleminde 1 ve 0 ın etkisini açıklar.</t>
  </si>
  <si>
    <t>Çarpma işleminde çarpanların yerleri değiştirildiğinde çarpımın değişmeyeceğini gösterir.</t>
  </si>
  <si>
    <t>Çarpımı 100 ü geçmeyen ve bir çarpanı 10 olan çarpma işlemlerini zihinden yapar.</t>
  </si>
  <si>
    <t>Biri çarpma işlemi olmak üzere en çok iki işlem gerektiren problemleri çözer ve kurar.</t>
  </si>
  <si>
    <t>Küp ve prizma modellerinde yüzleri ,köşeleri ve ayrıtları gösterir.</t>
  </si>
  <si>
    <t>Silindir,koni ve küre modellerinde yüzleri gösterir.</t>
  </si>
  <si>
    <t>Küp,dikdörtgen,kare ve üçgen prizması modellerinin yüzleri ile silindir ve koni modellerinin düz yüzlerinin isimlerini belirtir.</t>
  </si>
  <si>
    <t>Karesel ,dikdörtgensel ,üçgensel bölgelerin ve dairenin sınırlarının isimlerini belirtir.</t>
  </si>
  <si>
    <t>Karenin ,dikdörtgenin,üçgenin köşe ve kenarlarını gösterir.</t>
  </si>
  <si>
    <t>Kare,dikdörtgen,üçgen ve çember modelleri oluşturur.</t>
  </si>
  <si>
    <t>Kalansız olarak gruplandırılabilen en çok 20 nesneyi,birerli ,ikişerli,üçerli,dörderli ve beşerli gruplandırarak grup sayısını belirtir.</t>
  </si>
  <si>
    <t>En çok 20 nesneyi kalansız olarak 2,3,4 ve 5 gruba eşit olarak paylaştırarak her gruptaki nesne sayısını belirtir.</t>
  </si>
  <si>
    <t>Eksileni 20 yi geçmeyen ve çıkanları aynı olan ardışık çıkarma işlemini ,bölme işlemine dönüştürerek bölme işlemini yapar.</t>
  </si>
  <si>
    <t>Bütün,yarım ve çeyrek arasındaki ilişkiyi açıklar.</t>
  </si>
  <si>
    <t>TÜRKÇE GÖZLEM FORMU</t>
  </si>
  <si>
    <t>Derse hazırlıklı gelir</t>
  </si>
  <si>
    <t>Yanında yardımcı kaynakları hazır bulundurur.</t>
  </si>
  <si>
    <t>Yardımcı kaynaklardan yararlanır.</t>
  </si>
  <si>
    <t>Ön hazırlık çalışmalarına katılır.</t>
  </si>
  <si>
    <t>Görüşlerini belirtmekten çekinmez.</t>
  </si>
  <si>
    <t>Bilmediklerini sorar.</t>
  </si>
  <si>
    <t>Düşüncelerini örneklerle açıklar.</t>
  </si>
  <si>
    <t>Kendisine soru sorulduğunda konuşur.</t>
  </si>
  <si>
    <t>Soruları cevaplamada isteklidir.</t>
  </si>
  <si>
    <t>Öğretmeni,arkadaşlarını ilgiyle dinler.</t>
  </si>
  <si>
    <t>Oyun,drama gibi grup etkinliklerine katılır.</t>
  </si>
  <si>
    <t>Gruptaki arkadaşları ile iletişim kurar.</t>
  </si>
  <si>
    <t>ödevleri özenle yapar.</t>
  </si>
  <si>
    <t>İyi bir gözlemcidir.</t>
  </si>
  <si>
    <t>İnceleme ve araştırmaktan zevk alır.</t>
  </si>
  <si>
    <t>OKUMA BECERİSİ GÖZLEM FORMU</t>
  </si>
  <si>
    <t>Okumak için hazırlık yapıyor.</t>
  </si>
  <si>
    <t>Okuduğu kelimeleri doğru telaffuz ediyor.</t>
  </si>
  <si>
    <t>Noktalama işaretlerine dikkat ederek okuyor.</t>
  </si>
  <si>
    <t>İşitilebilir bir ses tonuyla okuyor.</t>
  </si>
  <si>
    <t>Sesli okumada vurgu ve tonlamalara dikkat ediyor.</t>
  </si>
  <si>
    <t>Akıcı okuyor.</t>
  </si>
  <si>
    <t>kurallarına uygun sessiz okuyor.</t>
  </si>
  <si>
    <t>Dikkatini okuduğuna yoğunlaştırıyor.</t>
  </si>
  <si>
    <t>Kitabı özenle kullanıyor.</t>
  </si>
  <si>
    <t>YAZMA BECERİSİ GÖZLEM FORMU</t>
  </si>
  <si>
    <t>Yazmak için hazırlık yapıyor.</t>
  </si>
  <si>
    <t>Kelimeler,cümleler ve satırlar arasında uygun boşluklar bırakıyor.</t>
  </si>
  <si>
    <t>Bütün yazılarını bitişik eğik yazı ile yazıyor.</t>
  </si>
  <si>
    <t>Bitişik eğik yazı harflerini kurallarına uygun yazıyor.</t>
  </si>
  <si>
    <t>Matematiksel ifadeleri doğru yazıyor.</t>
  </si>
  <si>
    <t>Anlamlı ve kurallı cümleler yazıyor.</t>
  </si>
  <si>
    <t>Yazılarında noktalama işaretlerini doğru ve yerinde kullanıyor.</t>
  </si>
  <si>
    <t>Yazılarında yazım kurallarını uyguluyor.</t>
  </si>
  <si>
    <t>sayfa düzenine ve temizliğine dikkat ediyor.</t>
  </si>
  <si>
    <t>Yazılarında sözlük ve yazım kılavuzundan yararlanıyor.</t>
  </si>
  <si>
    <t>Yazma konusunu belirliyor.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</si>
</sst>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indexed="81"/>
      <name val="Tahoma"/>
      <family val="2"/>
      <charset val="162"/>
    </font>
    <font>
      <sz val="11"/>
      <color theme="1"/>
      <name val="Comic Sans MS"/>
      <family val="4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textRotation="90" wrapText="1"/>
    </xf>
    <xf numFmtId="0" fontId="0" fillId="0" borderId="1" xfId="0" applyBorder="1"/>
    <xf numFmtId="0" fontId="0" fillId="0" borderId="1" xfId="0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textRotation="90"/>
    </xf>
    <xf numFmtId="0" fontId="0" fillId="0" borderId="0" xfId="0" applyAlignment="1">
      <alignment textRotation="90"/>
    </xf>
    <xf numFmtId="0" fontId="3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zoomScale="87" zoomScaleNormal="87" workbookViewId="0">
      <selection activeCell="E17" sqref="E17"/>
    </sheetView>
  </sheetViews>
  <sheetFormatPr defaultRowHeight="15"/>
  <cols>
    <col min="1" max="1" width="4.28515625" customWidth="1"/>
    <col min="2" max="2" width="6.140625" customWidth="1"/>
    <col min="3" max="3" width="27.5703125" customWidth="1"/>
    <col min="15" max="16" width="9.140625" style="6"/>
  </cols>
  <sheetData>
    <row r="1" spans="1:21" ht="211.5" customHeight="1">
      <c r="A1" s="12" t="s">
        <v>49</v>
      </c>
      <c r="B1" s="11" t="s">
        <v>13</v>
      </c>
      <c r="C1" s="10" t="s">
        <v>22</v>
      </c>
      <c r="D1" s="3" t="s">
        <v>0</v>
      </c>
      <c r="E1" s="3" t="s">
        <v>1</v>
      </c>
      <c r="F1" s="3" t="s">
        <v>2</v>
      </c>
      <c r="G1" s="3" t="s">
        <v>3</v>
      </c>
      <c r="H1" s="3" t="s">
        <v>4</v>
      </c>
      <c r="I1" s="3" t="s">
        <v>5</v>
      </c>
      <c r="J1" s="3" t="s">
        <v>6</v>
      </c>
      <c r="K1" s="3" t="s">
        <v>7</v>
      </c>
      <c r="L1" s="3" t="s">
        <v>8</v>
      </c>
      <c r="M1" s="3" t="s">
        <v>9</v>
      </c>
      <c r="N1" s="3" t="s">
        <v>10</v>
      </c>
      <c r="O1" s="4" t="s">
        <v>11</v>
      </c>
      <c r="P1" s="4" t="s">
        <v>12</v>
      </c>
      <c r="Q1" s="1"/>
      <c r="R1" s="1"/>
      <c r="S1" s="1"/>
      <c r="T1" s="1"/>
      <c r="U1" s="1"/>
    </row>
    <row r="2" spans="1:21" ht="20.100000000000001" customHeight="1">
      <c r="A2" s="2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>
        <f>SUM(D2:N2)</f>
        <v>0</v>
      </c>
      <c r="P2" s="8">
        <f>(100*O2)/33</f>
        <v>0</v>
      </c>
    </row>
    <row r="3" spans="1:21" ht="20.100000000000001" customHeight="1">
      <c r="A3" s="2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">
        <f t="shared" ref="O3:O26" si="0">SUM(D3:N3)</f>
        <v>0</v>
      </c>
      <c r="P3" s="8">
        <f t="shared" ref="P3:P26" si="1">(100*O3)/33</f>
        <v>0</v>
      </c>
    </row>
    <row r="4" spans="1:21" ht="20.100000000000001" customHeight="1">
      <c r="A4" s="2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>
        <f t="shared" si="0"/>
        <v>0</v>
      </c>
      <c r="P4" s="8">
        <f t="shared" si="1"/>
        <v>0</v>
      </c>
    </row>
    <row r="5" spans="1:21" ht="20.100000000000001" customHeight="1">
      <c r="A5" s="2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">
        <f t="shared" si="0"/>
        <v>0</v>
      </c>
      <c r="P5" s="8">
        <f t="shared" si="1"/>
        <v>0</v>
      </c>
    </row>
    <row r="6" spans="1:21" ht="20.100000000000001" customHeight="1">
      <c r="A6" s="2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>
        <f t="shared" si="0"/>
        <v>0</v>
      </c>
      <c r="P6" s="8">
        <f t="shared" si="1"/>
        <v>0</v>
      </c>
    </row>
    <row r="7" spans="1:21" ht="20.100000000000001" customHeight="1">
      <c r="A7" s="2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>
        <f t="shared" si="0"/>
        <v>0</v>
      </c>
      <c r="P7" s="8">
        <f t="shared" si="1"/>
        <v>0</v>
      </c>
    </row>
    <row r="8" spans="1:21" ht="20.100000000000001" customHeight="1">
      <c r="A8" s="2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>
        <f t="shared" si="0"/>
        <v>0</v>
      </c>
      <c r="P8" s="8">
        <f t="shared" si="1"/>
        <v>0</v>
      </c>
    </row>
    <row r="9" spans="1:21" ht="20.100000000000001" customHeight="1">
      <c r="A9" s="2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>
        <f t="shared" si="0"/>
        <v>0</v>
      </c>
      <c r="P9" s="8">
        <f t="shared" si="1"/>
        <v>0</v>
      </c>
    </row>
    <row r="10" spans="1:21" ht="20.100000000000001" customHeight="1">
      <c r="A10" s="2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>
        <f t="shared" si="0"/>
        <v>0</v>
      </c>
      <c r="P10" s="8">
        <f t="shared" si="1"/>
        <v>0</v>
      </c>
    </row>
    <row r="11" spans="1:21" ht="20.100000000000001" customHeight="1">
      <c r="A11" s="2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8">
        <f t="shared" si="0"/>
        <v>0</v>
      </c>
      <c r="P11" s="8">
        <f t="shared" si="1"/>
        <v>0</v>
      </c>
    </row>
    <row r="12" spans="1:21" ht="20.100000000000001" customHeight="1">
      <c r="A12" s="2">
        <v>11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">
        <f t="shared" si="0"/>
        <v>0</v>
      </c>
      <c r="P12" s="8">
        <f t="shared" si="1"/>
        <v>0</v>
      </c>
    </row>
    <row r="13" spans="1:21" ht="20.100000000000001" customHeight="1">
      <c r="A13" s="2">
        <v>12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>
        <f t="shared" si="0"/>
        <v>0</v>
      </c>
      <c r="P13" s="8">
        <f t="shared" si="1"/>
        <v>0</v>
      </c>
    </row>
    <row r="14" spans="1:21" ht="20.100000000000001" customHeight="1">
      <c r="A14" s="2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8">
        <f t="shared" si="0"/>
        <v>0</v>
      </c>
      <c r="P14" s="8">
        <f t="shared" si="1"/>
        <v>0</v>
      </c>
    </row>
    <row r="15" spans="1:21" ht="20.100000000000001" customHeight="1">
      <c r="A15" s="2">
        <v>14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8">
        <f t="shared" si="0"/>
        <v>0</v>
      </c>
      <c r="P15" s="8">
        <f t="shared" si="1"/>
        <v>0</v>
      </c>
    </row>
    <row r="16" spans="1:21" ht="20.100000000000001" customHeight="1">
      <c r="A16" s="2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8">
        <f t="shared" si="0"/>
        <v>0</v>
      </c>
      <c r="P16" s="8">
        <f t="shared" si="1"/>
        <v>0</v>
      </c>
    </row>
    <row r="17" spans="1:16" ht="20.100000000000001" customHeight="1">
      <c r="A17" s="2">
        <v>16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">
        <f t="shared" si="0"/>
        <v>0</v>
      </c>
      <c r="P17" s="8">
        <f t="shared" si="1"/>
        <v>0</v>
      </c>
    </row>
    <row r="18" spans="1:16" ht="20.100000000000001" customHeight="1">
      <c r="A18" s="2">
        <v>17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">
        <f t="shared" si="0"/>
        <v>0</v>
      </c>
      <c r="P18" s="8">
        <f t="shared" si="1"/>
        <v>0</v>
      </c>
    </row>
    <row r="19" spans="1:16" ht="20.100000000000001" customHeight="1">
      <c r="A19" s="2">
        <v>18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8">
        <f t="shared" si="0"/>
        <v>0</v>
      </c>
      <c r="P19" s="8">
        <f t="shared" si="1"/>
        <v>0</v>
      </c>
    </row>
    <row r="20" spans="1:16" ht="20.100000000000001" customHeight="1">
      <c r="A20" s="2">
        <v>19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8">
        <f t="shared" si="0"/>
        <v>0</v>
      </c>
      <c r="P20" s="8">
        <f t="shared" si="1"/>
        <v>0</v>
      </c>
    </row>
    <row r="21" spans="1:16" ht="20.100000000000001" customHeight="1">
      <c r="A21" s="2">
        <v>20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8">
        <f t="shared" si="0"/>
        <v>0</v>
      </c>
      <c r="P21" s="8">
        <f t="shared" si="1"/>
        <v>0</v>
      </c>
    </row>
    <row r="22" spans="1:16" ht="20.100000000000001" customHeight="1">
      <c r="A22" s="2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8">
        <f t="shared" si="0"/>
        <v>0</v>
      </c>
      <c r="P22" s="8">
        <f t="shared" si="1"/>
        <v>0</v>
      </c>
    </row>
    <row r="23" spans="1:16" ht="20.100000000000001" customHeight="1">
      <c r="A23" s="2">
        <v>22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f t="shared" si="0"/>
        <v>0</v>
      </c>
      <c r="P23" s="8">
        <f t="shared" si="1"/>
        <v>0</v>
      </c>
    </row>
    <row r="24" spans="1:16" ht="20.100000000000001" customHeight="1">
      <c r="A24" s="2">
        <v>23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8">
        <f t="shared" si="0"/>
        <v>0</v>
      </c>
      <c r="P24" s="8">
        <f t="shared" si="1"/>
        <v>0</v>
      </c>
    </row>
    <row r="25" spans="1:16" ht="20.100000000000001" customHeight="1">
      <c r="A25" s="2">
        <v>24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8">
        <f t="shared" si="0"/>
        <v>0</v>
      </c>
      <c r="P25" s="8">
        <f t="shared" si="1"/>
        <v>0</v>
      </c>
    </row>
    <row r="26" spans="1:16" ht="20.100000000000001" customHeight="1">
      <c r="A26" s="2">
        <v>25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8">
        <f t="shared" si="0"/>
        <v>0</v>
      </c>
      <c r="P26" s="8">
        <f t="shared" si="1"/>
        <v>0</v>
      </c>
    </row>
    <row r="27" spans="1:16" s="6" customFormat="1" ht="20.100000000000001" customHeight="1">
      <c r="A27" s="5"/>
      <c r="B27" s="8"/>
      <c r="C27" s="8" t="s">
        <v>11</v>
      </c>
      <c r="D27" s="8">
        <f>SUM(D2:D26)</f>
        <v>0</v>
      </c>
      <c r="E27" s="8">
        <f t="shared" ref="E27:N27" si="2">SUM(E2:E26)</f>
        <v>0</v>
      </c>
      <c r="F27" s="8">
        <f t="shared" si="2"/>
        <v>0</v>
      </c>
      <c r="G27" s="8">
        <f t="shared" si="2"/>
        <v>0</v>
      </c>
      <c r="H27" s="8">
        <f t="shared" si="2"/>
        <v>0</v>
      </c>
      <c r="I27" s="8">
        <f t="shared" si="2"/>
        <v>0</v>
      </c>
      <c r="J27" s="8">
        <f t="shared" si="2"/>
        <v>0</v>
      </c>
      <c r="K27" s="8">
        <f t="shared" si="2"/>
        <v>0</v>
      </c>
      <c r="L27" s="8">
        <f t="shared" si="2"/>
        <v>0</v>
      </c>
      <c r="M27" s="8">
        <f t="shared" si="2"/>
        <v>0</v>
      </c>
      <c r="N27" s="8">
        <f t="shared" si="2"/>
        <v>0</v>
      </c>
      <c r="O27" s="8"/>
      <c r="P27" s="8"/>
    </row>
    <row r="28" spans="1:16" s="6" customFormat="1" ht="20.100000000000001" customHeight="1">
      <c r="B28" s="9"/>
      <c r="C28" s="8" t="s">
        <v>14</v>
      </c>
      <c r="D28" s="8">
        <f>(100*D27)/75</f>
        <v>0</v>
      </c>
      <c r="E28" s="8">
        <f t="shared" ref="E28:N28" si="3">(100*E27)/75</f>
        <v>0</v>
      </c>
      <c r="F28" s="8">
        <f t="shared" si="3"/>
        <v>0</v>
      </c>
      <c r="G28" s="8">
        <f t="shared" si="3"/>
        <v>0</v>
      </c>
      <c r="H28" s="8">
        <f t="shared" si="3"/>
        <v>0</v>
      </c>
      <c r="I28" s="8">
        <f t="shared" si="3"/>
        <v>0</v>
      </c>
      <c r="J28" s="8">
        <f t="shared" si="3"/>
        <v>0</v>
      </c>
      <c r="K28" s="8">
        <f t="shared" si="3"/>
        <v>0</v>
      </c>
      <c r="L28" s="8">
        <f t="shared" si="3"/>
        <v>0</v>
      </c>
      <c r="M28" s="8">
        <f t="shared" si="3"/>
        <v>0</v>
      </c>
      <c r="N28" s="8">
        <f t="shared" si="3"/>
        <v>0</v>
      </c>
      <c r="O28" s="8"/>
      <c r="P28" s="8"/>
    </row>
    <row r="29" spans="1:16" ht="20.100000000000001" customHeight="1"/>
    <row r="30" spans="1:16" ht="20.100000000000001" customHeight="1"/>
    <row r="31" spans="1:16" ht="20.100000000000001" customHeight="1"/>
    <row r="32" spans="1:16" ht="20.100000000000001" customHeight="1"/>
    <row r="33" ht="20.100000000000001" customHeight="1"/>
    <row r="34" ht="20.100000000000001" customHeight="1"/>
    <row r="35" ht="20.100000000000001" customHeight="1"/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8"/>
  <sheetViews>
    <sheetView workbookViewId="0">
      <selection activeCell="F7" sqref="F7"/>
    </sheetView>
  </sheetViews>
  <sheetFormatPr defaultRowHeight="15"/>
  <cols>
    <col min="1" max="1" width="4.28515625" customWidth="1"/>
    <col min="2" max="2" width="6.140625" customWidth="1"/>
    <col min="3" max="3" width="27.5703125" customWidth="1"/>
    <col min="15" max="16" width="9.140625" style="6"/>
  </cols>
  <sheetData>
    <row r="1" spans="1:21" ht="211.5" customHeight="1">
      <c r="B1" s="2" t="s">
        <v>13</v>
      </c>
      <c r="C1" s="10" t="s">
        <v>27</v>
      </c>
      <c r="D1" s="3" t="s">
        <v>15</v>
      </c>
      <c r="E1" s="3" t="s">
        <v>16</v>
      </c>
      <c r="F1" s="3" t="s">
        <v>17</v>
      </c>
      <c r="G1" s="3" t="s">
        <v>18</v>
      </c>
      <c r="H1" s="3" t="s">
        <v>19</v>
      </c>
      <c r="I1" s="3" t="s">
        <v>20</v>
      </c>
      <c r="J1" s="3" t="s">
        <v>21</v>
      </c>
      <c r="K1" s="3" t="s">
        <v>23</v>
      </c>
      <c r="L1" s="3" t="s">
        <v>24</v>
      </c>
      <c r="M1" s="3" t="s">
        <v>25</v>
      </c>
      <c r="N1" s="3" t="s">
        <v>26</v>
      </c>
      <c r="O1" s="4" t="s">
        <v>11</v>
      </c>
      <c r="P1" s="4" t="s">
        <v>12</v>
      </c>
      <c r="Q1" s="1"/>
      <c r="R1" s="1"/>
      <c r="S1" s="1"/>
      <c r="T1" s="1"/>
      <c r="U1" s="1"/>
    </row>
    <row r="2" spans="1:21" ht="20.100000000000001" customHeight="1">
      <c r="A2" s="2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>
        <f>SUM(D2:N2)</f>
        <v>0</v>
      </c>
      <c r="P2" s="8">
        <f>(100*O2)/33</f>
        <v>0</v>
      </c>
    </row>
    <row r="3" spans="1:21" ht="20.100000000000001" customHeight="1">
      <c r="A3" s="2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">
        <f t="shared" ref="O3:O27" si="0">SUM(D3:N3)</f>
        <v>0</v>
      </c>
      <c r="P3" s="8">
        <f t="shared" ref="P3:P27" si="1">(100*O3)/33</f>
        <v>0</v>
      </c>
    </row>
    <row r="4" spans="1:21" ht="20.100000000000001" customHeight="1">
      <c r="A4" s="2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>
        <f t="shared" si="0"/>
        <v>0</v>
      </c>
      <c r="P4" s="8">
        <f t="shared" si="1"/>
        <v>0</v>
      </c>
    </row>
    <row r="5" spans="1:21" ht="20.100000000000001" customHeight="1">
      <c r="A5" s="2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">
        <f t="shared" si="0"/>
        <v>0</v>
      </c>
      <c r="P5" s="8">
        <f t="shared" si="1"/>
        <v>0</v>
      </c>
    </row>
    <row r="6" spans="1:21" ht="20.100000000000001" customHeight="1">
      <c r="A6" s="2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>
        <f t="shared" si="0"/>
        <v>0</v>
      </c>
      <c r="P6" s="8">
        <f t="shared" si="1"/>
        <v>0</v>
      </c>
    </row>
    <row r="7" spans="1:21" ht="20.100000000000001" customHeight="1">
      <c r="A7" s="2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>
        <f t="shared" si="0"/>
        <v>0</v>
      </c>
      <c r="P7" s="8">
        <f t="shared" si="1"/>
        <v>0</v>
      </c>
    </row>
    <row r="8" spans="1:21" ht="20.100000000000001" customHeight="1">
      <c r="A8" s="2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>
        <f t="shared" si="0"/>
        <v>0</v>
      </c>
      <c r="P8" s="8">
        <f t="shared" si="1"/>
        <v>0</v>
      </c>
    </row>
    <row r="9" spans="1:21" ht="20.100000000000001" customHeight="1">
      <c r="A9" s="2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>
        <f t="shared" si="0"/>
        <v>0</v>
      </c>
      <c r="P9" s="8">
        <f t="shared" si="1"/>
        <v>0</v>
      </c>
    </row>
    <row r="10" spans="1:21" ht="20.100000000000001" customHeight="1">
      <c r="A10" s="2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>
        <f t="shared" si="0"/>
        <v>0</v>
      </c>
      <c r="P10" s="8">
        <f t="shared" si="1"/>
        <v>0</v>
      </c>
    </row>
    <row r="11" spans="1:21" ht="20.100000000000001" customHeight="1">
      <c r="A11" s="2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8">
        <f t="shared" si="0"/>
        <v>0</v>
      </c>
      <c r="P11" s="8">
        <f t="shared" si="1"/>
        <v>0</v>
      </c>
    </row>
    <row r="12" spans="1:21" ht="20.100000000000001" customHeight="1">
      <c r="A12" s="2">
        <v>11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">
        <f t="shared" si="0"/>
        <v>0</v>
      </c>
      <c r="P12" s="8">
        <f t="shared" si="1"/>
        <v>0</v>
      </c>
    </row>
    <row r="13" spans="1:21" ht="20.100000000000001" customHeight="1">
      <c r="A13" s="2">
        <v>12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>
        <f t="shared" si="0"/>
        <v>0</v>
      </c>
      <c r="P13" s="8">
        <f t="shared" si="1"/>
        <v>0</v>
      </c>
    </row>
    <row r="14" spans="1:21" ht="20.100000000000001" customHeight="1">
      <c r="A14" s="2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8">
        <f t="shared" si="0"/>
        <v>0</v>
      </c>
      <c r="P14" s="8">
        <f t="shared" si="1"/>
        <v>0</v>
      </c>
    </row>
    <row r="15" spans="1:21" ht="20.100000000000001" customHeight="1">
      <c r="A15" s="2">
        <v>14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8">
        <f t="shared" si="0"/>
        <v>0</v>
      </c>
      <c r="P15" s="8">
        <f t="shared" si="1"/>
        <v>0</v>
      </c>
    </row>
    <row r="16" spans="1:21" ht="20.100000000000001" customHeight="1">
      <c r="A16" s="2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8">
        <f t="shared" si="0"/>
        <v>0</v>
      </c>
      <c r="P16" s="8">
        <f t="shared" si="1"/>
        <v>0</v>
      </c>
    </row>
    <row r="17" spans="1:16" ht="20.100000000000001" customHeight="1">
      <c r="A17" s="2">
        <v>16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">
        <f t="shared" si="0"/>
        <v>0</v>
      </c>
      <c r="P17" s="8">
        <f t="shared" si="1"/>
        <v>0</v>
      </c>
    </row>
    <row r="18" spans="1:16" ht="20.100000000000001" customHeight="1">
      <c r="A18" s="2">
        <v>17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">
        <f t="shared" si="0"/>
        <v>0</v>
      </c>
      <c r="P18" s="8">
        <f t="shared" si="1"/>
        <v>0</v>
      </c>
    </row>
    <row r="19" spans="1:16" ht="20.100000000000001" customHeight="1">
      <c r="A19" s="2">
        <v>18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8">
        <f t="shared" si="0"/>
        <v>0</v>
      </c>
      <c r="P19" s="8">
        <f t="shared" si="1"/>
        <v>0</v>
      </c>
    </row>
    <row r="20" spans="1:16" ht="20.100000000000001" customHeight="1">
      <c r="A20" s="2">
        <v>19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8">
        <f t="shared" si="0"/>
        <v>0</v>
      </c>
      <c r="P20" s="8">
        <f t="shared" si="1"/>
        <v>0</v>
      </c>
    </row>
    <row r="21" spans="1:16" ht="20.100000000000001" customHeight="1">
      <c r="A21" s="2">
        <v>20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8">
        <f t="shared" si="0"/>
        <v>0</v>
      </c>
      <c r="P21" s="8">
        <f t="shared" si="1"/>
        <v>0</v>
      </c>
    </row>
    <row r="22" spans="1:16" ht="20.100000000000001" customHeight="1">
      <c r="A22" s="2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8">
        <f t="shared" si="0"/>
        <v>0</v>
      </c>
      <c r="P22" s="8">
        <f t="shared" si="1"/>
        <v>0</v>
      </c>
    </row>
    <row r="23" spans="1:16" ht="20.100000000000001" customHeight="1">
      <c r="A23" s="2">
        <v>22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f t="shared" si="0"/>
        <v>0</v>
      </c>
      <c r="P23" s="8">
        <f t="shared" si="1"/>
        <v>0</v>
      </c>
    </row>
    <row r="24" spans="1:16" ht="20.100000000000001" customHeight="1">
      <c r="A24" s="2">
        <v>23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8">
        <f t="shared" si="0"/>
        <v>0</v>
      </c>
      <c r="P24" s="8">
        <f t="shared" si="1"/>
        <v>0</v>
      </c>
    </row>
    <row r="25" spans="1:16" ht="20.100000000000001" customHeight="1">
      <c r="A25" s="2">
        <v>24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8">
        <f t="shared" si="0"/>
        <v>0</v>
      </c>
      <c r="P25" s="8">
        <f t="shared" si="1"/>
        <v>0</v>
      </c>
    </row>
    <row r="26" spans="1:16" ht="20.100000000000001" customHeight="1">
      <c r="A26" s="2">
        <v>25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8">
        <f t="shared" si="0"/>
        <v>0</v>
      </c>
      <c r="P26" s="8">
        <f t="shared" si="1"/>
        <v>0</v>
      </c>
    </row>
    <row r="27" spans="1:16" s="6" customFormat="1" ht="20.100000000000001" customHeight="1">
      <c r="A27" s="5"/>
      <c r="B27" s="8"/>
      <c r="C27" s="8" t="s">
        <v>11</v>
      </c>
      <c r="D27" s="8">
        <f>SUM(D2:D26)</f>
        <v>0</v>
      </c>
      <c r="E27" s="8">
        <f t="shared" ref="E27:N27" si="2">SUM(E2:E26)</f>
        <v>0</v>
      </c>
      <c r="F27" s="8">
        <f t="shared" si="2"/>
        <v>0</v>
      </c>
      <c r="G27" s="8">
        <f t="shared" si="2"/>
        <v>0</v>
      </c>
      <c r="H27" s="8">
        <f t="shared" si="2"/>
        <v>0</v>
      </c>
      <c r="I27" s="8">
        <f t="shared" si="2"/>
        <v>0</v>
      </c>
      <c r="J27" s="8">
        <f t="shared" si="2"/>
        <v>0</v>
      </c>
      <c r="K27" s="8">
        <f t="shared" si="2"/>
        <v>0</v>
      </c>
      <c r="L27" s="8">
        <f t="shared" si="2"/>
        <v>0</v>
      </c>
      <c r="M27" s="8">
        <f t="shared" si="2"/>
        <v>0</v>
      </c>
      <c r="N27" s="8">
        <f t="shared" si="2"/>
        <v>0</v>
      </c>
      <c r="O27" s="8">
        <f t="shared" si="0"/>
        <v>0</v>
      </c>
      <c r="P27" s="8">
        <f t="shared" si="1"/>
        <v>0</v>
      </c>
    </row>
    <row r="28" spans="1:16" s="6" customFormat="1" ht="20.100000000000001" customHeight="1">
      <c r="B28" s="9"/>
      <c r="C28" s="8" t="s">
        <v>14</v>
      </c>
      <c r="D28" s="8">
        <f>(100*D27)/75</f>
        <v>0</v>
      </c>
      <c r="E28" s="8">
        <f t="shared" ref="E28:N28" si="3">(100*E27)/75</f>
        <v>0</v>
      </c>
      <c r="F28" s="8">
        <f t="shared" si="3"/>
        <v>0</v>
      </c>
      <c r="G28" s="8">
        <f t="shared" si="3"/>
        <v>0</v>
      </c>
      <c r="H28" s="8">
        <f t="shared" si="3"/>
        <v>0</v>
      </c>
      <c r="I28" s="8">
        <f t="shared" si="3"/>
        <v>0</v>
      </c>
      <c r="J28" s="8">
        <f t="shared" si="3"/>
        <v>0</v>
      </c>
      <c r="K28" s="8">
        <f t="shared" si="3"/>
        <v>0</v>
      </c>
      <c r="L28" s="8">
        <f t="shared" si="3"/>
        <v>0</v>
      </c>
      <c r="M28" s="8">
        <f t="shared" si="3"/>
        <v>0</v>
      </c>
      <c r="N28" s="8">
        <f t="shared" si="3"/>
        <v>0</v>
      </c>
      <c r="O28" s="8"/>
      <c r="P28" s="8"/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8"/>
  <sheetViews>
    <sheetView workbookViewId="0">
      <selection activeCell="E7" sqref="E7"/>
    </sheetView>
  </sheetViews>
  <sheetFormatPr defaultRowHeight="15"/>
  <cols>
    <col min="1" max="1" width="4.28515625" customWidth="1"/>
    <col min="2" max="2" width="6.5703125" customWidth="1"/>
    <col min="3" max="3" width="27.5703125" customWidth="1"/>
    <col min="13" max="14" width="9.140625" style="6"/>
  </cols>
  <sheetData>
    <row r="1" spans="1:19" ht="211.5" customHeight="1">
      <c r="B1" s="2" t="s">
        <v>13</v>
      </c>
      <c r="C1" s="10" t="s">
        <v>28</v>
      </c>
      <c r="D1" s="3" t="s">
        <v>29</v>
      </c>
      <c r="E1" s="3" t="s">
        <v>30</v>
      </c>
      <c r="F1" s="3" t="s">
        <v>31</v>
      </c>
      <c r="G1" s="3" t="s">
        <v>32</v>
      </c>
      <c r="H1" s="3" t="s">
        <v>33</v>
      </c>
      <c r="I1" s="3" t="s">
        <v>34</v>
      </c>
      <c r="J1" s="3" t="s">
        <v>35</v>
      </c>
      <c r="K1" s="3" t="s">
        <v>36</v>
      </c>
      <c r="L1" s="3" t="s">
        <v>37</v>
      </c>
      <c r="M1" s="4" t="s">
        <v>11</v>
      </c>
      <c r="N1" s="4" t="s">
        <v>12</v>
      </c>
      <c r="O1" s="1"/>
      <c r="P1" s="1"/>
      <c r="Q1" s="1"/>
      <c r="R1" s="1"/>
      <c r="S1" s="1"/>
    </row>
    <row r="2" spans="1:19" ht="20.100000000000001" customHeight="1">
      <c r="A2" s="2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>
        <f t="shared" ref="M2:M27" si="0">SUM(D2:L2)</f>
        <v>0</v>
      </c>
      <c r="N2" s="8">
        <f>(100*M2)/27</f>
        <v>0</v>
      </c>
    </row>
    <row r="3" spans="1:19" ht="20.100000000000001" customHeight="1">
      <c r="A3" s="2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>
        <f t="shared" si="0"/>
        <v>0</v>
      </c>
      <c r="N3" s="8">
        <f t="shared" ref="N3:N27" si="1">(100*M3)/27</f>
        <v>0</v>
      </c>
    </row>
    <row r="4" spans="1:19" ht="20.100000000000001" customHeight="1">
      <c r="A4" s="2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>
        <f t="shared" si="0"/>
        <v>0</v>
      </c>
      <c r="N4" s="8">
        <f t="shared" si="1"/>
        <v>0</v>
      </c>
    </row>
    <row r="5" spans="1:19" ht="20.100000000000001" customHeight="1">
      <c r="A5" s="2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>
        <f t="shared" si="0"/>
        <v>0</v>
      </c>
      <c r="N5" s="8">
        <f t="shared" si="1"/>
        <v>0</v>
      </c>
    </row>
    <row r="6" spans="1:19" ht="20.100000000000001" customHeight="1">
      <c r="A6" s="2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>
        <f t="shared" si="0"/>
        <v>0</v>
      </c>
      <c r="N6" s="8">
        <f t="shared" si="1"/>
        <v>0</v>
      </c>
    </row>
    <row r="7" spans="1:19" ht="20.100000000000001" customHeight="1">
      <c r="A7" s="2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8">
        <f t="shared" si="0"/>
        <v>0</v>
      </c>
      <c r="N7" s="8">
        <f t="shared" si="1"/>
        <v>0</v>
      </c>
    </row>
    <row r="8" spans="1:19" ht="20.100000000000001" customHeight="1">
      <c r="A8" s="2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8">
        <f t="shared" si="0"/>
        <v>0</v>
      </c>
      <c r="N8" s="8">
        <f t="shared" si="1"/>
        <v>0</v>
      </c>
    </row>
    <row r="9" spans="1:19" ht="20.100000000000001" customHeight="1">
      <c r="A9" s="2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8">
        <f t="shared" si="0"/>
        <v>0</v>
      </c>
      <c r="N9" s="8">
        <f t="shared" si="1"/>
        <v>0</v>
      </c>
    </row>
    <row r="10" spans="1:19" ht="20.100000000000001" customHeight="1">
      <c r="A10" s="2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8">
        <f t="shared" si="0"/>
        <v>0</v>
      </c>
      <c r="N10" s="8">
        <f t="shared" si="1"/>
        <v>0</v>
      </c>
    </row>
    <row r="11" spans="1:19" ht="20.100000000000001" customHeight="1">
      <c r="A11" s="2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8">
        <f t="shared" si="0"/>
        <v>0</v>
      </c>
      <c r="N11" s="8">
        <f t="shared" si="1"/>
        <v>0</v>
      </c>
    </row>
    <row r="12" spans="1:19" ht="20.100000000000001" customHeight="1">
      <c r="A12" s="2">
        <v>11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8">
        <f t="shared" si="0"/>
        <v>0</v>
      </c>
      <c r="N12" s="8">
        <f t="shared" si="1"/>
        <v>0</v>
      </c>
    </row>
    <row r="13" spans="1:19" ht="20.100000000000001" customHeight="1">
      <c r="A13" s="2">
        <v>12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8">
        <f t="shared" si="0"/>
        <v>0</v>
      </c>
      <c r="N13" s="8">
        <f t="shared" si="1"/>
        <v>0</v>
      </c>
    </row>
    <row r="14" spans="1:19" ht="20.100000000000001" customHeight="1">
      <c r="A14" s="2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8">
        <f t="shared" si="0"/>
        <v>0</v>
      </c>
      <c r="N14" s="8">
        <f t="shared" si="1"/>
        <v>0</v>
      </c>
    </row>
    <row r="15" spans="1:19" ht="20.100000000000001" customHeight="1">
      <c r="A15" s="2">
        <v>14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8">
        <f t="shared" si="0"/>
        <v>0</v>
      </c>
      <c r="N15" s="8">
        <f t="shared" si="1"/>
        <v>0</v>
      </c>
    </row>
    <row r="16" spans="1:19" ht="20.100000000000001" customHeight="1">
      <c r="A16" s="2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8">
        <f t="shared" si="0"/>
        <v>0</v>
      </c>
      <c r="N16" s="8">
        <f t="shared" si="1"/>
        <v>0</v>
      </c>
    </row>
    <row r="17" spans="1:14" ht="20.100000000000001" customHeight="1">
      <c r="A17" s="2">
        <v>16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8">
        <f t="shared" si="0"/>
        <v>0</v>
      </c>
      <c r="N17" s="8">
        <f t="shared" si="1"/>
        <v>0</v>
      </c>
    </row>
    <row r="18" spans="1:14" ht="20.100000000000001" customHeight="1">
      <c r="A18" s="2">
        <v>17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8">
        <f t="shared" si="0"/>
        <v>0</v>
      </c>
      <c r="N18" s="8">
        <f t="shared" si="1"/>
        <v>0</v>
      </c>
    </row>
    <row r="19" spans="1:14" ht="20.100000000000001" customHeight="1">
      <c r="A19" s="2">
        <v>18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8">
        <f t="shared" si="0"/>
        <v>0</v>
      </c>
      <c r="N19" s="8">
        <f t="shared" si="1"/>
        <v>0</v>
      </c>
    </row>
    <row r="20" spans="1:14" ht="20.100000000000001" customHeight="1">
      <c r="A20" s="2">
        <v>19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8">
        <f t="shared" si="0"/>
        <v>0</v>
      </c>
      <c r="N20" s="8">
        <f t="shared" si="1"/>
        <v>0</v>
      </c>
    </row>
    <row r="21" spans="1:14" ht="20.100000000000001" customHeight="1">
      <c r="A21" s="2">
        <v>20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8">
        <f t="shared" si="0"/>
        <v>0</v>
      </c>
      <c r="N21" s="8">
        <f t="shared" si="1"/>
        <v>0</v>
      </c>
    </row>
    <row r="22" spans="1:14" ht="20.100000000000001" customHeight="1">
      <c r="A22" s="2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8">
        <f t="shared" si="0"/>
        <v>0</v>
      </c>
      <c r="N22" s="8">
        <f t="shared" si="1"/>
        <v>0</v>
      </c>
    </row>
    <row r="23" spans="1:14" ht="20.100000000000001" customHeight="1">
      <c r="A23" s="2">
        <v>22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8">
        <f t="shared" si="0"/>
        <v>0</v>
      </c>
      <c r="N23" s="8">
        <f t="shared" si="1"/>
        <v>0</v>
      </c>
    </row>
    <row r="24" spans="1:14" ht="20.100000000000001" customHeight="1">
      <c r="A24" s="2">
        <v>23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8">
        <f t="shared" si="0"/>
        <v>0</v>
      </c>
      <c r="N24" s="8">
        <f t="shared" si="1"/>
        <v>0</v>
      </c>
    </row>
    <row r="25" spans="1:14" ht="20.100000000000001" customHeight="1">
      <c r="A25" s="2">
        <v>24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8">
        <f t="shared" si="0"/>
        <v>0</v>
      </c>
      <c r="N25" s="8">
        <f t="shared" si="1"/>
        <v>0</v>
      </c>
    </row>
    <row r="26" spans="1:14" ht="20.100000000000001" customHeight="1">
      <c r="A26" s="2">
        <v>25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8">
        <f t="shared" si="0"/>
        <v>0</v>
      </c>
      <c r="N26" s="8">
        <f t="shared" si="1"/>
        <v>0</v>
      </c>
    </row>
    <row r="27" spans="1:14" s="6" customFormat="1" ht="20.100000000000001" customHeight="1">
      <c r="A27" s="5"/>
      <c r="B27" s="8"/>
      <c r="C27" s="8" t="s">
        <v>11</v>
      </c>
      <c r="D27" s="8">
        <f>SUM(D2:D26)</f>
        <v>0</v>
      </c>
      <c r="E27" s="8">
        <f t="shared" ref="E27:L27" si="2">SUM(E2:E26)</f>
        <v>0</v>
      </c>
      <c r="F27" s="8">
        <f t="shared" si="2"/>
        <v>0</v>
      </c>
      <c r="G27" s="8">
        <f t="shared" si="2"/>
        <v>0</v>
      </c>
      <c r="H27" s="8">
        <f t="shared" si="2"/>
        <v>0</v>
      </c>
      <c r="I27" s="8">
        <f t="shared" si="2"/>
        <v>0</v>
      </c>
      <c r="J27" s="8">
        <f t="shared" si="2"/>
        <v>0</v>
      </c>
      <c r="K27" s="8">
        <f t="shared" si="2"/>
        <v>0</v>
      </c>
      <c r="L27" s="8">
        <f t="shared" si="2"/>
        <v>0</v>
      </c>
      <c r="M27" s="8">
        <f t="shared" si="0"/>
        <v>0</v>
      </c>
      <c r="N27" s="8">
        <f t="shared" si="1"/>
        <v>0</v>
      </c>
    </row>
    <row r="28" spans="1:14" s="6" customFormat="1" ht="20.100000000000001" customHeight="1">
      <c r="B28" s="9"/>
      <c r="C28" s="8" t="s">
        <v>14</v>
      </c>
      <c r="D28" s="8">
        <f>(100*D27)/75</f>
        <v>0</v>
      </c>
      <c r="E28" s="8">
        <f t="shared" ref="E28:L28" si="3">(100*E27)/75</f>
        <v>0</v>
      </c>
      <c r="F28" s="8">
        <f t="shared" si="3"/>
        <v>0</v>
      </c>
      <c r="G28" s="8">
        <f t="shared" si="3"/>
        <v>0</v>
      </c>
      <c r="H28" s="8">
        <f t="shared" si="3"/>
        <v>0</v>
      </c>
      <c r="I28" s="8">
        <f t="shared" si="3"/>
        <v>0</v>
      </c>
      <c r="J28" s="8">
        <f t="shared" si="3"/>
        <v>0</v>
      </c>
      <c r="K28" s="8">
        <f t="shared" si="3"/>
        <v>0</v>
      </c>
      <c r="L28" s="8">
        <f t="shared" si="3"/>
        <v>0</v>
      </c>
      <c r="M28" s="8"/>
      <c r="N28" s="8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28"/>
  <sheetViews>
    <sheetView topLeftCell="A2" workbookViewId="0">
      <selection activeCell="E22" sqref="E22"/>
    </sheetView>
  </sheetViews>
  <sheetFormatPr defaultRowHeight="15"/>
  <cols>
    <col min="1" max="1" width="4.28515625" customWidth="1"/>
    <col min="2" max="2" width="6.140625" customWidth="1"/>
    <col min="3" max="3" width="27.5703125" customWidth="1"/>
    <col min="15" max="16" width="9.140625" style="6"/>
  </cols>
  <sheetData>
    <row r="1" spans="1:21" ht="211.5" customHeight="1">
      <c r="B1" s="2" t="s">
        <v>13</v>
      </c>
      <c r="C1" s="10" t="s">
        <v>38</v>
      </c>
      <c r="D1" s="3" t="s">
        <v>39</v>
      </c>
      <c r="E1" s="3" t="s">
        <v>40</v>
      </c>
      <c r="F1" s="3" t="s">
        <v>41</v>
      </c>
      <c r="G1" s="3" t="s">
        <v>42</v>
      </c>
      <c r="H1" s="3" t="s">
        <v>43</v>
      </c>
      <c r="I1" s="3" t="s">
        <v>44</v>
      </c>
      <c r="J1" s="3" t="s">
        <v>45</v>
      </c>
      <c r="K1" s="3" t="s">
        <v>46</v>
      </c>
      <c r="L1" s="3" t="s">
        <v>47</v>
      </c>
      <c r="M1" s="3" t="s">
        <v>50</v>
      </c>
      <c r="N1" s="3" t="s">
        <v>48</v>
      </c>
      <c r="O1" s="4" t="s">
        <v>11</v>
      </c>
      <c r="P1" s="4" t="s">
        <v>12</v>
      </c>
      <c r="Q1" s="1"/>
      <c r="R1" s="1"/>
      <c r="S1" s="1"/>
      <c r="T1" s="1"/>
      <c r="U1" s="1"/>
    </row>
    <row r="2" spans="1:21" ht="20.100000000000001" customHeight="1">
      <c r="A2" s="2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>
        <f>SUM(D2:N2)</f>
        <v>0</v>
      </c>
      <c r="P2" s="8">
        <f>(100*O2)/33</f>
        <v>0</v>
      </c>
    </row>
    <row r="3" spans="1:21" ht="20.100000000000001" customHeight="1">
      <c r="A3" s="2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">
        <f t="shared" ref="O3:O27" si="0">SUM(D3:N3)</f>
        <v>0</v>
      </c>
      <c r="P3" s="8">
        <f t="shared" ref="P3:P27" si="1">(100*O3)/33</f>
        <v>0</v>
      </c>
    </row>
    <row r="4" spans="1:21" ht="20.100000000000001" customHeight="1">
      <c r="A4" s="2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>
        <f t="shared" si="0"/>
        <v>0</v>
      </c>
      <c r="P4" s="8">
        <f t="shared" si="1"/>
        <v>0</v>
      </c>
    </row>
    <row r="5" spans="1:21" ht="20.100000000000001" customHeight="1">
      <c r="A5" s="2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">
        <f t="shared" si="0"/>
        <v>0</v>
      </c>
      <c r="P5" s="8">
        <f t="shared" si="1"/>
        <v>0</v>
      </c>
    </row>
    <row r="6" spans="1:21" ht="20.100000000000001" customHeight="1">
      <c r="A6" s="2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>
        <f t="shared" si="0"/>
        <v>0</v>
      </c>
      <c r="P6" s="8">
        <f t="shared" si="1"/>
        <v>0</v>
      </c>
    </row>
    <row r="7" spans="1:21" ht="20.100000000000001" customHeight="1">
      <c r="A7" s="2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>
        <f t="shared" si="0"/>
        <v>0</v>
      </c>
      <c r="P7" s="8">
        <f t="shared" si="1"/>
        <v>0</v>
      </c>
    </row>
    <row r="8" spans="1:21" ht="20.100000000000001" customHeight="1">
      <c r="A8" s="2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>
        <f t="shared" si="0"/>
        <v>0</v>
      </c>
      <c r="P8" s="8">
        <f t="shared" si="1"/>
        <v>0</v>
      </c>
    </row>
    <row r="9" spans="1:21" ht="20.100000000000001" customHeight="1">
      <c r="A9" s="2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>
        <f t="shared" si="0"/>
        <v>0</v>
      </c>
      <c r="P9" s="8">
        <f t="shared" si="1"/>
        <v>0</v>
      </c>
    </row>
    <row r="10" spans="1:21" ht="20.100000000000001" customHeight="1">
      <c r="A10" s="2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>
        <f t="shared" si="0"/>
        <v>0</v>
      </c>
      <c r="P10" s="8">
        <f t="shared" si="1"/>
        <v>0</v>
      </c>
    </row>
    <row r="11" spans="1:21" ht="20.100000000000001" customHeight="1">
      <c r="A11" s="2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8">
        <f t="shared" si="0"/>
        <v>0</v>
      </c>
      <c r="P11" s="8">
        <f t="shared" si="1"/>
        <v>0</v>
      </c>
    </row>
    <row r="12" spans="1:21" ht="20.100000000000001" customHeight="1">
      <c r="A12" s="2">
        <v>11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">
        <f t="shared" si="0"/>
        <v>0</v>
      </c>
      <c r="P12" s="8">
        <f t="shared" si="1"/>
        <v>0</v>
      </c>
    </row>
    <row r="13" spans="1:21" ht="20.100000000000001" customHeight="1">
      <c r="A13" s="2">
        <v>12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>
        <f t="shared" si="0"/>
        <v>0</v>
      </c>
      <c r="P13" s="8">
        <f t="shared" si="1"/>
        <v>0</v>
      </c>
    </row>
    <row r="14" spans="1:21" ht="20.100000000000001" customHeight="1">
      <c r="A14" s="2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8">
        <f t="shared" si="0"/>
        <v>0</v>
      </c>
      <c r="P14" s="8">
        <f t="shared" si="1"/>
        <v>0</v>
      </c>
    </row>
    <row r="15" spans="1:21" ht="20.100000000000001" customHeight="1">
      <c r="A15" s="2">
        <v>14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8">
        <f t="shared" si="0"/>
        <v>0</v>
      </c>
      <c r="P15" s="8">
        <f t="shared" si="1"/>
        <v>0</v>
      </c>
    </row>
    <row r="16" spans="1:21" ht="20.100000000000001" customHeight="1">
      <c r="A16" s="2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8">
        <f t="shared" si="0"/>
        <v>0</v>
      </c>
      <c r="P16" s="8">
        <f t="shared" si="1"/>
        <v>0</v>
      </c>
    </row>
    <row r="17" spans="1:16">
      <c r="A17" s="2">
        <v>16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">
        <f t="shared" si="0"/>
        <v>0</v>
      </c>
      <c r="P17" s="8">
        <f t="shared" si="1"/>
        <v>0</v>
      </c>
    </row>
    <row r="18" spans="1:16">
      <c r="A18" s="2">
        <v>17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">
        <f t="shared" si="0"/>
        <v>0</v>
      </c>
      <c r="P18" s="8">
        <f t="shared" si="1"/>
        <v>0</v>
      </c>
    </row>
    <row r="19" spans="1:16">
      <c r="A19" s="2">
        <v>18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8">
        <f t="shared" si="0"/>
        <v>0</v>
      </c>
      <c r="P19" s="8">
        <f t="shared" si="1"/>
        <v>0</v>
      </c>
    </row>
    <row r="20" spans="1:16">
      <c r="A20" s="2">
        <v>19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8">
        <f t="shared" si="0"/>
        <v>0</v>
      </c>
      <c r="P20" s="8">
        <f t="shared" si="1"/>
        <v>0</v>
      </c>
    </row>
    <row r="21" spans="1:16">
      <c r="A21" s="2">
        <v>20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8">
        <f t="shared" si="0"/>
        <v>0</v>
      </c>
      <c r="P21" s="8">
        <f t="shared" si="1"/>
        <v>0</v>
      </c>
    </row>
    <row r="22" spans="1:16">
      <c r="A22" s="2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8">
        <f t="shared" si="0"/>
        <v>0</v>
      </c>
      <c r="P22" s="8">
        <f t="shared" si="1"/>
        <v>0</v>
      </c>
    </row>
    <row r="23" spans="1:16">
      <c r="A23" s="2">
        <v>22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f t="shared" si="0"/>
        <v>0</v>
      </c>
      <c r="P23" s="8">
        <f t="shared" si="1"/>
        <v>0</v>
      </c>
    </row>
    <row r="24" spans="1:16">
      <c r="A24" s="2">
        <v>23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8">
        <f t="shared" si="0"/>
        <v>0</v>
      </c>
      <c r="P24" s="8">
        <f t="shared" si="1"/>
        <v>0</v>
      </c>
    </row>
    <row r="25" spans="1:16">
      <c r="A25" s="2">
        <v>24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8">
        <f t="shared" si="0"/>
        <v>0</v>
      </c>
      <c r="P25" s="8">
        <f t="shared" si="1"/>
        <v>0</v>
      </c>
    </row>
    <row r="26" spans="1:16">
      <c r="A26" s="2">
        <v>25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8">
        <f t="shared" si="0"/>
        <v>0</v>
      </c>
      <c r="P26" s="8">
        <f t="shared" si="1"/>
        <v>0</v>
      </c>
    </row>
    <row r="27" spans="1:16" s="6" customFormat="1">
      <c r="A27" s="5"/>
      <c r="B27" s="8"/>
      <c r="C27" s="8" t="s">
        <v>11</v>
      </c>
      <c r="D27" s="8">
        <f>SUM(D2:D26)</f>
        <v>0</v>
      </c>
      <c r="E27" s="8">
        <f t="shared" ref="E27:N27" si="2">SUM(E2:E26)</f>
        <v>0</v>
      </c>
      <c r="F27" s="8">
        <f t="shared" si="2"/>
        <v>0</v>
      </c>
      <c r="G27" s="8">
        <f t="shared" si="2"/>
        <v>0</v>
      </c>
      <c r="H27" s="8">
        <f t="shared" si="2"/>
        <v>0</v>
      </c>
      <c r="I27" s="8">
        <f t="shared" si="2"/>
        <v>0</v>
      </c>
      <c r="J27" s="8">
        <f t="shared" si="2"/>
        <v>0</v>
      </c>
      <c r="K27" s="8">
        <f t="shared" si="2"/>
        <v>0</v>
      </c>
      <c r="L27" s="8">
        <f t="shared" si="2"/>
        <v>0</v>
      </c>
      <c r="M27" s="8">
        <f t="shared" si="2"/>
        <v>0</v>
      </c>
      <c r="N27" s="8">
        <f t="shared" si="2"/>
        <v>0</v>
      </c>
      <c r="O27" s="8">
        <f t="shared" si="0"/>
        <v>0</v>
      </c>
      <c r="P27" s="8">
        <f t="shared" si="1"/>
        <v>0</v>
      </c>
    </row>
    <row r="28" spans="1:16" s="6" customFormat="1">
      <c r="B28" s="9"/>
      <c r="C28" s="8" t="s">
        <v>14</v>
      </c>
      <c r="D28" s="8">
        <f>(100*D27)/75</f>
        <v>0</v>
      </c>
      <c r="E28" s="8">
        <f t="shared" ref="E28:N28" si="3">(100*E27)/75</f>
        <v>0</v>
      </c>
      <c r="F28" s="8">
        <f t="shared" si="3"/>
        <v>0</v>
      </c>
      <c r="G28" s="8">
        <f t="shared" si="3"/>
        <v>0</v>
      </c>
      <c r="H28" s="8">
        <f t="shared" si="3"/>
        <v>0</v>
      </c>
      <c r="I28" s="8">
        <f t="shared" si="3"/>
        <v>0</v>
      </c>
      <c r="J28" s="8">
        <f t="shared" si="3"/>
        <v>0</v>
      </c>
      <c r="K28" s="8">
        <f t="shared" si="3"/>
        <v>0</v>
      </c>
      <c r="L28" s="8">
        <f t="shared" si="3"/>
        <v>0</v>
      </c>
      <c r="M28" s="8">
        <f t="shared" si="3"/>
        <v>0</v>
      </c>
      <c r="N28" s="8">
        <f t="shared" si="3"/>
        <v>0</v>
      </c>
      <c r="O28" s="8"/>
      <c r="P28" s="8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W29"/>
  <sheetViews>
    <sheetView topLeftCell="A13" zoomScale="80" zoomScaleNormal="80" workbookViewId="0">
      <selection activeCell="J28" sqref="J28"/>
    </sheetView>
  </sheetViews>
  <sheetFormatPr defaultRowHeight="15"/>
  <cols>
    <col min="1" max="1" width="4.28515625" customWidth="1"/>
    <col min="2" max="2" width="6.140625" customWidth="1"/>
    <col min="3" max="3" width="27.5703125" customWidth="1"/>
    <col min="5" max="5" width="11.140625" customWidth="1"/>
    <col min="13" max="13" width="11.140625" customWidth="1"/>
    <col min="17" max="18" width="9.140625" style="6"/>
  </cols>
  <sheetData>
    <row r="1" spans="1:23" ht="211.5" customHeight="1">
      <c r="A1" s="12" t="s">
        <v>49</v>
      </c>
      <c r="B1" s="11" t="s">
        <v>13</v>
      </c>
      <c r="C1" s="10" t="s">
        <v>22</v>
      </c>
      <c r="D1" s="3" t="s">
        <v>51</v>
      </c>
      <c r="E1" s="3" t="s">
        <v>52</v>
      </c>
      <c r="F1" s="3" t="s">
        <v>53</v>
      </c>
      <c r="G1" s="3" t="s">
        <v>54</v>
      </c>
      <c r="H1" s="3" t="s">
        <v>55</v>
      </c>
      <c r="I1" s="3" t="s">
        <v>56</v>
      </c>
      <c r="J1" s="3" t="s">
        <v>57</v>
      </c>
      <c r="K1" s="3" t="s">
        <v>58</v>
      </c>
      <c r="L1" s="3" t="s">
        <v>59</v>
      </c>
      <c r="M1" s="3" t="s">
        <v>60</v>
      </c>
      <c r="N1" s="3" t="s">
        <v>61</v>
      </c>
      <c r="O1" s="3" t="s">
        <v>62</v>
      </c>
      <c r="P1" s="3" t="s">
        <v>63</v>
      </c>
      <c r="Q1" s="4" t="s">
        <v>11</v>
      </c>
      <c r="R1" s="4" t="s">
        <v>12</v>
      </c>
      <c r="S1" s="1"/>
      <c r="T1" s="1"/>
      <c r="U1" s="1"/>
      <c r="V1" s="1"/>
      <c r="W1" s="1"/>
    </row>
    <row r="2" spans="1:23" ht="20.100000000000001" customHeight="1">
      <c r="A2" s="2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>
        <f>SUM(D2:P2)</f>
        <v>0</v>
      </c>
      <c r="R2" s="8">
        <f>(100*Q2)/39</f>
        <v>0</v>
      </c>
    </row>
    <row r="3" spans="1:23" ht="20.100000000000001" customHeight="1">
      <c r="A3" s="2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>
        <f t="shared" ref="Q3:Q26" si="0">SUM(D3:P3)</f>
        <v>0</v>
      </c>
      <c r="R3" s="8">
        <f t="shared" ref="R3:R26" si="1">(100*Q3)/39</f>
        <v>0</v>
      </c>
    </row>
    <row r="4" spans="1:23" ht="20.100000000000001" customHeight="1">
      <c r="A4" s="2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8">
        <f t="shared" si="0"/>
        <v>0</v>
      </c>
      <c r="R4" s="8">
        <f t="shared" si="1"/>
        <v>0</v>
      </c>
    </row>
    <row r="5" spans="1:23" ht="20.100000000000001" customHeight="1">
      <c r="A5" s="2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>
        <f t="shared" si="0"/>
        <v>0</v>
      </c>
      <c r="R5" s="8">
        <f t="shared" si="1"/>
        <v>0</v>
      </c>
    </row>
    <row r="6" spans="1:23" ht="20.100000000000001" customHeight="1">
      <c r="A6" s="2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>
        <f t="shared" si="0"/>
        <v>0</v>
      </c>
      <c r="R6" s="8">
        <f t="shared" si="1"/>
        <v>0</v>
      </c>
    </row>
    <row r="7" spans="1:23" ht="20.100000000000001" customHeight="1">
      <c r="A7" s="2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8">
        <f t="shared" si="0"/>
        <v>0</v>
      </c>
      <c r="R7" s="8">
        <f t="shared" si="1"/>
        <v>0</v>
      </c>
    </row>
    <row r="8" spans="1:23" ht="20.100000000000001" customHeight="1">
      <c r="A8" s="2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8">
        <f t="shared" si="0"/>
        <v>0</v>
      </c>
      <c r="R8" s="8">
        <f t="shared" si="1"/>
        <v>0</v>
      </c>
    </row>
    <row r="9" spans="1:23" ht="20.100000000000001" customHeight="1">
      <c r="A9" s="2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>
        <f t="shared" si="0"/>
        <v>0</v>
      </c>
      <c r="R9" s="8">
        <f t="shared" si="1"/>
        <v>0</v>
      </c>
    </row>
    <row r="10" spans="1:23" ht="20.100000000000001" customHeight="1">
      <c r="A10" s="2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8">
        <f t="shared" si="0"/>
        <v>0</v>
      </c>
      <c r="R10" s="8">
        <f t="shared" si="1"/>
        <v>0</v>
      </c>
    </row>
    <row r="11" spans="1:23" ht="20.100000000000001" customHeight="1">
      <c r="A11" s="2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8">
        <f t="shared" si="0"/>
        <v>0</v>
      </c>
      <c r="R11" s="8">
        <f t="shared" si="1"/>
        <v>0</v>
      </c>
    </row>
    <row r="12" spans="1:23" ht="20.100000000000001" customHeight="1">
      <c r="A12" s="2">
        <v>11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8">
        <f t="shared" si="0"/>
        <v>0</v>
      </c>
      <c r="R12" s="8">
        <f t="shared" si="1"/>
        <v>0</v>
      </c>
    </row>
    <row r="13" spans="1:23" ht="20.100000000000001" customHeight="1">
      <c r="A13" s="2">
        <v>12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>
        <f t="shared" si="0"/>
        <v>0</v>
      </c>
      <c r="R13" s="8">
        <f t="shared" si="1"/>
        <v>0</v>
      </c>
    </row>
    <row r="14" spans="1:23" ht="20.100000000000001" customHeight="1">
      <c r="A14" s="2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8">
        <f t="shared" si="0"/>
        <v>0</v>
      </c>
      <c r="R14" s="8">
        <f t="shared" si="1"/>
        <v>0</v>
      </c>
    </row>
    <row r="15" spans="1:23" ht="20.100000000000001" customHeight="1">
      <c r="A15" s="2">
        <v>14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8">
        <f t="shared" si="0"/>
        <v>0</v>
      </c>
      <c r="R15" s="8">
        <f t="shared" si="1"/>
        <v>0</v>
      </c>
    </row>
    <row r="16" spans="1:23" ht="20.100000000000001" customHeight="1">
      <c r="A16" s="2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8">
        <f t="shared" si="0"/>
        <v>0</v>
      </c>
      <c r="R16" s="8">
        <f t="shared" si="1"/>
        <v>0</v>
      </c>
    </row>
    <row r="17" spans="1:18" ht="20.100000000000001" customHeight="1">
      <c r="A17" s="2">
        <v>16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8">
        <f t="shared" si="0"/>
        <v>0</v>
      </c>
      <c r="R17" s="8">
        <f t="shared" si="1"/>
        <v>0</v>
      </c>
    </row>
    <row r="18" spans="1:18" ht="20.100000000000001" customHeight="1">
      <c r="A18" s="2">
        <v>17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8">
        <f t="shared" si="0"/>
        <v>0</v>
      </c>
      <c r="R18" s="8">
        <f t="shared" si="1"/>
        <v>0</v>
      </c>
    </row>
    <row r="19" spans="1:18" ht="20.100000000000001" customHeight="1">
      <c r="A19" s="2">
        <v>18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8">
        <f t="shared" si="0"/>
        <v>0</v>
      </c>
      <c r="R19" s="8">
        <f t="shared" si="1"/>
        <v>0</v>
      </c>
    </row>
    <row r="20" spans="1:18" ht="20.100000000000001" customHeight="1">
      <c r="A20" s="2">
        <v>19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8">
        <f t="shared" si="0"/>
        <v>0</v>
      </c>
      <c r="R20" s="8">
        <f t="shared" si="1"/>
        <v>0</v>
      </c>
    </row>
    <row r="21" spans="1:18" ht="20.100000000000001" customHeight="1">
      <c r="A21" s="2">
        <v>20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8">
        <f t="shared" si="0"/>
        <v>0</v>
      </c>
      <c r="R21" s="8">
        <f t="shared" si="1"/>
        <v>0</v>
      </c>
    </row>
    <row r="22" spans="1:18" ht="20.100000000000001" customHeight="1">
      <c r="A22" s="2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8">
        <f t="shared" si="0"/>
        <v>0</v>
      </c>
      <c r="R22" s="8">
        <f t="shared" si="1"/>
        <v>0</v>
      </c>
    </row>
    <row r="23" spans="1:18" ht="20.100000000000001" customHeight="1">
      <c r="A23" s="2">
        <v>22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8">
        <f t="shared" si="0"/>
        <v>0</v>
      </c>
      <c r="R23" s="8">
        <f t="shared" si="1"/>
        <v>0</v>
      </c>
    </row>
    <row r="24" spans="1:18" ht="20.100000000000001" customHeight="1">
      <c r="A24" s="2">
        <v>23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8">
        <f t="shared" si="0"/>
        <v>0</v>
      </c>
      <c r="R24" s="8">
        <f t="shared" si="1"/>
        <v>0</v>
      </c>
    </row>
    <row r="25" spans="1:18" ht="20.100000000000001" customHeight="1">
      <c r="A25" s="2">
        <v>24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8">
        <f t="shared" si="0"/>
        <v>0</v>
      </c>
      <c r="R25" s="8">
        <f t="shared" si="1"/>
        <v>0</v>
      </c>
    </row>
    <row r="26" spans="1:18" ht="20.100000000000001" customHeight="1">
      <c r="A26" s="2">
        <v>25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8">
        <f t="shared" si="0"/>
        <v>0</v>
      </c>
      <c r="R26" s="8">
        <f t="shared" si="1"/>
        <v>0</v>
      </c>
    </row>
    <row r="27" spans="1:18" s="6" customFormat="1" ht="20.100000000000001" customHeight="1">
      <c r="A27" s="5"/>
      <c r="B27" s="8"/>
      <c r="C27" s="8" t="s">
        <v>11</v>
      </c>
      <c r="D27" s="8">
        <f>SUM(D2:D26)</f>
        <v>0</v>
      </c>
      <c r="E27" s="8">
        <f t="shared" ref="E27:P28" si="2">SUM(E2:E26)</f>
        <v>0</v>
      </c>
      <c r="F27" s="8">
        <f t="shared" si="2"/>
        <v>0</v>
      </c>
      <c r="G27" s="8">
        <f t="shared" si="2"/>
        <v>0</v>
      </c>
      <c r="H27" s="8">
        <f t="shared" si="2"/>
        <v>0</v>
      </c>
      <c r="I27" s="8">
        <f t="shared" si="2"/>
        <v>0</v>
      </c>
      <c r="J27" s="8">
        <f t="shared" si="2"/>
        <v>0</v>
      </c>
      <c r="K27" s="8">
        <f t="shared" si="2"/>
        <v>0</v>
      </c>
      <c r="L27" s="8">
        <f t="shared" si="2"/>
        <v>0</v>
      </c>
      <c r="M27" s="8">
        <f t="shared" si="2"/>
        <v>0</v>
      </c>
      <c r="N27" s="8">
        <f t="shared" si="2"/>
        <v>0</v>
      </c>
      <c r="O27" s="8">
        <f t="shared" si="2"/>
        <v>0</v>
      </c>
      <c r="P27" s="8">
        <f t="shared" si="2"/>
        <v>0</v>
      </c>
      <c r="Q27" s="8"/>
      <c r="R27" s="8"/>
    </row>
    <row r="28" spans="1:18" s="6" customFormat="1" ht="20.100000000000001" customHeight="1">
      <c r="B28" s="9"/>
      <c r="C28" s="8" t="s">
        <v>14</v>
      </c>
      <c r="D28" s="8">
        <f>(100*D27)/75</f>
        <v>0</v>
      </c>
      <c r="E28" s="8">
        <f t="shared" ref="E28:P28" si="3">(100*E27)/75</f>
        <v>0</v>
      </c>
      <c r="F28" s="8">
        <f t="shared" si="3"/>
        <v>0</v>
      </c>
      <c r="G28" s="8">
        <f t="shared" si="3"/>
        <v>0</v>
      </c>
      <c r="H28" s="8">
        <f t="shared" si="3"/>
        <v>0</v>
      </c>
      <c r="I28" s="8">
        <f t="shared" si="3"/>
        <v>0</v>
      </c>
      <c r="J28" s="8">
        <f t="shared" si="3"/>
        <v>0</v>
      </c>
      <c r="K28" s="8">
        <f t="shared" si="3"/>
        <v>0</v>
      </c>
      <c r="L28" s="8">
        <f t="shared" si="3"/>
        <v>0</v>
      </c>
      <c r="M28" s="8">
        <f t="shared" si="3"/>
        <v>0</v>
      </c>
      <c r="N28" s="8">
        <f t="shared" si="3"/>
        <v>0</v>
      </c>
      <c r="O28" s="8">
        <f t="shared" si="3"/>
        <v>0</v>
      </c>
      <c r="P28" s="8">
        <f t="shared" si="3"/>
        <v>0</v>
      </c>
      <c r="Q28" s="8"/>
      <c r="R28" s="8"/>
    </row>
    <row r="29" spans="1:18">
      <c r="G29" s="8"/>
    </row>
  </sheetData>
  <pageMargins left="0.11811023622047245" right="0.11811023622047245" top="0.19685039370078741" bottom="0.15748031496062992" header="0" footer="0"/>
  <pageSetup paperSize="9" orientation="landscape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tabSelected="1" topLeftCell="B1" workbookViewId="0">
      <selection activeCell="E36" sqref="E36"/>
    </sheetView>
  </sheetViews>
  <sheetFormatPr defaultRowHeight="15"/>
  <cols>
    <col min="1" max="1" width="4.28515625" customWidth="1"/>
    <col min="2" max="2" width="6.140625" customWidth="1"/>
    <col min="3" max="3" width="27.5703125" customWidth="1"/>
    <col min="5" max="5" width="11.140625" customWidth="1"/>
    <col min="8" max="9" width="9.140625" style="6"/>
  </cols>
  <sheetData>
    <row r="1" spans="1:14" ht="211.5" customHeight="1">
      <c r="A1" s="12" t="s">
        <v>49</v>
      </c>
      <c r="B1" s="11" t="s">
        <v>13</v>
      </c>
      <c r="C1" s="10" t="s">
        <v>22</v>
      </c>
      <c r="D1" s="3" t="s">
        <v>64</v>
      </c>
      <c r="E1" s="3" t="s">
        <v>65</v>
      </c>
      <c r="F1" s="3" t="s">
        <v>66</v>
      </c>
      <c r="G1" s="3" t="s">
        <v>67</v>
      </c>
      <c r="H1" s="4" t="s">
        <v>11</v>
      </c>
      <c r="I1" s="4" t="s">
        <v>12</v>
      </c>
      <c r="J1" s="1"/>
      <c r="K1" s="1"/>
      <c r="L1" s="1"/>
      <c r="M1" s="1"/>
      <c r="N1" s="1"/>
    </row>
    <row r="2" spans="1:14" ht="20.100000000000001" customHeight="1">
      <c r="A2" s="2">
        <v>1</v>
      </c>
      <c r="B2" s="7"/>
      <c r="C2" s="7"/>
      <c r="D2" s="7"/>
      <c r="E2" s="7"/>
      <c r="F2" s="7"/>
      <c r="G2" s="7"/>
      <c r="H2" s="8">
        <f>SUM(D2:G2)</f>
        <v>0</v>
      </c>
      <c r="I2" s="8">
        <f>(100*H2)/39</f>
        <v>0</v>
      </c>
    </row>
    <row r="3" spans="1:14" ht="20.100000000000001" customHeight="1">
      <c r="A3" s="2">
        <v>2</v>
      </c>
      <c r="B3" s="7"/>
      <c r="C3" s="7"/>
      <c r="D3" s="7"/>
      <c r="E3" s="7"/>
      <c r="F3" s="7"/>
      <c r="G3" s="7"/>
      <c r="H3" s="8">
        <f t="shared" ref="H3:H26" si="0">SUM(D3:G3)</f>
        <v>0</v>
      </c>
      <c r="I3" s="8">
        <f t="shared" ref="I3:I26" si="1">(100*H3)/39</f>
        <v>0</v>
      </c>
    </row>
    <row r="4" spans="1:14" ht="20.100000000000001" customHeight="1">
      <c r="A4" s="2">
        <v>3</v>
      </c>
      <c r="B4" s="7"/>
      <c r="C4" s="7"/>
      <c r="D4" s="7"/>
      <c r="E4" s="7"/>
      <c r="F4" s="7"/>
      <c r="G4" s="7"/>
      <c r="H4" s="8">
        <f t="shared" si="0"/>
        <v>0</v>
      </c>
      <c r="I4" s="8">
        <f t="shared" si="1"/>
        <v>0</v>
      </c>
    </row>
    <row r="5" spans="1:14" ht="20.100000000000001" customHeight="1">
      <c r="A5" s="2">
        <v>4</v>
      </c>
      <c r="B5" s="7"/>
      <c r="C5" s="7"/>
      <c r="D5" s="7"/>
      <c r="E5" s="7"/>
      <c r="F5" s="7"/>
      <c r="G5" s="7"/>
      <c r="H5" s="8">
        <f t="shared" si="0"/>
        <v>0</v>
      </c>
      <c r="I5" s="8">
        <f t="shared" si="1"/>
        <v>0</v>
      </c>
    </row>
    <row r="6" spans="1:14" ht="20.100000000000001" customHeight="1">
      <c r="A6" s="2">
        <v>5</v>
      </c>
      <c r="B6" s="7"/>
      <c r="C6" s="7"/>
      <c r="D6" s="7"/>
      <c r="E6" s="7"/>
      <c r="F6" s="7"/>
      <c r="G6" s="7"/>
      <c r="H6" s="8">
        <f t="shared" si="0"/>
        <v>0</v>
      </c>
      <c r="I6" s="8">
        <f t="shared" si="1"/>
        <v>0</v>
      </c>
    </row>
    <row r="7" spans="1:14" ht="20.100000000000001" customHeight="1">
      <c r="A7" s="2">
        <v>6</v>
      </c>
      <c r="B7" s="7"/>
      <c r="C7" s="7"/>
      <c r="D7" s="7"/>
      <c r="E7" s="7"/>
      <c r="F7" s="7"/>
      <c r="G7" s="7"/>
      <c r="H7" s="8">
        <f t="shared" si="0"/>
        <v>0</v>
      </c>
      <c r="I7" s="8">
        <f t="shared" si="1"/>
        <v>0</v>
      </c>
    </row>
    <row r="8" spans="1:14" ht="20.100000000000001" customHeight="1">
      <c r="A8" s="2">
        <v>7</v>
      </c>
      <c r="B8" s="7"/>
      <c r="C8" s="7"/>
      <c r="D8" s="7"/>
      <c r="E8" s="7"/>
      <c r="F8" s="7"/>
      <c r="G8" s="7"/>
      <c r="H8" s="8">
        <f t="shared" si="0"/>
        <v>0</v>
      </c>
      <c r="I8" s="8">
        <f t="shared" si="1"/>
        <v>0</v>
      </c>
    </row>
    <row r="9" spans="1:14" ht="20.100000000000001" customHeight="1">
      <c r="A9" s="2">
        <v>8</v>
      </c>
      <c r="B9" s="7"/>
      <c r="C9" s="7"/>
      <c r="D9" s="7"/>
      <c r="E9" s="7"/>
      <c r="F9" s="7"/>
      <c r="G9" s="7"/>
      <c r="H9" s="8">
        <f t="shared" si="0"/>
        <v>0</v>
      </c>
      <c r="I9" s="8">
        <f t="shared" si="1"/>
        <v>0</v>
      </c>
    </row>
    <row r="10" spans="1:14" ht="20.100000000000001" customHeight="1">
      <c r="A10" s="2">
        <v>9</v>
      </c>
      <c r="B10" s="7"/>
      <c r="C10" s="7"/>
      <c r="D10" s="7"/>
      <c r="E10" s="7"/>
      <c r="F10" s="7"/>
      <c r="G10" s="7"/>
      <c r="H10" s="8">
        <f t="shared" si="0"/>
        <v>0</v>
      </c>
      <c r="I10" s="8">
        <f t="shared" si="1"/>
        <v>0</v>
      </c>
    </row>
    <row r="11" spans="1:14" ht="20.100000000000001" customHeight="1">
      <c r="A11" s="2">
        <v>10</v>
      </c>
      <c r="B11" s="7"/>
      <c r="C11" s="7"/>
      <c r="D11" s="7"/>
      <c r="E11" s="7"/>
      <c r="F11" s="7"/>
      <c r="G11" s="7"/>
      <c r="H11" s="8">
        <f t="shared" si="0"/>
        <v>0</v>
      </c>
      <c r="I11" s="8">
        <f t="shared" si="1"/>
        <v>0</v>
      </c>
    </row>
    <row r="12" spans="1:14" ht="20.100000000000001" customHeight="1">
      <c r="A12" s="2">
        <v>11</v>
      </c>
      <c r="B12" s="7"/>
      <c r="C12" s="7"/>
      <c r="D12" s="7"/>
      <c r="E12" s="7"/>
      <c r="F12" s="7"/>
      <c r="G12" s="7"/>
      <c r="H12" s="8">
        <f t="shared" si="0"/>
        <v>0</v>
      </c>
      <c r="I12" s="8">
        <f t="shared" si="1"/>
        <v>0</v>
      </c>
    </row>
    <row r="13" spans="1:14" ht="20.100000000000001" customHeight="1">
      <c r="A13" s="2">
        <v>12</v>
      </c>
      <c r="B13" s="7"/>
      <c r="C13" s="7"/>
      <c r="D13" s="7"/>
      <c r="E13" s="7"/>
      <c r="F13" s="7"/>
      <c r="G13" s="7"/>
      <c r="H13" s="8">
        <f t="shared" si="0"/>
        <v>0</v>
      </c>
      <c r="I13" s="8">
        <f t="shared" si="1"/>
        <v>0</v>
      </c>
    </row>
    <row r="14" spans="1:14" ht="20.100000000000001" customHeight="1">
      <c r="A14" s="2">
        <v>13</v>
      </c>
      <c r="B14" s="7"/>
      <c r="C14" s="7"/>
      <c r="D14" s="7"/>
      <c r="E14" s="7"/>
      <c r="F14" s="7"/>
      <c r="G14" s="7"/>
      <c r="H14" s="8">
        <f t="shared" si="0"/>
        <v>0</v>
      </c>
      <c r="I14" s="8">
        <f t="shared" si="1"/>
        <v>0</v>
      </c>
    </row>
    <row r="15" spans="1:14" ht="20.100000000000001" customHeight="1">
      <c r="A15" s="2">
        <v>14</v>
      </c>
      <c r="B15" s="7"/>
      <c r="C15" s="7"/>
      <c r="D15" s="7"/>
      <c r="E15" s="7"/>
      <c r="F15" s="7"/>
      <c r="G15" s="7"/>
      <c r="H15" s="8">
        <f t="shared" si="0"/>
        <v>0</v>
      </c>
      <c r="I15" s="8">
        <f t="shared" si="1"/>
        <v>0</v>
      </c>
    </row>
    <row r="16" spans="1:14" ht="20.100000000000001" customHeight="1">
      <c r="A16" s="2">
        <v>15</v>
      </c>
      <c r="B16" s="7"/>
      <c r="C16" s="7"/>
      <c r="D16" s="7"/>
      <c r="E16" s="7"/>
      <c r="F16" s="7"/>
      <c r="G16" s="7"/>
      <c r="H16" s="8">
        <f t="shared" si="0"/>
        <v>0</v>
      </c>
      <c r="I16" s="8">
        <f t="shared" si="1"/>
        <v>0</v>
      </c>
    </row>
    <row r="17" spans="1:9" ht="20.100000000000001" customHeight="1">
      <c r="A17" s="2">
        <v>16</v>
      </c>
      <c r="B17" s="7"/>
      <c r="C17" s="7"/>
      <c r="D17" s="7"/>
      <c r="E17" s="7"/>
      <c r="F17" s="7"/>
      <c r="G17" s="7"/>
      <c r="H17" s="8">
        <f t="shared" si="0"/>
        <v>0</v>
      </c>
      <c r="I17" s="8">
        <f t="shared" si="1"/>
        <v>0</v>
      </c>
    </row>
    <row r="18" spans="1:9" ht="20.100000000000001" customHeight="1">
      <c r="A18" s="2">
        <v>17</v>
      </c>
      <c r="B18" s="7"/>
      <c r="C18" s="7"/>
      <c r="D18" s="7"/>
      <c r="E18" s="7"/>
      <c r="F18" s="7"/>
      <c r="G18" s="7"/>
      <c r="H18" s="8">
        <f t="shared" si="0"/>
        <v>0</v>
      </c>
      <c r="I18" s="8">
        <f t="shared" si="1"/>
        <v>0</v>
      </c>
    </row>
    <row r="19" spans="1:9" ht="20.100000000000001" customHeight="1">
      <c r="A19" s="2">
        <v>18</v>
      </c>
      <c r="B19" s="7"/>
      <c r="C19" s="7"/>
      <c r="D19" s="7"/>
      <c r="E19" s="7"/>
      <c r="F19" s="7"/>
      <c r="G19" s="7"/>
      <c r="H19" s="8">
        <f t="shared" si="0"/>
        <v>0</v>
      </c>
      <c r="I19" s="8">
        <f t="shared" si="1"/>
        <v>0</v>
      </c>
    </row>
    <row r="20" spans="1:9" ht="20.100000000000001" customHeight="1">
      <c r="A20" s="2">
        <v>19</v>
      </c>
      <c r="B20" s="7"/>
      <c r="C20" s="7"/>
      <c r="D20" s="7"/>
      <c r="E20" s="7"/>
      <c r="F20" s="7"/>
      <c r="G20" s="7"/>
      <c r="H20" s="8">
        <f t="shared" si="0"/>
        <v>0</v>
      </c>
      <c r="I20" s="8">
        <f t="shared" si="1"/>
        <v>0</v>
      </c>
    </row>
    <row r="21" spans="1:9" ht="20.100000000000001" customHeight="1">
      <c r="A21" s="2">
        <v>20</v>
      </c>
      <c r="B21" s="7"/>
      <c r="C21" s="7"/>
      <c r="D21" s="7"/>
      <c r="E21" s="7"/>
      <c r="F21" s="7"/>
      <c r="G21" s="7"/>
      <c r="H21" s="8">
        <f t="shared" si="0"/>
        <v>0</v>
      </c>
      <c r="I21" s="8">
        <f t="shared" si="1"/>
        <v>0</v>
      </c>
    </row>
    <row r="22" spans="1:9" ht="20.100000000000001" customHeight="1">
      <c r="A22" s="2">
        <v>21</v>
      </c>
      <c r="B22" s="7"/>
      <c r="C22" s="7"/>
      <c r="D22" s="7"/>
      <c r="E22" s="7"/>
      <c r="F22" s="7"/>
      <c r="G22" s="7"/>
      <c r="H22" s="8">
        <f t="shared" si="0"/>
        <v>0</v>
      </c>
      <c r="I22" s="8">
        <f t="shared" si="1"/>
        <v>0</v>
      </c>
    </row>
    <row r="23" spans="1:9" ht="20.100000000000001" customHeight="1">
      <c r="A23" s="2">
        <v>22</v>
      </c>
      <c r="B23" s="7"/>
      <c r="C23" s="7"/>
      <c r="D23" s="7"/>
      <c r="E23" s="7"/>
      <c r="F23" s="7"/>
      <c r="G23" s="7"/>
      <c r="H23" s="8">
        <f t="shared" si="0"/>
        <v>0</v>
      </c>
      <c r="I23" s="8">
        <f t="shared" si="1"/>
        <v>0</v>
      </c>
    </row>
    <row r="24" spans="1:9" ht="20.100000000000001" customHeight="1">
      <c r="A24" s="2">
        <v>23</v>
      </c>
      <c r="B24" s="7"/>
      <c r="C24" s="7"/>
      <c r="D24" s="7"/>
      <c r="E24" s="7"/>
      <c r="F24" s="7"/>
      <c r="G24" s="7"/>
      <c r="H24" s="8">
        <f t="shared" si="0"/>
        <v>0</v>
      </c>
      <c r="I24" s="8">
        <f t="shared" si="1"/>
        <v>0</v>
      </c>
    </row>
    <row r="25" spans="1:9" ht="20.100000000000001" customHeight="1">
      <c r="A25" s="2">
        <v>24</v>
      </c>
      <c r="B25" s="7"/>
      <c r="C25" s="7"/>
      <c r="D25" s="7"/>
      <c r="E25" s="7"/>
      <c r="F25" s="7"/>
      <c r="G25" s="7"/>
      <c r="H25" s="8">
        <f t="shared" si="0"/>
        <v>0</v>
      </c>
      <c r="I25" s="8">
        <f t="shared" si="1"/>
        <v>0</v>
      </c>
    </row>
    <row r="26" spans="1:9" ht="20.100000000000001" customHeight="1">
      <c r="A26" s="2">
        <v>25</v>
      </c>
      <c r="B26" s="7"/>
      <c r="C26" s="7"/>
      <c r="D26" s="7"/>
      <c r="E26" s="7"/>
      <c r="F26" s="7"/>
      <c r="G26" s="7"/>
      <c r="H26" s="8">
        <f t="shared" si="0"/>
        <v>0</v>
      </c>
      <c r="I26" s="8">
        <f t="shared" si="1"/>
        <v>0</v>
      </c>
    </row>
    <row r="27" spans="1:9" s="6" customFormat="1" ht="20.100000000000001" customHeight="1">
      <c r="A27" s="5"/>
      <c r="B27" s="8"/>
      <c r="C27" s="8" t="s">
        <v>11</v>
      </c>
      <c r="D27" s="8">
        <f>SUM(D2:D26)</f>
        <v>0</v>
      </c>
      <c r="E27" s="8">
        <f t="shared" ref="E27:G27" si="2">SUM(E2:E26)</f>
        <v>0</v>
      </c>
      <c r="F27" s="8">
        <f t="shared" si="2"/>
        <v>0</v>
      </c>
      <c r="G27" s="8">
        <f t="shared" si="2"/>
        <v>0</v>
      </c>
      <c r="H27" s="8"/>
      <c r="I27" s="8"/>
    </row>
    <row r="28" spans="1:9" s="6" customFormat="1" ht="20.100000000000001" customHeight="1">
      <c r="B28" s="9"/>
      <c r="C28" s="8" t="s">
        <v>14</v>
      </c>
      <c r="D28" s="8">
        <f>(100*D27)/75</f>
        <v>0</v>
      </c>
      <c r="E28" s="8">
        <f t="shared" ref="E28:G28" si="3">(100*E27)/75</f>
        <v>0</v>
      </c>
      <c r="F28" s="8">
        <f t="shared" si="3"/>
        <v>0</v>
      </c>
      <c r="G28" s="8">
        <f t="shared" si="3"/>
        <v>0</v>
      </c>
      <c r="H28" s="8"/>
      <c r="I28" s="8"/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Y28"/>
  <sheetViews>
    <sheetView workbookViewId="0">
      <selection activeCell="G6" sqref="G6"/>
    </sheetView>
  </sheetViews>
  <sheetFormatPr defaultRowHeight="15"/>
  <cols>
    <col min="1" max="1" width="4.28515625" customWidth="1"/>
    <col min="2" max="2" width="6.140625" customWidth="1"/>
    <col min="3" max="3" width="27.5703125" customWidth="1"/>
    <col min="4" max="18" width="5.7109375" customWidth="1"/>
    <col min="19" max="20" width="5.7109375" style="6" customWidth="1"/>
  </cols>
  <sheetData>
    <row r="1" spans="1:25" ht="211.5" customHeight="1">
      <c r="A1" s="12" t="s">
        <v>49</v>
      </c>
      <c r="B1" s="11" t="s">
        <v>13</v>
      </c>
      <c r="C1" s="10" t="s">
        <v>68</v>
      </c>
      <c r="D1" s="13" t="s">
        <v>69</v>
      </c>
      <c r="E1" s="13" t="s">
        <v>70</v>
      </c>
      <c r="F1" s="13" t="s">
        <v>71</v>
      </c>
      <c r="G1" s="13" t="s">
        <v>72</v>
      </c>
      <c r="H1" s="13" t="s">
        <v>73</v>
      </c>
      <c r="I1" s="13" t="s">
        <v>74</v>
      </c>
      <c r="J1" s="13" t="s">
        <v>75</v>
      </c>
      <c r="K1" s="13" t="s">
        <v>76</v>
      </c>
      <c r="L1" s="13" t="s">
        <v>77</v>
      </c>
      <c r="M1" s="13" t="s">
        <v>78</v>
      </c>
      <c r="N1" s="13" t="s">
        <v>79</v>
      </c>
      <c r="O1" s="13" t="s">
        <v>80</v>
      </c>
      <c r="P1" s="13" t="s">
        <v>81</v>
      </c>
      <c r="Q1" s="13" t="s">
        <v>82</v>
      </c>
      <c r="R1" s="13" t="s">
        <v>83</v>
      </c>
      <c r="S1" s="4" t="s">
        <v>11</v>
      </c>
      <c r="T1" s="4" t="s">
        <v>12</v>
      </c>
      <c r="U1" s="1"/>
      <c r="V1" s="1"/>
      <c r="W1" s="1"/>
      <c r="X1" s="1"/>
      <c r="Y1" s="1"/>
    </row>
    <row r="2" spans="1:25" ht="20.100000000000001" customHeight="1">
      <c r="A2" s="2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8">
        <f>SUM(D2:R2)</f>
        <v>0</v>
      </c>
      <c r="T2" s="8">
        <f>(100*S2)/75</f>
        <v>0</v>
      </c>
    </row>
    <row r="3" spans="1:25" ht="20.100000000000001" customHeight="1">
      <c r="A3" s="2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8">
        <f t="shared" ref="S3:S26" si="0">SUM(D3:R3)</f>
        <v>0</v>
      </c>
      <c r="T3" s="8">
        <f t="shared" ref="T3:T26" si="1">(100*S3)/75</f>
        <v>0</v>
      </c>
    </row>
    <row r="4" spans="1:25" ht="20.100000000000001" customHeight="1">
      <c r="A4" s="2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">
        <f t="shared" si="0"/>
        <v>0</v>
      </c>
      <c r="T4" s="8">
        <f t="shared" si="1"/>
        <v>0</v>
      </c>
    </row>
    <row r="5" spans="1:25" ht="20.100000000000001" customHeight="1">
      <c r="A5" s="2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8">
        <f t="shared" si="0"/>
        <v>0</v>
      </c>
      <c r="T5" s="8">
        <f t="shared" si="1"/>
        <v>0</v>
      </c>
    </row>
    <row r="6" spans="1:25" ht="20.100000000000001" customHeight="1">
      <c r="A6" s="2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8">
        <f t="shared" si="0"/>
        <v>0</v>
      </c>
      <c r="T6" s="8">
        <f t="shared" si="1"/>
        <v>0</v>
      </c>
    </row>
    <row r="7" spans="1:25" ht="20.100000000000001" customHeight="1">
      <c r="A7" s="2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8">
        <f t="shared" si="0"/>
        <v>0</v>
      </c>
      <c r="T7" s="8">
        <f t="shared" si="1"/>
        <v>0</v>
      </c>
    </row>
    <row r="8" spans="1:25" ht="20.100000000000001" customHeight="1">
      <c r="A8" s="2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8">
        <f t="shared" si="0"/>
        <v>0</v>
      </c>
      <c r="T8" s="8">
        <f t="shared" si="1"/>
        <v>0</v>
      </c>
    </row>
    <row r="9" spans="1:25" ht="20.100000000000001" customHeight="1">
      <c r="A9" s="2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8">
        <f t="shared" si="0"/>
        <v>0</v>
      </c>
      <c r="T9" s="8">
        <f t="shared" si="1"/>
        <v>0</v>
      </c>
    </row>
    <row r="10" spans="1:25" ht="20.100000000000001" customHeight="1">
      <c r="A10" s="2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8">
        <f t="shared" si="0"/>
        <v>0</v>
      </c>
      <c r="T10" s="8">
        <f t="shared" si="1"/>
        <v>0</v>
      </c>
    </row>
    <row r="11" spans="1:25" ht="20.100000000000001" customHeight="1">
      <c r="A11" s="2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8">
        <f t="shared" si="0"/>
        <v>0</v>
      </c>
      <c r="T11" s="8">
        <f t="shared" si="1"/>
        <v>0</v>
      </c>
    </row>
    <row r="12" spans="1:25" ht="20.100000000000001" customHeight="1">
      <c r="A12" s="2">
        <v>11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8">
        <f t="shared" si="0"/>
        <v>0</v>
      </c>
      <c r="T12" s="8">
        <f t="shared" si="1"/>
        <v>0</v>
      </c>
    </row>
    <row r="13" spans="1:25" ht="20.100000000000001" customHeight="1">
      <c r="A13" s="2">
        <v>12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8">
        <f t="shared" si="0"/>
        <v>0</v>
      </c>
      <c r="T13" s="8">
        <f t="shared" si="1"/>
        <v>0</v>
      </c>
    </row>
    <row r="14" spans="1:25" ht="20.100000000000001" customHeight="1">
      <c r="A14" s="2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8">
        <f t="shared" si="0"/>
        <v>0</v>
      </c>
      <c r="T14" s="8">
        <f t="shared" si="1"/>
        <v>0</v>
      </c>
    </row>
    <row r="15" spans="1:25" ht="20.100000000000001" customHeight="1">
      <c r="A15" s="2">
        <v>14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8">
        <f t="shared" si="0"/>
        <v>0</v>
      </c>
      <c r="T15" s="8">
        <f t="shared" si="1"/>
        <v>0</v>
      </c>
    </row>
    <row r="16" spans="1:25" ht="20.100000000000001" customHeight="1">
      <c r="A16" s="2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8">
        <f t="shared" si="0"/>
        <v>0</v>
      </c>
      <c r="T16" s="8">
        <f t="shared" si="1"/>
        <v>0</v>
      </c>
    </row>
    <row r="17" spans="1:20" ht="20.100000000000001" customHeight="1">
      <c r="A17" s="2">
        <v>16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8">
        <f t="shared" si="0"/>
        <v>0</v>
      </c>
      <c r="T17" s="8">
        <f t="shared" si="1"/>
        <v>0</v>
      </c>
    </row>
    <row r="18" spans="1:20" ht="20.100000000000001" customHeight="1">
      <c r="A18" s="2">
        <v>17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8">
        <f t="shared" si="0"/>
        <v>0</v>
      </c>
      <c r="T18" s="8">
        <f t="shared" si="1"/>
        <v>0</v>
      </c>
    </row>
    <row r="19" spans="1:20" ht="20.100000000000001" customHeight="1">
      <c r="A19" s="2">
        <v>18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8">
        <f t="shared" si="0"/>
        <v>0</v>
      </c>
      <c r="T19" s="8">
        <f t="shared" si="1"/>
        <v>0</v>
      </c>
    </row>
    <row r="20" spans="1:20" ht="20.100000000000001" customHeight="1">
      <c r="A20" s="2">
        <v>19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8">
        <f t="shared" si="0"/>
        <v>0</v>
      </c>
      <c r="T20" s="8">
        <f t="shared" si="1"/>
        <v>0</v>
      </c>
    </row>
    <row r="21" spans="1:20" ht="20.100000000000001" customHeight="1">
      <c r="A21" s="2">
        <v>20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8">
        <f t="shared" si="0"/>
        <v>0</v>
      </c>
      <c r="T21" s="8">
        <f t="shared" si="1"/>
        <v>0</v>
      </c>
    </row>
    <row r="22" spans="1:20" ht="20.100000000000001" customHeight="1">
      <c r="A22" s="2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8">
        <f t="shared" si="0"/>
        <v>0</v>
      </c>
      <c r="T22" s="8">
        <f t="shared" si="1"/>
        <v>0</v>
      </c>
    </row>
    <row r="23" spans="1:20" ht="20.100000000000001" customHeight="1">
      <c r="A23" s="2">
        <v>22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8">
        <f t="shared" si="0"/>
        <v>0</v>
      </c>
      <c r="T23" s="8">
        <f t="shared" si="1"/>
        <v>0</v>
      </c>
    </row>
    <row r="24" spans="1:20" ht="20.100000000000001" customHeight="1">
      <c r="A24" s="2">
        <v>23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8">
        <f t="shared" si="0"/>
        <v>0</v>
      </c>
      <c r="T24" s="8">
        <f t="shared" si="1"/>
        <v>0</v>
      </c>
    </row>
    <row r="25" spans="1:20" ht="20.100000000000001" customHeight="1">
      <c r="A25" s="2">
        <v>24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8">
        <f t="shared" si="0"/>
        <v>0</v>
      </c>
      <c r="T25" s="8">
        <f t="shared" si="1"/>
        <v>0</v>
      </c>
    </row>
    <row r="26" spans="1:20" ht="20.100000000000001" customHeight="1">
      <c r="A26" s="2">
        <v>25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8">
        <f t="shared" si="0"/>
        <v>0</v>
      </c>
      <c r="T26" s="8">
        <f t="shared" si="1"/>
        <v>0</v>
      </c>
    </row>
    <row r="27" spans="1:20" s="6" customFormat="1" ht="20.100000000000001" customHeight="1">
      <c r="A27" s="5"/>
      <c r="B27" s="8"/>
      <c r="C27" s="8" t="s">
        <v>11</v>
      </c>
      <c r="D27" s="8">
        <f>SUM(D2:D26)</f>
        <v>0</v>
      </c>
      <c r="E27" s="8">
        <f t="shared" ref="E27:R27" si="2">SUM(E2:E26)</f>
        <v>0</v>
      </c>
      <c r="F27" s="8">
        <f t="shared" si="2"/>
        <v>0</v>
      </c>
      <c r="G27" s="8">
        <f t="shared" si="2"/>
        <v>0</v>
      </c>
      <c r="H27" s="8">
        <f t="shared" si="2"/>
        <v>0</v>
      </c>
      <c r="I27" s="8">
        <f t="shared" si="2"/>
        <v>0</v>
      </c>
      <c r="J27" s="8">
        <f t="shared" si="2"/>
        <v>0</v>
      </c>
      <c r="K27" s="8">
        <f t="shared" si="2"/>
        <v>0</v>
      </c>
      <c r="L27" s="8">
        <f t="shared" si="2"/>
        <v>0</v>
      </c>
      <c r="M27" s="8">
        <f t="shared" si="2"/>
        <v>0</v>
      </c>
      <c r="N27" s="8">
        <f t="shared" si="2"/>
        <v>0</v>
      </c>
      <c r="O27" s="8">
        <f t="shared" si="2"/>
        <v>0</v>
      </c>
      <c r="P27" s="8">
        <f t="shared" si="2"/>
        <v>0</v>
      </c>
      <c r="Q27" s="8">
        <f t="shared" si="2"/>
        <v>0</v>
      </c>
      <c r="R27" s="8">
        <f t="shared" si="2"/>
        <v>0</v>
      </c>
      <c r="S27" s="8"/>
      <c r="T27" s="8"/>
    </row>
    <row r="28" spans="1:20" s="6" customFormat="1" ht="20.100000000000001" customHeight="1">
      <c r="B28" s="9"/>
      <c r="C28" s="8" t="s">
        <v>14</v>
      </c>
      <c r="D28" s="8">
        <f>(100*D27)/125</f>
        <v>0</v>
      </c>
      <c r="E28" s="8">
        <f t="shared" ref="E28:R28" si="3">(100*E27)/125</f>
        <v>0</v>
      </c>
      <c r="F28" s="8">
        <f t="shared" si="3"/>
        <v>0</v>
      </c>
      <c r="G28" s="8">
        <f t="shared" si="3"/>
        <v>0</v>
      </c>
      <c r="H28" s="8">
        <f t="shared" si="3"/>
        <v>0</v>
      </c>
      <c r="I28" s="8">
        <f t="shared" si="3"/>
        <v>0</v>
      </c>
      <c r="J28" s="8">
        <f t="shared" si="3"/>
        <v>0</v>
      </c>
      <c r="K28" s="8">
        <f t="shared" si="3"/>
        <v>0</v>
      </c>
      <c r="L28" s="8">
        <f t="shared" si="3"/>
        <v>0</v>
      </c>
      <c r="M28" s="8">
        <f t="shared" si="3"/>
        <v>0</v>
      </c>
      <c r="N28" s="8">
        <f t="shared" si="3"/>
        <v>0</v>
      </c>
      <c r="O28" s="8">
        <f t="shared" si="3"/>
        <v>0</v>
      </c>
      <c r="P28" s="8">
        <f t="shared" si="3"/>
        <v>0</v>
      </c>
      <c r="Q28" s="8">
        <f t="shared" si="3"/>
        <v>0</v>
      </c>
      <c r="R28" s="8">
        <f t="shared" si="3"/>
        <v>0</v>
      </c>
      <c r="S28" s="8"/>
      <c r="T28" s="8"/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S28"/>
  <sheetViews>
    <sheetView workbookViewId="0">
      <selection activeCell="E7" sqref="E7"/>
    </sheetView>
  </sheetViews>
  <sheetFormatPr defaultRowHeight="15"/>
  <cols>
    <col min="1" max="1" width="4.28515625" customWidth="1"/>
    <col min="2" max="2" width="6.140625" customWidth="1"/>
    <col min="3" max="3" width="27.5703125" customWidth="1"/>
    <col min="4" max="12" width="5.7109375" customWidth="1"/>
    <col min="13" max="14" width="5.7109375" style="6" customWidth="1"/>
  </cols>
  <sheetData>
    <row r="1" spans="1:19" ht="211.5" customHeight="1">
      <c r="A1" s="12" t="s">
        <v>49</v>
      </c>
      <c r="B1" s="11" t="s">
        <v>13</v>
      </c>
      <c r="C1" s="10" t="s">
        <v>84</v>
      </c>
      <c r="D1" s="13" t="s">
        <v>85</v>
      </c>
      <c r="E1" s="13" t="s">
        <v>86</v>
      </c>
      <c r="F1" s="13" t="s">
        <v>87</v>
      </c>
      <c r="G1" s="13" t="s">
        <v>88</v>
      </c>
      <c r="H1" s="13" t="s">
        <v>89</v>
      </c>
      <c r="I1" s="13" t="s">
        <v>90</v>
      </c>
      <c r="J1" s="13" t="s">
        <v>91</v>
      </c>
      <c r="K1" s="13" t="s">
        <v>92</v>
      </c>
      <c r="L1" s="13" t="s">
        <v>93</v>
      </c>
      <c r="M1" s="4" t="s">
        <v>11</v>
      </c>
      <c r="N1" s="4" t="s">
        <v>12</v>
      </c>
      <c r="O1" s="1"/>
      <c r="P1" s="1"/>
      <c r="Q1" s="1"/>
      <c r="R1" s="1"/>
      <c r="S1" s="1"/>
    </row>
    <row r="2" spans="1:19" ht="20.100000000000001" customHeight="1">
      <c r="A2" s="2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>
        <f>SUM(D2:L2)</f>
        <v>0</v>
      </c>
      <c r="N2" s="8">
        <f>(100*M2)/45</f>
        <v>0</v>
      </c>
    </row>
    <row r="3" spans="1:19" ht="20.100000000000001" customHeight="1">
      <c r="A3" s="2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>
        <f t="shared" ref="M3:M26" si="0">SUM(D3:L3)</f>
        <v>0</v>
      </c>
      <c r="N3" s="8">
        <f t="shared" ref="N3:N26" si="1">(100*M3)/45</f>
        <v>0</v>
      </c>
    </row>
    <row r="4" spans="1:19" ht="20.100000000000001" customHeight="1">
      <c r="A4" s="2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>
        <f t="shared" si="0"/>
        <v>0</v>
      </c>
      <c r="N4" s="8">
        <f t="shared" si="1"/>
        <v>0</v>
      </c>
    </row>
    <row r="5" spans="1:19" ht="20.100000000000001" customHeight="1">
      <c r="A5" s="2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8">
        <f t="shared" si="0"/>
        <v>0</v>
      </c>
      <c r="N5" s="8">
        <f t="shared" si="1"/>
        <v>0</v>
      </c>
    </row>
    <row r="6" spans="1:19" ht="20.100000000000001" customHeight="1">
      <c r="A6" s="2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>
        <f t="shared" si="0"/>
        <v>0</v>
      </c>
      <c r="N6" s="8">
        <f t="shared" si="1"/>
        <v>0</v>
      </c>
    </row>
    <row r="7" spans="1:19" ht="20.100000000000001" customHeight="1">
      <c r="A7" s="2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8">
        <f t="shared" si="0"/>
        <v>0</v>
      </c>
      <c r="N7" s="8">
        <f t="shared" si="1"/>
        <v>0</v>
      </c>
    </row>
    <row r="8" spans="1:19" ht="20.100000000000001" customHeight="1">
      <c r="A8" s="2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8">
        <f t="shared" si="0"/>
        <v>0</v>
      </c>
      <c r="N8" s="8">
        <f t="shared" si="1"/>
        <v>0</v>
      </c>
    </row>
    <row r="9" spans="1:19" ht="20.100000000000001" customHeight="1">
      <c r="A9" s="2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8">
        <f t="shared" si="0"/>
        <v>0</v>
      </c>
      <c r="N9" s="8">
        <f t="shared" si="1"/>
        <v>0</v>
      </c>
    </row>
    <row r="10" spans="1:19" ht="20.100000000000001" customHeight="1">
      <c r="A10" s="2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8">
        <f t="shared" si="0"/>
        <v>0</v>
      </c>
      <c r="N10" s="8">
        <f t="shared" si="1"/>
        <v>0</v>
      </c>
    </row>
    <row r="11" spans="1:19" ht="20.100000000000001" customHeight="1">
      <c r="A11" s="2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8">
        <f t="shared" si="0"/>
        <v>0</v>
      </c>
      <c r="N11" s="8">
        <f t="shared" si="1"/>
        <v>0</v>
      </c>
    </row>
    <row r="12" spans="1:19" ht="20.100000000000001" customHeight="1">
      <c r="A12" s="2">
        <v>11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8">
        <f t="shared" si="0"/>
        <v>0</v>
      </c>
      <c r="N12" s="8">
        <f t="shared" si="1"/>
        <v>0</v>
      </c>
    </row>
    <row r="13" spans="1:19" ht="20.100000000000001" customHeight="1">
      <c r="A13" s="2">
        <v>12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8">
        <f t="shared" si="0"/>
        <v>0</v>
      </c>
      <c r="N13" s="8">
        <f t="shared" si="1"/>
        <v>0</v>
      </c>
    </row>
    <row r="14" spans="1:19" ht="20.100000000000001" customHeight="1">
      <c r="A14" s="2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8">
        <f t="shared" si="0"/>
        <v>0</v>
      </c>
      <c r="N14" s="8">
        <f t="shared" si="1"/>
        <v>0</v>
      </c>
    </row>
    <row r="15" spans="1:19" ht="20.100000000000001" customHeight="1">
      <c r="A15" s="2">
        <v>14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8">
        <f t="shared" si="0"/>
        <v>0</v>
      </c>
      <c r="N15" s="8">
        <f t="shared" si="1"/>
        <v>0</v>
      </c>
    </row>
    <row r="16" spans="1:19" ht="20.100000000000001" customHeight="1">
      <c r="A16" s="2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8">
        <f t="shared" si="0"/>
        <v>0</v>
      </c>
      <c r="N16" s="8">
        <f t="shared" si="1"/>
        <v>0</v>
      </c>
    </row>
    <row r="17" spans="1:14" ht="20.100000000000001" customHeight="1">
      <c r="A17" s="2">
        <v>16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8">
        <f t="shared" si="0"/>
        <v>0</v>
      </c>
      <c r="N17" s="8">
        <f t="shared" si="1"/>
        <v>0</v>
      </c>
    </row>
    <row r="18" spans="1:14" ht="20.100000000000001" customHeight="1">
      <c r="A18" s="2">
        <v>17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8">
        <f t="shared" si="0"/>
        <v>0</v>
      </c>
      <c r="N18" s="8">
        <f t="shared" si="1"/>
        <v>0</v>
      </c>
    </row>
    <row r="19" spans="1:14" ht="20.100000000000001" customHeight="1">
      <c r="A19" s="2">
        <v>18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8">
        <f t="shared" si="0"/>
        <v>0</v>
      </c>
      <c r="N19" s="8">
        <f t="shared" si="1"/>
        <v>0</v>
      </c>
    </row>
    <row r="20" spans="1:14" ht="20.100000000000001" customHeight="1">
      <c r="A20" s="2">
        <v>19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8">
        <f t="shared" si="0"/>
        <v>0</v>
      </c>
      <c r="N20" s="8">
        <f t="shared" si="1"/>
        <v>0</v>
      </c>
    </row>
    <row r="21" spans="1:14" ht="20.100000000000001" customHeight="1">
      <c r="A21" s="2">
        <v>20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8">
        <f t="shared" si="0"/>
        <v>0</v>
      </c>
      <c r="N21" s="8">
        <f t="shared" si="1"/>
        <v>0</v>
      </c>
    </row>
    <row r="22" spans="1:14" ht="20.100000000000001" customHeight="1">
      <c r="A22" s="2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8">
        <f t="shared" si="0"/>
        <v>0</v>
      </c>
      <c r="N22" s="8">
        <f t="shared" si="1"/>
        <v>0</v>
      </c>
    </row>
    <row r="23" spans="1:14" ht="20.100000000000001" customHeight="1">
      <c r="A23" s="2">
        <v>22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8">
        <f t="shared" si="0"/>
        <v>0</v>
      </c>
      <c r="N23" s="8">
        <f t="shared" si="1"/>
        <v>0</v>
      </c>
    </row>
    <row r="24" spans="1:14" ht="20.100000000000001" customHeight="1">
      <c r="A24" s="2">
        <v>23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8">
        <f t="shared" si="0"/>
        <v>0</v>
      </c>
      <c r="N24" s="8">
        <f t="shared" si="1"/>
        <v>0</v>
      </c>
    </row>
    <row r="25" spans="1:14" ht="20.100000000000001" customHeight="1">
      <c r="A25" s="2">
        <v>24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8">
        <f t="shared" si="0"/>
        <v>0</v>
      </c>
      <c r="N25" s="8">
        <f t="shared" si="1"/>
        <v>0</v>
      </c>
    </row>
    <row r="26" spans="1:14" ht="20.100000000000001" customHeight="1">
      <c r="A26" s="2">
        <v>25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8">
        <f t="shared" si="0"/>
        <v>0</v>
      </c>
      <c r="N26" s="8">
        <f t="shared" si="1"/>
        <v>0</v>
      </c>
    </row>
    <row r="27" spans="1:14" s="6" customFormat="1" ht="20.100000000000001" customHeight="1">
      <c r="A27" s="5"/>
      <c r="B27" s="8"/>
      <c r="C27" s="8" t="s">
        <v>11</v>
      </c>
      <c r="D27" s="8">
        <f>SUM(D2:D26)</f>
        <v>0</v>
      </c>
      <c r="E27" s="8">
        <f t="shared" ref="E27:L27" si="2">SUM(E2:E26)</f>
        <v>0</v>
      </c>
      <c r="F27" s="8">
        <f t="shared" si="2"/>
        <v>0</v>
      </c>
      <c r="G27" s="8">
        <f t="shared" si="2"/>
        <v>0</v>
      </c>
      <c r="H27" s="8">
        <f t="shared" si="2"/>
        <v>0</v>
      </c>
      <c r="I27" s="8">
        <f t="shared" si="2"/>
        <v>0</v>
      </c>
      <c r="J27" s="8">
        <f t="shared" si="2"/>
        <v>0</v>
      </c>
      <c r="K27" s="8">
        <f t="shared" si="2"/>
        <v>0</v>
      </c>
      <c r="L27" s="8">
        <f t="shared" si="2"/>
        <v>0</v>
      </c>
      <c r="M27" s="8"/>
      <c r="N27" s="8"/>
    </row>
    <row r="28" spans="1:14" s="6" customFormat="1" ht="20.100000000000001" customHeight="1">
      <c r="B28" s="9"/>
      <c r="C28" s="8" t="s">
        <v>14</v>
      </c>
      <c r="D28" s="8">
        <f>(100*D27)/125</f>
        <v>0</v>
      </c>
      <c r="E28" s="8">
        <f t="shared" ref="E28:L28" si="3">(100*E27)/125</f>
        <v>0</v>
      </c>
      <c r="F28" s="8">
        <f t="shared" si="3"/>
        <v>0</v>
      </c>
      <c r="G28" s="8">
        <f t="shared" si="3"/>
        <v>0</v>
      </c>
      <c r="H28" s="8">
        <f t="shared" si="3"/>
        <v>0</v>
      </c>
      <c r="I28" s="8">
        <f t="shared" si="3"/>
        <v>0</v>
      </c>
      <c r="J28" s="8">
        <f t="shared" si="3"/>
        <v>0</v>
      </c>
      <c r="K28" s="8">
        <f t="shared" si="3"/>
        <v>0</v>
      </c>
      <c r="L28" s="8">
        <f t="shared" si="3"/>
        <v>0</v>
      </c>
      <c r="M28" s="8"/>
      <c r="N28" s="8"/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U28"/>
  <sheetViews>
    <sheetView workbookViewId="0">
      <selection activeCell="G8" sqref="G8"/>
    </sheetView>
  </sheetViews>
  <sheetFormatPr defaultRowHeight="15"/>
  <cols>
    <col min="1" max="1" width="4.28515625" customWidth="1"/>
    <col min="2" max="2" width="6.140625" customWidth="1"/>
    <col min="3" max="3" width="27.5703125" customWidth="1"/>
    <col min="4" max="4" width="5.7109375" customWidth="1"/>
    <col min="5" max="5" width="6.28515625" customWidth="1"/>
    <col min="6" max="12" width="5.7109375" customWidth="1"/>
    <col min="13" max="13" width="6.7109375" customWidth="1"/>
    <col min="14" max="14" width="5.7109375" customWidth="1"/>
    <col min="15" max="16" width="5.7109375" style="6" customWidth="1"/>
  </cols>
  <sheetData>
    <row r="1" spans="1:21" ht="211.5" customHeight="1">
      <c r="A1" s="12" t="s">
        <v>49</v>
      </c>
      <c r="B1" s="11" t="s">
        <v>13</v>
      </c>
      <c r="C1" s="10" t="s">
        <v>94</v>
      </c>
      <c r="D1" s="13" t="s">
        <v>95</v>
      </c>
      <c r="E1" s="13" t="s">
        <v>96</v>
      </c>
      <c r="F1" s="13" t="s">
        <v>97</v>
      </c>
      <c r="G1" s="13" t="s">
        <v>98</v>
      </c>
      <c r="H1" s="13" t="s">
        <v>99</v>
      </c>
      <c r="I1" s="13" t="s">
        <v>100</v>
      </c>
      <c r="J1" s="13" t="s">
        <v>101</v>
      </c>
      <c r="K1" s="13" t="s">
        <v>102</v>
      </c>
      <c r="L1" s="13" t="s">
        <v>103</v>
      </c>
      <c r="M1" s="13" t="s">
        <v>104</v>
      </c>
      <c r="N1" s="13" t="s">
        <v>105</v>
      </c>
      <c r="O1" s="4" t="s">
        <v>11</v>
      </c>
      <c r="P1" s="4" t="s">
        <v>12</v>
      </c>
      <c r="Q1" s="1"/>
      <c r="R1" s="1"/>
      <c r="S1" s="1"/>
      <c r="T1" s="1"/>
      <c r="U1" s="1"/>
    </row>
    <row r="2" spans="1:21" ht="20.100000000000001" customHeight="1">
      <c r="A2" s="2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>
        <f>SUM(D2:N2)</f>
        <v>0</v>
      </c>
      <c r="P2" s="8">
        <f>(100*O2)/45</f>
        <v>0</v>
      </c>
    </row>
    <row r="3" spans="1:21" ht="20.100000000000001" customHeight="1">
      <c r="A3" s="2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">
        <f t="shared" ref="O3:O26" si="0">SUM(D3:N3)</f>
        <v>0</v>
      </c>
      <c r="P3" s="8">
        <f t="shared" ref="P3:P26" si="1">(100*O3)/45</f>
        <v>0</v>
      </c>
    </row>
    <row r="4" spans="1:21" ht="20.100000000000001" customHeight="1">
      <c r="A4" s="2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>
        <f t="shared" si="0"/>
        <v>0</v>
      </c>
      <c r="P4" s="8">
        <f t="shared" si="1"/>
        <v>0</v>
      </c>
    </row>
    <row r="5" spans="1:21" ht="20.100000000000001" customHeight="1">
      <c r="A5" s="2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">
        <f t="shared" si="0"/>
        <v>0</v>
      </c>
      <c r="P5" s="8">
        <f t="shared" si="1"/>
        <v>0</v>
      </c>
    </row>
    <row r="6" spans="1:21" ht="20.100000000000001" customHeight="1">
      <c r="A6" s="2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>
        <f t="shared" si="0"/>
        <v>0</v>
      </c>
      <c r="P6" s="8">
        <f t="shared" si="1"/>
        <v>0</v>
      </c>
    </row>
    <row r="7" spans="1:21" ht="20.100000000000001" customHeight="1">
      <c r="A7" s="2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>
        <f t="shared" si="0"/>
        <v>0</v>
      </c>
      <c r="P7" s="8">
        <f t="shared" si="1"/>
        <v>0</v>
      </c>
    </row>
    <row r="8" spans="1:21" ht="20.100000000000001" customHeight="1">
      <c r="A8" s="2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>
        <f t="shared" si="0"/>
        <v>0</v>
      </c>
      <c r="P8" s="8">
        <f t="shared" si="1"/>
        <v>0</v>
      </c>
    </row>
    <row r="9" spans="1:21" ht="20.100000000000001" customHeight="1">
      <c r="A9" s="2">
        <v>8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>
        <f t="shared" si="0"/>
        <v>0</v>
      </c>
      <c r="P9" s="8">
        <f t="shared" si="1"/>
        <v>0</v>
      </c>
    </row>
    <row r="10" spans="1:21" ht="20.100000000000001" customHeight="1">
      <c r="A10" s="2">
        <v>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>
        <f t="shared" si="0"/>
        <v>0</v>
      </c>
      <c r="P10" s="8">
        <f t="shared" si="1"/>
        <v>0</v>
      </c>
    </row>
    <row r="11" spans="1:21" ht="20.100000000000001" customHeight="1">
      <c r="A11" s="2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8">
        <f t="shared" si="0"/>
        <v>0</v>
      </c>
      <c r="P11" s="8">
        <f t="shared" si="1"/>
        <v>0</v>
      </c>
    </row>
    <row r="12" spans="1:21" ht="20.100000000000001" customHeight="1">
      <c r="A12" s="2">
        <v>11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">
        <f t="shared" si="0"/>
        <v>0</v>
      </c>
      <c r="P12" s="8">
        <f t="shared" si="1"/>
        <v>0</v>
      </c>
    </row>
    <row r="13" spans="1:21" ht="20.100000000000001" customHeight="1">
      <c r="A13" s="2">
        <v>12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8">
        <f t="shared" si="0"/>
        <v>0</v>
      </c>
      <c r="P13" s="8">
        <f t="shared" si="1"/>
        <v>0</v>
      </c>
    </row>
    <row r="14" spans="1:21" ht="20.100000000000001" customHeight="1">
      <c r="A14" s="2">
        <v>13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8">
        <f t="shared" si="0"/>
        <v>0</v>
      </c>
      <c r="P14" s="8">
        <f t="shared" si="1"/>
        <v>0</v>
      </c>
    </row>
    <row r="15" spans="1:21" ht="20.100000000000001" customHeight="1">
      <c r="A15" s="2">
        <v>14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8">
        <f t="shared" si="0"/>
        <v>0</v>
      </c>
      <c r="P15" s="8">
        <f t="shared" si="1"/>
        <v>0</v>
      </c>
    </row>
    <row r="16" spans="1:21" ht="20.100000000000001" customHeight="1">
      <c r="A16" s="2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8">
        <f t="shared" si="0"/>
        <v>0</v>
      </c>
      <c r="P16" s="8">
        <f t="shared" si="1"/>
        <v>0</v>
      </c>
    </row>
    <row r="17" spans="1:16" ht="20.100000000000001" customHeight="1">
      <c r="A17" s="2">
        <v>16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8">
        <f t="shared" si="0"/>
        <v>0</v>
      </c>
      <c r="P17" s="8">
        <f t="shared" si="1"/>
        <v>0</v>
      </c>
    </row>
    <row r="18" spans="1:16" ht="20.100000000000001" customHeight="1">
      <c r="A18" s="2">
        <v>17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8">
        <f t="shared" si="0"/>
        <v>0</v>
      </c>
      <c r="P18" s="8">
        <f t="shared" si="1"/>
        <v>0</v>
      </c>
    </row>
    <row r="19" spans="1:16" ht="20.100000000000001" customHeight="1">
      <c r="A19" s="2">
        <v>18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8">
        <f t="shared" si="0"/>
        <v>0</v>
      </c>
      <c r="P19" s="8">
        <f t="shared" si="1"/>
        <v>0</v>
      </c>
    </row>
    <row r="20" spans="1:16" ht="20.100000000000001" customHeight="1">
      <c r="A20" s="2">
        <v>19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8">
        <f t="shared" si="0"/>
        <v>0</v>
      </c>
      <c r="P20" s="8">
        <f t="shared" si="1"/>
        <v>0</v>
      </c>
    </row>
    <row r="21" spans="1:16" ht="20.100000000000001" customHeight="1">
      <c r="A21" s="2">
        <v>20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8">
        <f t="shared" si="0"/>
        <v>0</v>
      </c>
      <c r="P21" s="8">
        <f t="shared" si="1"/>
        <v>0</v>
      </c>
    </row>
    <row r="22" spans="1:16" ht="20.100000000000001" customHeight="1">
      <c r="A22" s="2">
        <v>21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8">
        <f t="shared" si="0"/>
        <v>0</v>
      </c>
      <c r="P22" s="8">
        <f t="shared" si="1"/>
        <v>0</v>
      </c>
    </row>
    <row r="23" spans="1:16" ht="20.100000000000001" customHeight="1">
      <c r="A23" s="2">
        <v>22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f t="shared" si="0"/>
        <v>0</v>
      </c>
      <c r="P23" s="8">
        <f t="shared" si="1"/>
        <v>0</v>
      </c>
    </row>
    <row r="24" spans="1:16" ht="20.100000000000001" customHeight="1">
      <c r="A24" s="2">
        <v>23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8">
        <f t="shared" si="0"/>
        <v>0</v>
      </c>
      <c r="P24" s="8">
        <f t="shared" si="1"/>
        <v>0</v>
      </c>
    </row>
    <row r="25" spans="1:16" ht="20.100000000000001" customHeight="1">
      <c r="A25" s="2">
        <v>24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8">
        <f t="shared" si="0"/>
        <v>0</v>
      </c>
      <c r="P25" s="8">
        <f t="shared" si="1"/>
        <v>0</v>
      </c>
    </row>
    <row r="26" spans="1:16" ht="20.100000000000001" customHeight="1">
      <c r="A26" s="2">
        <v>25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8">
        <f t="shared" si="0"/>
        <v>0</v>
      </c>
      <c r="P26" s="8">
        <f t="shared" si="1"/>
        <v>0</v>
      </c>
    </row>
    <row r="27" spans="1:16" s="6" customFormat="1" ht="20.100000000000001" customHeight="1">
      <c r="A27" s="5"/>
      <c r="B27" s="8"/>
      <c r="C27" s="8" t="s">
        <v>11</v>
      </c>
      <c r="D27" s="8">
        <f>SUM(D2:D26)</f>
        <v>0</v>
      </c>
      <c r="E27" s="8">
        <f t="shared" ref="E27:N27" si="2">SUM(E2:E26)</f>
        <v>0</v>
      </c>
      <c r="F27" s="8">
        <f t="shared" si="2"/>
        <v>0</v>
      </c>
      <c r="G27" s="8">
        <f t="shared" si="2"/>
        <v>0</v>
      </c>
      <c r="H27" s="8">
        <f t="shared" si="2"/>
        <v>0</v>
      </c>
      <c r="I27" s="8">
        <f t="shared" si="2"/>
        <v>0</v>
      </c>
      <c r="J27" s="8">
        <f t="shared" si="2"/>
        <v>0</v>
      </c>
      <c r="K27" s="8">
        <f t="shared" si="2"/>
        <v>0</v>
      </c>
      <c r="L27" s="8">
        <f t="shared" si="2"/>
        <v>0</v>
      </c>
      <c r="M27" s="8">
        <f t="shared" si="2"/>
        <v>0</v>
      </c>
      <c r="N27" s="8">
        <f t="shared" si="2"/>
        <v>0</v>
      </c>
      <c r="O27" s="8"/>
      <c r="P27" s="8"/>
    </row>
    <row r="28" spans="1:16" s="6" customFormat="1" ht="20.100000000000001" customHeight="1">
      <c r="B28" s="9"/>
      <c r="C28" s="8" t="s">
        <v>14</v>
      </c>
      <c r="D28" s="8">
        <f>(100*D27)/125</f>
        <v>0</v>
      </c>
      <c r="E28" s="8">
        <f t="shared" ref="E28:N28" si="3">(100*E27)/125</f>
        <v>0</v>
      </c>
      <c r="F28" s="8">
        <f t="shared" si="3"/>
        <v>0</v>
      </c>
      <c r="G28" s="8">
        <f t="shared" si="3"/>
        <v>0</v>
      </c>
      <c r="H28" s="8">
        <f t="shared" si="3"/>
        <v>0</v>
      </c>
      <c r="I28" s="8">
        <f t="shared" si="3"/>
        <v>0</v>
      </c>
      <c r="J28" s="8">
        <f t="shared" si="3"/>
        <v>0</v>
      </c>
      <c r="K28" s="8">
        <f t="shared" si="3"/>
        <v>0</v>
      </c>
      <c r="L28" s="8">
        <f t="shared" si="3"/>
        <v>0</v>
      </c>
      <c r="M28" s="8">
        <f t="shared" si="3"/>
        <v>0</v>
      </c>
      <c r="N28" s="8">
        <f t="shared" si="3"/>
        <v>0</v>
      </c>
      <c r="O28" s="8"/>
      <c r="P28" s="8"/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I.ünite</vt:lpstr>
      <vt:lpstr>II.ÜNİTE</vt:lpstr>
      <vt:lpstr>III.ÜNİTE</vt:lpstr>
      <vt:lpstr>IV.ÜNİTE</vt:lpstr>
      <vt:lpstr>V.ÜNİTE</vt:lpstr>
      <vt:lpstr>VI.ÜNİTE</vt:lpstr>
      <vt:lpstr>TÜRKÇE</vt:lpstr>
      <vt:lpstr> OKUMA</vt:lpstr>
      <vt:lpstr>YAZMA</vt:lpstr>
      <vt:lpstr>Sayfa1</vt:lpstr>
    </vt:vector>
  </TitlesOfParts>
  <Company>WINDOWS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*</cp:lastModifiedBy>
  <cp:lastPrinted>2013-09-13T07:07:17Z</cp:lastPrinted>
  <dcterms:created xsi:type="dcterms:W3CDTF">2013-09-11T09:27:12Z</dcterms:created>
  <dcterms:modified xsi:type="dcterms:W3CDTF">2013-09-30T05:34:22Z</dcterms:modified>
</cp:coreProperties>
</file>