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8850" yWindow="-30" windowWidth="10485" windowHeight="8445" tabRatio="867"/>
  </bookViews>
  <sheets>
    <sheet name="6-A" sheetId="12" r:id="rId1"/>
    <sheet name="NOT ÇİZELGESİ" sheetId="3" r:id="rId2"/>
    <sheet name="ÜRÜN 1D-1" sheetId="2" r:id="rId3"/>
    <sheet name="SİEP1D1" sheetId="9" r:id="rId4"/>
    <sheet name="ÜRÜN 1D-2" sheetId="10" r:id="rId5"/>
    <sheet name="SİEP1D2" sheetId="8" r:id="rId6"/>
    <sheet name="ÜRÜN 2D-1" sheetId="11" r:id="rId7"/>
    <sheet name="SİEP2D1" sheetId="13" r:id="rId8"/>
    <sheet name="SİEP2D2" sheetId="7" r:id="rId9"/>
    <sheet name="I.D KARNE" sheetId="15" r:id="rId10"/>
  </sheets>
  <definedNames>
    <definedName name="_xlnm.Print_Area" localSheetId="0">'6-A'!$B$4:$N$43</definedName>
    <definedName name="_xlnm.Print_Area" localSheetId="1">'NOT ÇİZELGESİ'!$B$2:$P$44</definedName>
    <definedName name="_xlnm.Print_Area" localSheetId="3">SİEP1D1!$B$2:$AE$71</definedName>
    <definedName name="_xlnm.Print_Area" localSheetId="5">SİEP1D2!$B$2:$AE$71</definedName>
    <definedName name="_xlnm.Print_Area" localSheetId="7">SİEP2D1!$B$2:$AE$71</definedName>
    <definedName name="_xlnm.Print_Area" localSheetId="8">SİEP2D2!$B$2:$AE$71</definedName>
    <definedName name="_xlnm.Print_Area" localSheetId="2">'ÜRÜN 1D-1'!$B$2:$AH$69</definedName>
    <definedName name="_xlnm.Print_Area" localSheetId="6">'ÜRÜN 2D-1'!$B$2:$AH$69</definedName>
  </definedNames>
  <calcPr calcId="125725"/>
</workbook>
</file>

<file path=xl/calcChain.xml><?xml version="1.0" encoding="utf-8"?>
<calcChain xmlns="http://schemas.openxmlformats.org/spreadsheetml/2006/main">
  <c r="AE69" i="7"/>
  <c r="AE69" i="13"/>
  <c r="AH67" i="11"/>
  <c r="AE69" i="8"/>
  <c r="AH67" i="10"/>
  <c r="AE69" i="9"/>
  <c r="AH67" i="2"/>
  <c r="N44" i="3"/>
  <c r="O44" s="1"/>
  <c r="I44"/>
  <c r="J44" s="1"/>
  <c r="P44" l="1"/>
  <c r="K10"/>
  <c r="L10"/>
  <c r="M10"/>
  <c r="K11"/>
  <c r="L11"/>
  <c r="M11"/>
  <c r="K12"/>
  <c r="L12"/>
  <c r="M12"/>
  <c r="K13"/>
  <c r="L13"/>
  <c r="M13"/>
  <c r="K14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1"/>
  <c r="L21"/>
  <c r="M21"/>
  <c r="K22"/>
  <c r="L22"/>
  <c r="M22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K30"/>
  <c r="L30"/>
  <c r="M30"/>
  <c r="K31"/>
  <c r="L31"/>
  <c r="M31"/>
  <c r="K32"/>
  <c r="L32"/>
  <c r="M32"/>
  <c r="K33"/>
  <c r="L33"/>
  <c r="M33"/>
  <c r="K34"/>
  <c r="L34"/>
  <c r="M34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K43"/>
  <c r="L43"/>
  <c r="M43"/>
  <c r="M9"/>
  <c r="L9"/>
  <c r="K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  <c r="E17"/>
  <c r="F17"/>
  <c r="G17"/>
  <c r="H17"/>
  <c r="E18"/>
  <c r="F18"/>
  <c r="G18"/>
  <c r="H18"/>
  <c r="E19"/>
  <c r="F19"/>
  <c r="G19"/>
  <c r="H19"/>
  <c r="E20"/>
  <c r="F20"/>
  <c r="G20"/>
  <c r="H20"/>
  <c r="E21"/>
  <c r="F21"/>
  <c r="G21"/>
  <c r="H21"/>
  <c r="E22"/>
  <c r="F22"/>
  <c r="G22"/>
  <c r="H22"/>
  <c r="E23"/>
  <c r="F23"/>
  <c r="G23"/>
  <c r="H23"/>
  <c r="E24"/>
  <c r="F24"/>
  <c r="G24"/>
  <c r="H24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E32"/>
  <c r="F32"/>
  <c r="G32"/>
  <c r="H32"/>
  <c r="E33"/>
  <c r="F33"/>
  <c r="G33"/>
  <c r="H33"/>
  <c r="E34"/>
  <c r="F34"/>
  <c r="G34"/>
  <c r="H34"/>
  <c r="E35"/>
  <c r="F35"/>
  <c r="G35"/>
  <c r="H35"/>
  <c r="E36"/>
  <c r="F36"/>
  <c r="G36"/>
  <c r="H36"/>
  <c r="E37"/>
  <c r="F37"/>
  <c r="G37"/>
  <c r="H37"/>
  <c r="E38"/>
  <c r="F38"/>
  <c r="G38"/>
  <c r="H38"/>
  <c r="E39"/>
  <c r="F39"/>
  <c r="G39"/>
  <c r="H39"/>
  <c r="E40"/>
  <c r="F40"/>
  <c r="G40"/>
  <c r="H40"/>
  <c r="E41"/>
  <c r="F41"/>
  <c r="G41"/>
  <c r="H41"/>
  <c r="E42"/>
  <c r="F42"/>
  <c r="G42"/>
  <c r="H42"/>
  <c r="E43"/>
  <c r="F43"/>
  <c r="G43"/>
  <c r="H43"/>
  <c r="H9"/>
  <c r="G9"/>
  <c r="F9"/>
  <c r="AE68" i="13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68" i="7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5" i="9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34"/>
  <c r="AE68" i="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H66" i="11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66" i="10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C43" i="3"/>
  <c r="C68" i="7" s="1"/>
  <c r="D43" i="3"/>
  <c r="D68" i="9" s="1"/>
  <c r="C44" i="3"/>
  <c r="D44"/>
  <c r="D25"/>
  <c r="D48" i="2" s="1"/>
  <c r="C25" i="3"/>
  <c r="C50" i="7" s="1"/>
  <c r="C10" i="3"/>
  <c r="C35" i="13" s="1"/>
  <c r="D10" i="3"/>
  <c r="D33" i="11" s="1"/>
  <c r="C11" i="3"/>
  <c r="C36" i="7" s="1"/>
  <c r="D11" i="3"/>
  <c r="D36" i="13" s="1"/>
  <c r="C12" i="3"/>
  <c r="C37" i="13" s="1"/>
  <c r="D12" i="3"/>
  <c r="D35" i="11" s="1"/>
  <c r="C13" i="3"/>
  <c r="C38" i="7" s="1"/>
  <c r="D13" i="3"/>
  <c r="D38" i="13" s="1"/>
  <c r="C14" i="3"/>
  <c r="C39" i="13" s="1"/>
  <c r="D14" i="3"/>
  <c r="D37" i="11" s="1"/>
  <c r="C15" i="3"/>
  <c r="C40" i="7" s="1"/>
  <c r="D15" i="3"/>
  <c r="D40" i="13" s="1"/>
  <c r="C16" i="3"/>
  <c r="C41" i="13" s="1"/>
  <c r="D16" i="3"/>
  <c r="D39" i="11" s="1"/>
  <c r="C17" i="3"/>
  <c r="C42" i="7" s="1"/>
  <c r="D17" i="3"/>
  <c r="D42" i="13" s="1"/>
  <c r="C18" i="3"/>
  <c r="C43" i="13" s="1"/>
  <c r="D18" i="3"/>
  <c r="D41" i="11" s="1"/>
  <c r="C19" i="3"/>
  <c r="C44" i="7" s="1"/>
  <c r="D19" i="3"/>
  <c r="D44" i="13" s="1"/>
  <c r="C20" i="3"/>
  <c r="C45" i="13" s="1"/>
  <c r="D20" i="3"/>
  <c r="D43" i="11" s="1"/>
  <c r="C21" i="3"/>
  <c r="C46" i="7" s="1"/>
  <c r="D21" i="3"/>
  <c r="D46" i="13" s="1"/>
  <c r="C22" i="3"/>
  <c r="C47" i="13" s="1"/>
  <c r="D22" i="3"/>
  <c r="D45" i="11" s="1"/>
  <c r="C23" i="3"/>
  <c r="C48" i="7" s="1"/>
  <c r="D23" i="3"/>
  <c r="D48" i="13" s="1"/>
  <c r="C24" i="3"/>
  <c r="C49" i="13" s="1"/>
  <c r="D24" i="3"/>
  <c r="D47" i="11" s="1"/>
  <c r="C26" i="3"/>
  <c r="C51" i="13" s="1"/>
  <c r="D26" i="3"/>
  <c r="D49" i="11" s="1"/>
  <c r="C27" i="3"/>
  <c r="C52" i="7" s="1"/>
  <c r="D27" i="3"/>
  <c r="D52" i="13" s="1"/>
  <c r="C28" i="3"/>
  <c r="C53" i="13" s="1"/>
  <c r="D28" i="3"/>
  <c r="D51" i="11" s="1"/>
  <c r="C29" i="3"/>
  <c r="C54" i="7" s="1"/>
  <c r="D29" i="3"/>
  <c r="D54" i="13" s="1"/>
  <c r="C30" i="3"/>
  <c r="C55" i="13" s="1"/>
  <c r="D30" i="3"/>
  <c r="D53" i="11" s="1"/>
  <c r="C31" i="3"/>
  <c r="C56" i="7" s="1"/>
  <c r="D31" i="3"/>
  <c r="D56" i="13" s="1"/>
  <c r="C32" i="3"/>
  <c r="C57" i="13" s="1"/>
  <c r="D32" i="3"/>
  <c r="D55" i="11" s="1"/>
  <c r="C33" i="3"/>
  <c r="C58" i="7" s="1"/>
  <c r="D33" i="3"/>
  <c r="D58" i="13" s="1"/>
  <c r="C34" i="3"/>
  <c r="C59" i="13" s="1"/>
  <c r="D34" i="3"/>
  <c r="D57" i="11" s="1"/>
  <c r="C35" i="3"/>
  <c r="C60" i="7" s="1"/>
  <c r="D35" i="3"/>
  <c r="D60" i="13" s="1"/>
  <c r="C36" i="3"/>
  <c r="C61" i="13" s="1"/>
  <c r="D36" i="3"/>
  <c r="D59" i="11" s="1"/>
  <c r="C37" i="3"/>
  <c r="C62" i="7" s="1"/>
  <c r="D37" i="3"/>
  <c r="D62" i="13" s="1"/>
  <c r="C38" i="3"/>
  <c r="C63" i="13" s="1"/>
  <c r="D38" i="3"/>
  <c r="D61" i="11" s="1"/>
  <c r="C39" i="3"/>
  <c r="C64" i="7" s="1"/>
  <c r="D39" i="3"/>
  <c r="D64" i="13" s="1"/>
  <c r="C40" i="3"/>
  <c r="C65" i="13" s="1"/>
  <c r="D40" i="3"/>
  <c r="D63" i="11" s="1"/>
  <c r="C41" i="3"/>
  <c r="C66" i="7" s="1"/>
  <c r="D41" i="3"/>
  <c r="D66" i="9" s="1"/>
  <c r="C42" i="3"/>
  <c r="C67" i="13" s="1"/>
  <c r="D42" i="3"/>
  <c r="D65" i="11" s="1"/>
  <c r="D9" i="3"/>
  <c r="D34" i="13" s="1"/>
  <c r="C9" i="3"/>
  <c r="C34" i="7" s="1"/>
  <c r="AH52" i="2"/>
  <c r="AH53"/>
  <c r="AH54"/>
  <c r="AH55"/>
  <c r="AH56"/>
  <c r="AH57"/>
  <c r="AH58"/>
  <c r="AH59"/>
  <c r="AH60"/>
  <c r="AH61"/>
  <c r="AH62"/>
  <c r="AH63"/>
  <c r="AH64"/>
  <c r="AH65"/>
  <c r="AH66"/>
  <c r="D69" i="7" l="1"/>
  <c r="D67" i="11"/>
  <c r="D67" i="10"/>
  <c r="D67" i="2"/>
  <c r="D69" i="13"/>
  <c r="D69" i="8"/>
  <c r="D69" i="9"/>
  <c r="C69" i="13"/>
  <c r="C69" i="8"/>
  <c r="C69" i="9"/>
  <c r="C69" i="7"/>
  <c r="C67" i="11"/>
  <c r="C67" i="10"/>
  <c r="C67" i="2"/>
  <c r="N9" i="3"/>
  <c r="O9" s="1"/>
  <c r="N42"/>
  <c r="O42" s="1"/>
  <c r="N40"/>
  <c r="O40" s="1"/>
  <c r="N38"/>
  <c r="O38" s="1"/>
  <c r="N36"/>
  <c r="O36" s="1"/>
  <c r="N34"/>
  <c r="O34" s="1"/>
  <c r="N32"/>
  <c r="O32" s="1"/>
  <c r="N30"/>
  <c r="O30" s="1"/>
  <c r="N28"/>
  <c r="O28" s="1"/>
  <c r="N26"/>
  <c r="O26" s="1"/>
  <c r="N24"/>
  <c r="O24" s="1"/>
  <c r="N22"/>
  <c r="O22" s="1"/>
  <c r="N20"/>
  <c r="O20" s="1"/>
  <c r="N18"/>
  <c r="O18" s="1"/>
  <c r="N16"/>
  <c r="O16" s="1"/>
  <c r="N14"/>
  <c r="O14" s="1"/>
  <c r="N12"/>
  <c r="O12" s="1"/>
  <c r="N10"/>
  <c r="O10" s="1"/>
  <c r="I43"/>
  <c r="J43" s="1"/>
  <c r="I42"/>
  <c r="J42" s="1"/>
  <c r="P42" s="1"/>
  <c r="I41"/>
  <c r="J41" s="1"/>
  <c r="I40"/>
  <c r="J40" s="1"/>
  <c r="I39"/>
  <c r="J39" s="1"/>
  <c r="I38"/>
  <c r="J38" s="1"/>
  <c r="P38" s="1"/>
  <c r="I37"/>
  <c r="J37" s="1"/>
  <c r="I36"/>
  <c r="J36" s="1"/>
  <c r="I35"/>
  <c r="J35" s="1"/>
  <c r="I34"/>
  <c r="J34" s="1"/>
  <c r="P34" s="1"/>
  <c r="I33"/>
  <c r="J33" s="1"/>
  <c r="I32"/>
  <c r="J32" s="1"/>
  <c r="I31"/>
  <c r="J31" s="1"/>
  <c r="I30"/>
  <c r="J30" s="1"/>
  <c r="P30" s="1"/>
  <c r="I29"/>
  <c r="J29" s="1"/>
  <c r="I28"/>
  <c r="J28" s="1"/>
  <c r="I27"/>
  <c r="J27" s="1"/>
  <c r="I26"/>
  <c r="J26" s="1"/>
  <c r="P26" s="1"/>
  <c r="I25"/>
  <c r="J25" s="1"/>
  <c r="I24"/>
  <c r="J24" s="1"/>
  <c r="I23"/>
  <c r="J23" s="1"/>
  <c r="I22"/>
  <c r="J22" s="1"/>
  <c r="P22" s="1"/>
  <c r="I21"/>
  <c r="J21" s="1"/>
  <c r="I20"/>
  <c r="J20" s="1"/>
  <c r="I19"/>
  <c r="J19" s="1"/>
  <c r="I18"/>
  <c r="J18" s="1"/>
  <c r="P18" s="1"/>
  <c r="I17"/>
  <c r="J17" s="1"/>
  <c r="I16"/>
  <c r="J16" s="1"/>
  <c r="I15"/>
  <c r="J15" s="1"/>
  <c r="I14"/>
  <c r="J14" s="1"/>
  <c r="P14" s="1"/>
  <c r="I13"/>
  <c r="J13" s="1"/>
  <c r="I12"/>
  <c r="J12" s="1"/>
  <c r="I11"/>
  <c r="J11" s="1"/>
  <c r="I10"/>
  <c r="J10" s="1"/>
  <c r="P10" s="1"/>
  <c r="N43"/>
  <c r="O43" s="1"/>
  <c r="N41"/>
  <c r="O41" s="1"/>
  <c r="N39"/>
  <c r="O39" s="1"/>
  <c r="N37"/>
  <c r="O37" s="1"/>
  <c r="N35"/>
  <c r="O35" s="1"/>
  <c r="N33"/>
  <c r="O33" s="1"/>
  <c r="N31"/>
  <c r="O31" s="1"/>
  <c r="N29"/>
  <c r="O29" s="1"/>
  <c r="N27"/>
  <c r="O27" s="1"/>
  <c r="N25"/>
  <c r="O25" s="1"/>
  <c r="N23"/>
  <c r="O23" s="1"/>
  <c r="N21"/>
  <c r="O21" s="1"/>
  <c r="N19"/>
  <c r="O19" s="1"/>
  <c r="N17"/>
  <c r="O17" s="1"/>
  <c r="N15"/>
  <c r="O15" s="1"/>
  <c r="N13"/>
  <c r="O13" s="1"/>
  <c r="N11"/>
  <c r="O11" s="1"/>
  <c r="C68" i="9"/>
  <c r="C67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C32" i="10"/>
  <c r="D33"/>
  <c r="C34"/>
  <c r="D35"/>
  <c r="C36"/>
  <c r="D37"/>
  <c r="C38"/>
  <c r="D39"/>
  <c r="C40"/>
  <c r="D41"/>
  <c r="C42"/>
  <c r="D43"/>
  <c r="C44"/>
  <c r="D45"/>
  <c r="C46"/>
  <c r="D47"/>
  <c r="C48"/>
  <c r="D49"/>
  <c r="C50"/>
  <c r="D51"/>
  <c r="C52"/>
  <c r="D53"/>
  <c r="C54"/>
  <c r="D55"/>
  <c r="C56"/>
  <c r="D57"/>
  <c r="C58"/>
  <c r="D59"/>
  <c r="C60"/>
  <c r="D61"/>
  <c r="C62"/>
  <c r="D63"/>
  <c r="C64"/>
  <c r="D65"/>
  <c r="C66"/>
  <c r="D32" i="11"/>
  <c r="C33"/>
  <c r="D34"/>
  <c r="C35"/>
  <c r="D36"/>
  <c r="C37"/>
  <c r="D38"/>
  <c r="C39"/>
  <c r="D40"/>
  <c r="C41"/>
  <c r="D42"/>
  <c r="C43"/>
  <c r="D44"/>
  <c r="C45"/>
  <c r="D46"/>
  <c r="C47"/>
  <c r="D48"/>
  <c r="C49"/>
  <c r="D50"/>
  <c r="C51"/>
  <c r="D52"/>
  <c r="C53"/>
  <c r="D54"/>
  <c r="C55"/>
  <c r="D56"/>
  <c r="C57"/>
  <c r="D58"/>
  <c r="C59"/>
  <c r="D60"/>
  <c r="C61"/>
  <c r="D62"/>
  <c r="C63"/>
  <c r="D64"/>
  <c r="C65"/>
  <c r="D66"/>
  <c r="C34" i="8"/>
  <c r="D35"/>
  <c r="C36"/>
  <c r="D37"/>
  <c r="C38"/>
  <c r="D39"/>
  <c r="C40"/>
  <c r="D41"/>
  <c r="C42"/>
  <c r="D43"/>
  <c r="C44"/>
  <c r="D45"/>
  <c r="C46"/>
  <c r="D47"/>
  <c r="C48"/>
  <c r="D49"/>
  <c r="C50"/>
  <c r="D51"/>
  <c r="C52"/>
  <c r="D53"/>
  <c r="C54"/>
  <c r="D55"/>
  <c r="C56"/>
  <c r="D57"/>
  <c r="C58"/>
  <c r="D59"/>
  <c r="C60"/>
  <c r="D61"/>
  <c r="C62"/>
  <c r="D63"/>
  <c r="C64"/>
  <c r="D65"/>
  <c r="C66"/>
  <c r="D67"/>
  <c r="C68"/>
  <c r="D34" i="7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C34" i="13"/>
  <c r="D35"/>
  <c r="C36"/>
  <c r="D37"/>
  <c r="C38"/>
  <c r="D39"/>
  <c r="C40"/>
  <c r="D41"/>
  <c r="C42"/>
  <c r="D43"/>
  <c r="C44"/>
  <c r="D45"/>
  <c r="C46"/>
  <c r="D47"/>
  <c r="C48"/>
  <c r="D49"/>
  <c r="C50"/>
  <c r="D51"/>
  <c r="C52"/>
  <c r="D53"/>
  <c r="C54"/>
  <c r="D55"/>
  <c r="C56"/>
  <c r="D57"/>
  <c r="C58"/>
  <c r="D59"/>
  <c r="C60"/>
  <c r="D61"/>
  <c r="C62"/>
  <c r="D63"/>
  <c r="C64"/>
  <c r="D65"/>
  <c r="C66"/>
  <c r="D67"/>
  <c r="C68"/>
  <c r="C48" i="2"/>
  <c r="D67" i="9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D32" i="10"/>
  <c r="C33"/>
  <c r="D34"/>
  <c r="C35"/>
  <c r="D36"/>
  <c r="C37"/>
  <c r="D38"/>
  <c r="C39"/>
  <c r="D40"/>
  <c r="C41"/>
  <c r="D42"/>
  <c r="C43"/>
  <c r="D44"/>
  <c r="C45"/>
  <c r="D46"/>
  <c r="C47"/>
  <c r="D48"/>
  <c r="C49"/>
  <c r="D50"/>
  <c r="C51"/>
  <c r="D52"/>
  <c r="C53"/>
  <c r="D54"/>
  <c r="C55"/>
  <c r="D56"/>
  <c r="C57"/>
  <c r="D58"/>
  <c r="C59"/>
  <c r="D60"/>
  <c r="C61"/>
  <c r="D62"/>
  <c r="C63"/>
  <c r="D64"/>
  <c r="C65"/>
  <c r="D66"/>
  <c r="C32" i="11"/>
  <c r="C34"/>
  <c r="C36"/>
  <c r="C38"/>
  <c r="C40"/>
  <c r="C42"/>
  <c r="C44"/>
  <c r="C46"/>
  <c r="C48"/>
  <c r="C50"/>
  <c r="C52"/>
  <c r="C54"/>
  <c r="C56"/>
  <c r="C58"/>
  <c r="C60"/>
  <c r="C62"/>
  <c r="C64"/>
  <c r="C66"/>
  <c r="D34" i="8"/>
  <c r="C35"/>
  <c r="D36"/>
  <c r="C37"/>
  <c r="D38"/>
  <c r="C39"/>
  <c r="D40"/>
  <c r="C41"/>
  <c r="D42"/>
  <c r="C43"/>
  <c r="D44"/>
  <c r="C45"/>
  <c r="D46"/>
  <c r="C47"/>
  <c r="D48"/>
  <c r="C49"/>
  <c r="D50"/>
  <c r="C51"/>
  <c r="D52"/>
  <c r="C53"/>
  <c r="D54"/>
  <c r="C55"/>
  <c r="D56"/>
  <c r="C57"/>
  <c r="D58"/>
  <c r="C59"/>
  <c r="D60"/>
  <c r="C61"/>
  <c r="D62"/>
  <c r="C63"/>
  <c r="D64"/>
  <c r="C65"/>
  <c r="D66"/>
  <c r="C67"/>
  <c r="D68"/>
  <c r="C35" i="7"/>
  <c r="C37"/>
  <c r="C39"/>
  <c r="C41"/>
  <c r="C43"/>
  <c r="C45"/>
  <c r="C47"/>
  <c r="C49"/>
  <c r="C51"/>
  <c r="C53"/>
  <c r="C55"/>
  <c r="C57"/>
  <c r="C59"/>
  <c r="C61"/>
  <c r="C63"/>
  <c r="C65"/>
  <c r="C67"/>
  <c r="D50" i="13"/>
  <c r="D66"/>
  <c r="D68"/>
  <c r="AH32" i="2"/>
  <c r="E9" i="3" s="1"/>
  <c r="I9" s="1"/>
  <c r="J9" s="1"/>
  <c r="AH34" i="2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33"/>
  <c r="P9" i="3" l="1"/>
  <c r="P12"/>
  <c r="P16"/>
  <c r="P20"/>
  <c r="P24"/>
  <c r="P28"/>
  <c r="P32"/>
  <c r="P36"/>
  <c r="P40"/>
  <c r="P11"/>
  <c r="P13"/>
  <c r="P15"/>
  <c r="P17"/>
  <c r="P19"/>
  <c r="P21"/>
  <c r="P23"/>
  <c r="P25"/>
  <c r="P27"/>
  <c r="P29"/>
  <c r="P31"/>
  <c r="P33"/>
  <c r="P35"/>
  <c r="P37"/>
  <c r="P39"/>
  <c r="P41"/>
  <c r="P43"/>
  <c r="D32" i="2"/>
  <c r="C32"/>
  <c r="D45"/>
  <c r="C47"/>
  <c r="C46"/>
  <c r="C45"/>
  <c r="C44"/>
  <c r="C43"/>
  <c r="C42"/>
  <c r="C41"/>
  <c r="C40"/>
  <c r="C39"/>
  <c r="C38"/>
  <c r="C37"/>
  <c r="C36"/>
  <c r="C35"/>
  <c r="C34"/>
  <c r="C33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D47"/>
  <c r="D46"/>
  <c r="D44"/>
  <c r="D43"/>
  <c r="D42"/>
  <c r="D41"/>
  <c r="D40"/>
  <c r="D39"/>
  <c r="D38"/>
  <c r="D37"/>
  <c r="D36"/>
  <c r="D35"/>
  <c r="D34"/>
  <c r="D33"/>
  <c r="D66"/>
  <c r="D65"/>
  <c r="D64"/>
  <c r="D63"/>
  <c r="D62"/>
  <c r="D61"/>
  <c r="D60"/>
  <c r="D59"/>
  <c r="D58"/>
  <c r="D57"/>
  <c r="D56"/>
  <c r="D55"/>
  <c r="D54"/>
  <c r="D53"/>
  <c r="D52"/>
  <c r="D51"/>
  <c r="D50"/>
  <c r="D49"/>
</calcChain>
</file>

<file path=xl/sharedStrings.xml><?xml version="1.0" encoding="utf-8"?>
<sst xmlns="http://schemas.openxmlformats.org/spreadsheetml/2006/main" count="512" uniqueCount="192">
  <si>
    <t>OKUL:</t>
  </si>
  <si>
    <t>TEKNOLOJİ VE TASARIM DERSİ</t>
  </si>
  <si>
    <t>EĞİTİM - ÖĞRETİM YILI :</t>
  </si>
  <si>
    <t>SINIF</t>
  </si>
  <si>
    <t>KUŞAK</t>
  </si>
  <si>
    <t>TARİH :</t>
  </si>
  <si>
    <t>GRUP</t>
  </si>
  <si>
    <t>ÖLÇÜTLER</t>
  </si>
  <si>
    <t xml:space="preserve">S. </t>
  </si>
  <si>
    <t>No:</t>
  </si>
  <si>
    <t>AD ve SOYAD</t>
  </si>
  <si>
    <t>PUAN</t>
  </si>
  <si>
    <t>1 PUAN</t>
  </si>
  <si>
    <t>2 PUAN</t>
  </si>
  <si>
    <t>3 PUAN</t>
  </si>
  <si>
    <t>4 PUAN</t>
  </si>
  <si>
    <t>5 PUAN</t>
  </si>
  <si>
    <t>GELİŞTİRİLMELİ</t>
  </si>
  <si>
    <t>İYİ</t>
  </si>
  <si>
    <t>ÇOK İYİ</t>
  </si>
  <si>
    <t>MÜKEMMEL</t>
  </si>
  <si>
    <t xml:space="preserve">Ölçütlere verilen puan değerlerinin her biri için 100 'lük puan oranları alınır, tüm 100 'lük puan değerlerinin genel ortalamaları "Sınıf İçi Etkinliklerdeki Performans" puanını belirler.  </t>
  </si>
  <si>
    <t>A</t>
  </si>
  <si>
    <t>B</t>
  </si>
  <si>
    <t>Sıra</t>
  </si>
  <si>
    <t>No</t>
  </si>
  <si>
    <t>"Düzen" Kuşağı Öğrenci Ürün Dosyası</t>
  </si>
  <si>
    <t>"Kurgu" Kuşağı Öğrenci Ürün Dosyası</t>
  </si>
  <si>
    <t>Sınıf İçi Etkinliklerdeki Performansı</t>
  </si>
  <si>
    <t>1.</t>
  </si>
  <si>
    <t>2.</t>
  </si>
  <si>
    <t>" Yapım" Kuşağı Öğrenci Ürün Dosyası</t>
  </si>
  <si>
    <t>Öğrencinin              Adı Soyadı</t>
  </si>
  <si>
    <t>DÜZEN</t>
  </si>
  <si>
    <t>İLK ADIM ETKİNLİĞİ</t>
  </si>
  <si>
    <t>Sorulara cevap verme</t>
  </si>
  <si>
    <t>Sorulara cevaplar arama, bu amaçla araştırmalar yapma</t>
  </si>
  <si>
    <t>Düşüncelerini neden sonuç ilişkisi kurarak açıklama</t>
  </si>
  <si>
    <t>Sorulara diğer disiplinlerden faydalanarak cevap verme</t>
  </si>
  <si>
    <t>Sorular için düşünce geliştirme, önerme ve denemeler yapma</t>
  </si>
  <si>
    <t>Düşüncelerini açıklamada istekli olma</t>
  </si>
  <si>
    <t>Üzerinde tartışılan kavramların çevresiyle ilişkilendirme</t>
  </si>
  <si>
    <t>Tekrarların çağrıştırdığı özgün duygularını açıklama</t>
  </si>
  <si>
    <t>Arkadaşlarını yapıcı olarak eleştirme</t>
  </si>
  <si>
    <t>YETERSİZ</t>
  </si>
  <si>
    <t>Düzeni oluşturmaya yönelik arama ve denemeler yapma</t>
  </si>
  <si>
    <t>Düzen oluşturmada istekli davranma</t>
  </si>
  <si>
    <t>Kendini değerlendirmede yanlı yargılardan kaçınma</t>
  </si>
  <si>
    <t>Çevresinin görüşlerini alma</t>
  </si>
  <si>
    <t>Ders zamanını iyi değerlendirme</t>
  </si>
  <si>
    <t>Kullandığı malzemeleri düzenli kullanma</t>
  </si>
  <si>
    <t>Dinleme ve saygılı olma alışkanlığı</t>
  </si>
  <si>
    <t>KULLANILACAK BİRİMİN BELİRLENMESİ</t>
  </si>
  <si>
    <t>DOSYA DÜZENİ</t>
  </si>
  <si>
    <t>DÜZEN OLUŞTURMA</t>
  </si>
  <si>
    <t>DÜZENİ DEĞERLENDİRME</t>
  </si>
  <si>
    <t>DÜZENİ TANITMA VE SÜRECİ PAYLAŞMA</t>
  </si>
  <si>
    <t>GÜNLÜK</t>
  </si>
  <si>
    <t>TEKNOLOJİ VE TASARIM İLE İLİGİLİ GÜNCEL GELİŞMELERİ TAKİP</t>
  </si>
  <si>
    <t>Dosya düzeni hazırlama. Dosya kapağı yapma.  Dosyasını temiz ve düzenli tutma ve koruma.</t>
  </si>
  <si>
    <t>Günlük defterini düzenli ve temiz kullanma. Duygu, düşünce ve etkinlik sürecini yansıtarak günlük yazma. Günlük yazarken Türkçe imla kurallarına ve günlük yazma kurallarına uyma. Yeterli miktarda günlük yazma.</t>
  </si>
  <si>
    <t>Teknoloji ve tasarım ile ilgili gelişmeleri takip etme. Teknoloji ve tasarım ile ilgili güncel haber getirme. Teknoloji ve tasarım ile ilgili getirtiği güncel haber ve yazıları paylaşma</t>
  </si>
  <si>
    <t>0-44</t>
  </si>
  <si>
    <t>45-54</t>
  </si>
  <si>
    <t>55-69</t>
  </si>
  <si>
    <t>70-84</t>
  </si>
  <si>
    <t>85-100</t>
  </si>
  <si>
    <t>DİĞER ÖLÇÜTLER</t>
  </si>
  <si>
    <t>Farklı özelliklerdeki etkinlik ölçütleri, ayrı ayrı 100 ' lük puanlamaya göre değerlendirilir. Verilen değerlerin aritmetik ortalaması öğrencinin etkinlik sürecindeki ürün dosyası puanını belirler. Bu değerlendirme analatik bir puanlama ölçeğidir.</t>
  </si>
  <si>
    <t>İLGİLENİLMELİ</t>
  </si>
  <si>
    <t>DÜZEN OLUŞTURALIM ETKİNLİĞİ</t>
  </si>
  <si>
    <t>Kullanmayı düşündüğü hazır birimleri listeleme</t>
  </si>
  <si>
    <t>Hazır birimleri seçme</t>
  </si>
  <si>
    <t>Oluşturduğu birimin çoğalabilirliğini test etme</t>
  </si>
  <si>
    <t>Kullanacağı yöntem ve teknikleri belirleme ve kullanma</t>
  </si>
  <si>
    <t>Oluşturduğu düzene bireysel farklılığını yansıtma</t>
  </si>
  <si>
    <t>Oluşturduğu düzendeki teknolojik değerleri söyleme</t>
  </si>
  <si>
    <t>Duygu düşüncelerini paylaşmada istekli olma</t>
  </si>
  <si>
    <t>Derslere hazırlıklı gelme</t>
  </si>
  <si>
    <t>Arkadaşlarına görüş ve öneri vermeye istekli oluş</t>
  </si>
  <si>
    <t>Kullanmayı düşündüğü hazır birimleri listeleme.Tasarlamayı düşündüğü düzene uygun hazır birimi seçme. Seçtiği birimleri neden seçtiğini açıklama.</t>
  </si>
  <si>
    <t>Birleştirme yöntemini araştırma. Uygun yöntem belirleme ve uygulama. Düzeni oluşturmaya yönelik arama ve denemelr yapma. Düzen oluşturmada ısrar etme. Düzene bireysel farklılıklar yansıtma. Düzeninde uyum, estetik ve yorom.</t>
  </si>
  <si>
    <t>Oluşturduğu düzende estetik, görsel ve teknolojik değerleri farkına vararak günlüğünde ifade etme. Kendini değerlendirme.Eksik yönlerini ifade etme. Çevresinin görüşlerini dikkate alma.</t>
  </si>
  <si>
    <t xml:space="preserve">Birimden düzeniulaşmada yaşadıklarını, duygularını, düşüncelerini ve etkinlik sürecini günlüğüne yazma. Düzeni oluşturma sürecini çeşitli yöntemlerle tanıtma. Tanıtımı sözlü, yazılı, çizimli, resimli, vb. teknikler kullanarak tanıtma. </t>
  </si>
  <si>
    <t>DÜZEN OLUŞTURALIM</t>
  </si>
  <si>
    <t>NO</t>
  </si>
  <si>
    <t>ADI SOYADI</t>
  </si>
  <si>
    <t xml:space="preserve">Prof. Dr. Selçuk YAHŞİ İlköğretim Okulu </t>
  </si>
  <si>
    <t>T.C.</t>
  </si>
  <si>
    <t>İNEGÖL KAYMAKAMLIĞI</t>
  </si>
  <si>
    <t>Mehmet TOPALOĞLU</t>
  </si>
  <si>
    <t>SN</t>
  </si>
  <si>
    <t>I.GRUP:</t>
  </si>
  <si>
    <t>II.GRUP</t>
  </si>
  <si>
    <t>ÜRÜN</t>
  </si>
  <si>
    <t>2012-2013</t>
  </si>
  <si>
    <t>2012 / 2013 EĞİTİM ÖĞRETİM YILI TEKNOLOJİ VE TASARIM DERSİ</t>
  </si>
  <si>
    <t>Prof.Dr.Selçuk Yahşi Ortaokulu</t>
  </si>
  <si>
    <t>I</t>
  </si>
  <si>
    <r>
      <t>ANALATİK PUANLAMA</t>
    </r>
    <r>
      <rPr>
        <sz val="8"/>
        <rFont val="Comic Sans MS"/>
        <family val="4"/>
        <charset val="162"/>
      </rPr>
      <t xml:space="preserve">   ("Öğrenci Ürün Dosyası" puanının verilmesinde kullanılır.)</t>
    </r>
  </si>
  <si>
    <r>
      <t>AÇIKLAMA:</t>
    </r>
    <r>
      <rPr>
        <sz val="8"/>
        <rFont val="Comic Sans MS"/>
        <family val="4"/>
        <charset val="162"/>
      </rPr>
      <t xml:space="preserve"> </t>
    </r>
  </si>
  <si>
    <t>Teknoloji ve Tasarım Öğretmeni</t>
  </si>
  <si>
    <t>Prof.Dr. Selçuk Yahşi Ortaokulu</t>
  </si>
  <si>
    <r>
      <t>GÖZLEM FORMU</t>
    </r>
    <r>
      <rPr>
        <sz val="8"/>
        <rFont val="Comic Sans MS"/>
        <family val="4"/>
        <charset val="162"/>
      </rPr>
      <t xml:space="preserve">   ("Sınıf İçi Etkinliklerdeki Performans" puanı verilmesinde kullanılır.)</t>
    </r>
  </si>
  <si>
    <t>Nurgül TÜRKMEN</t>
  </si>
  <si>
    <t>Okul No</t>
  </si>
  <si>
    <t>Adı Soyadı</t>
  </si>
  <si>
    <t>Düzen Kuşağı</t>
  </si>
  <si>
    <t>Kurgu Kuşağı</t>
  </si>
  <si>
    <t>1.Ders ve Et.Kat.</t>
  </si>
  <si>
    <t>2.Ders ve Et.Kat.</t>
  </si>
  <si>
    <t>3.Ders ve Et.Kat.</t>
  </si>
  <si>
    <t>Ort.</t>
  </si>
  <si>
    <t>Puanı</t>
  </si>
  <si>
    <t>Notu</t>
  </si>
  <si>
    <t>KADİR ERCİM</t>
  </si>
  <si>
    <t>ONUR GÜNGÖR</t>
  </si>
  <si>
    <t>FEYZA SOYLU</t>
  </si>
  <si>
    <t>FETHİ ULUSAY</t>
  </si>
  <si>
    <t>SILANAZ SEMİZ</t>
  </si>
  <si>
    <t>MELİH TALHA ARSLAN</t>
  </si>
  <si>
    <t>AHSENUR YILDIZ</t>
  </si>
  <si>
    <t>MELİSA LEVENT</t>
  </si>
  <si>
    <t>SUDE DÜBEK</t>
  </si>
  <si>
    <t>ŞÜHEDA DEMİRTAŞ</t>
  </si>
  <si>
    <t>MUHAMMET FURKAN ŞAHİN</t>
  </si>
  <si>
    <t>AHMET BİLİCAN</t>
  </si>
  <si>
    <t>HAYRUNNİSA BİLGİN</t>
  </si>
  <si>
    <t>SEVGİ SOLMAZ</t>
  </si>
  <si>
    <t>EDANUR KESKİN</t>
  </si>
  <si>
    <t>AHMET FARUK TEMİZ</t>
  </si>
  <si>
    <t>AHMED FATİH DÖNGEL</t>
  </si>
  <si>
    <t>ESRA ÖZPINAR</t>
  </si>
  <si>
    <t>ASUDE ARAS</t>
  </si>
  <si>
    <t>ÖMER OKER</t>
  </si>
  <si>
    <t>RÜMEYSA CEYLAN</t>
  </si>
  <si>
    <t>HİLAL ÖZDEMİR</t>
  </si>
  <si>
    <t>SEVİL DİLGE GÜLSÜN</t>
  </si>
  <si>
    <t>ALPEREN YILDIZ</t>
  </si>
  <si>
    <t>TUBA NUR YILMAZ</t>
  </si>
  <si>
    <t>NAZLI HİLAL HORTUM</t>
  </si>
  <si>
    <t>İREM DÜRTEK</t>
  </si>
  <si>
    <t>ELİF DELİMEHMET</t>
  </si>
  <si>
    <t>NESLİHAN TURAN</t>
  </si>
  <si>
    <t>GÜRKAN BARIŞ BARUT</t>
  </si>
  <si>
    <t>YUSUF KAAN SEVİNÇ</t>
  </si>
  <si>
    <t>İREM NUR GÜLEÇ</t>
  </si>
  <si>
    <t>ALİ RIZA ÇUCİ</t>
  </si>
  <si>
    <t>FATMA ZÜMRA UYGUR</t>
  </si>
  <si>
    <t>FATİH EREN</t>
  </si>
  <si>
    <t xml:space="preserve"> </t>
  </si>
  <si>
    <r>
      <rPr>
        <b/>
        <sz val="12"/>
        <rFont val="Comic Sans MS"/>
        <family val="4"/>
        <charset val="162"/>
      </rPr>
      <t>GÖZLEM FORMU</t>
    </r>
    <r>
      <rPr>
        <sz val="8"/>
        <rFont val="Comic Sans MS"/>
        <family val="4"/>
        <charset val="162"/>
      </rPr>
      <t xml:space="preserve">   ("Sınıf İçi Etkinliklerdeki Performans" puanı verilmesinde kullanılır.)</t>
    </r>
  </si>
  <si>
    <t>7-A   SINIFI NOT ÇİZELGESİ</t>
  </si>
  <si>
    <t>YIL SONU NOTU</t>
  </si>
  <si>
    <t>1. Dönem Puanı</t>
  </si>
  <si>
    <t>2. Dönem Puanı</t>
  </si>
  <si>
    <t>II.DÖNEM NOTU</t>
  </si>
  <si>
    <t>I.DÖNEM NOTU</t>
  </si>
  <si>
    <t>SÜMEYRA ULUDAĞ</t>
  </si>
  <si>
    <t>ÇAĞLA ŞEN</t>
  </si>
  <si>
    <t>CEYDA KÜPÇÜOĞLU</t>
  </si>
  <si>
    <t>HALE NUR ÇOBANOĞLU</t>
  </si>
  <si>
    <t>MUSTAFA KUYUMCU</t>
  </si>
  <si>
    <t>ALPEREN ESİN</t>
  </si>
  <si>
    <t>FURKAN MEMEİŞ</t>
  </si>
  <si>
    <t>CAN TETİS</t>
  </si>
  <si>
    <t>BEYZA ÖZTÜRK</t>
  </si>
  <si>
    <t>UMUT DENİZ</t>
  </si>
  <si>
    <t>ALEYNA TEKİN</t>
  </si>
  <si>
    <t>BURHAN ŞEN</t>
  </si>
  <si>
    <t>OZAN EMRE KAYNAR</t>
  </si>
  <si>
    <t>ÖMER DOĞAN</t>
  </si>
  <si>
    <t>ASLI ŞEN</t>
  </si>
  <si>
    <t>İREM AĞZIKARA</t>
  </si>
  <si>
    <t>ALEYNA DURSUN</t>
  </si>
  <si>
    <t>BERRA KILIÇ</t>
  </si>
  <si>
    <t>ESLEM KAÇAR</t>
  </si>
  <si>
    <t>ZEYNEP ŞENCAN</t>
  </si>
  <si>
    <t>MEVLÜT ALİ DEVECİ</t>
  </si>
  <si>
    <t>ZEHRA AYKUT</t>
  </si>
  <si>
    <t>EDA NUR KARA</t>
  </si>
  <si>
    <t>SÜMEYYE İPEK AYDIN</t>
  </si>
  <si>
    <t>ONUR ÖNLÜ</t>
  </si>
  <si>
    <t>S. EKMEL EKDURSUN</t>
  </si>
  <si>
    <t>H. KÜBRA ZENGİN</t>
  </si>
  <si>
    <t>M. MURAT KOCATÜRK</t>
  </si>
  <si>
    <t>B. ŞEVVAL ŞENTÜRK</t>
  </si>
  <si>
    <t>Z. GİZEM DEMİR</t>
  </si>
  <si>
    <t>A. DOĞUKAN SOLAK</t>
  </si>
  <si>
    <t>A. HÜSREV TÜRKER</t>
  </si>
  <si>
    <t>6-A SINIF LİSTESİ</t>
  </si>
  <si>
    <t>6-A</t>
  </si>
</sst>
</file>

<file path=xl/styles.xml><?xml version="1.0" encoding="utf-8"?>
<styleSheet xmlns="http://schemas.openxmlformats.org/spreadsheetml/2006/main">
  <fonts count="28">
    <font>
      <sz val="10"/>
      <name val="Arial Tur"/>
      <charset val="162"/>
    </font>
    <font>
      <sz val="8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8"/>
      <name val="Times New Roman"/>
      <family val="1"/>
      <charset val="162"/>
    </font>
    <font>
      <b/>
      <sz val="10"/>
      <name val="Arial Tur"/>
      <charset val="162"/>
    </font>
    <font>
      <sz val="10"/>
      <name val="Comic Sans MS"/>
      <family val="4"/>
      <charset val="162"/>
    </font>
    <font>
      <b/>
      <sz val="10"/>
      <name val="Comic Sans MS"/>
      <family val="4"/>
      <charset val="162"/>
    </font>
    <font>
      <sz val="9"/>
      <name val="Comic Sans MS"/>
      <family val="4"/>
      <charset val="162"/>
    </font>
    <font>
      <b/>
      <sz val="8"/>
      <name val="Comic Sans MS"/>
      <family val="4"/>
      <charset val="162"/>
    </font>
    <font>
      <b/>
      <sz val="16"/>
      <name val="Comic Sans MS"/>
      <family val="4"/>
      <charset val="162"/>
    </font>
    <font>
      <sz val="8"/>
      <name val="Comic Sans MS"/>
      <family val="4"/>
      <charset val="162"/>
    </font>
    <font>
      <b/>
      <sz val="9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name val="Comic Sans MS"/>
      <family val="4"/>
      <charset val="162"/>
    </font>
    <font>
      <b/>
      <sz val="16"/>
      <color theme="1"/>
      <name val="Comic Sans MS"/>
      <family val="4"/>
      <charset val="162"/>
    </font>
    <font>
      <sz val="11"/>
      <color rgb="FFFF0000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i/>
      <sz val="8"/>
      <name val="Comic Sans MS"/>
      <family val="4"/>
      <charset val="162"/>
    </font>
    <font>
      <sz val="7.5"/>
      <name val="Comic Sans MS"/>
      <family val="4"/>
      <charset val="162"/>
    </font>
    <font>
      <b/>
      <sz val="7.5"/>
      <name val="Comic Sans MS"/>
      <family val="4"/>
      <charset val="162"/>
    </font>
    <font>
      <b/>
      <sz val="8"/>
      <color rgb="FFFFFFFF"/>
      <name val="Tahoma"/>
      <family val="2"/>
      <charset val="162"/>
    </font>
    <font>
      <sz val="8"/>
      <name val="Tahoma"/>
      <family val="2"/>
      <charset val="162"/>
    </font>
    <font>
      <b/>
      <sz val="8"/>
      <color rgb="FF0099FF"/>
      <name val="Tahoma"/>
      <family val="2"/>
      <charset val="162"/>
    </font>
    <font>
      <b/>
      <sz val="8"/>
      <color rgb="FFFF0000"/>
      <name val="Tahoma"/>
      <family val="2"/>
      <charset val="162"/>
    </font>
    <font>
      <b/>
      <sz val="12"/>
      <name val="Comic Sans MS"/>
      <family val="4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A6EA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999999"/>
      </left>
      <right style="medium">
        <color rgb="FF000000"/>
      </right>
      <top style="medium">
        <color rgb="FF999999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999999"/>
      </top>
      <bottom style="medium">
        <color rgb="FF000000"/>
      </bottom>
      <diagonal/>
    </border>
    <border>
      <left style="medium">
        <color rgb="FF999999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999999"/>
      </left>
      <right style="thin">
        <color rgb="FFCCCCCC"/>
      </right>
      <top style="thin">
        <color rgb="FFCCCCCC"/>
      </top>
      <bottom style="medium">
        <color rgb="FF999999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rgb="FF9999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999999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>
      <alignment horizontal="left" textRotation="90"/>
    </xf>
    <xf numFmtId="0" fontId="1" fillId="0" borderId="0" xfId="0" applyFont="1" applyBorder="1" applyAlignment="1">
      <alignment horizontal="left" textRotation="90"/>
    </xf>
    <xf numFmtId="0" fontId="7" fillId="0" borderId="0" xfId="0" applyFont="1"/>
    <xf numFmtId="0" fontId="7" fillId="0" borderId="0" xfId="0" applyFont="1" applyBorder="1" applyAlignment="1"/>
    <xf numFmtId="0" fontId="16" fillId="0" borderId="0" xfId="0" applyFont="1"/>
    <xf numFmtId="0" fontId="16" fillId="0" borderId="1" xfId="0" applyFont="1" applyBorder="1"/>
    <xf numFmtId="1" fontId="16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6" fillId="3" borderId="0" xfId="0" applyFont="1" applyFill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textRotation="90" wrapText="1"/>
    </xf>
    <xf numFmtId="0" fontId="8" fillId="0" borderId="1" xfId="0" applyFont="1" applyBorder="1" applyAlignment="1">
      <alignment horizontal="center" textRotation="90" wrapText="1"/>
    </xf>
    <xf numFmtId="0" fontId="12" fillId="0" borderId="0" xfId="0" applyFont="1" applyBorder="1" applyAlignment="1">
      <alignment horizontal="left" textRotation="90"/>
    </xf>
    <xf numFmtId="0" fontId="7" fillId="0" borderId="0" xfId="0" applyFont="1" applyAlignment="1"/>
    <xf numFmtId="0" fontId="9" fillId="0" borderId="0" xfId="0" applyFont="1" applyBorder="1" applyAlignment="1"/>
    <xf numFmtId="0" fontId="9" fillId="0" borderId="0" xfId="0" applyFont="1" applyBorder="1"/>
    <xf numFmtId="0" fontId="9" fillId="0" borderId="0" xfId="0" applyFont="1"/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left" textRotation="90"/>
    </xf>
    <xf numFmtId="0" fontId="6" fillId="0" borderId="0" xfId="0" applyFont="1" applyFill="1" applyBorder="1" applyAlignment="1">
      <alignment horizontal="center" textRotation="90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1" xfId="0" applyFont="1" applyFill="1" applyBorder="1"/>
    <xf numFmtId="0" fontId="10" fillId="2" borderId="1" xfId="0" applyFont="1" applyFill="1" applyBorder="1"/>
    <xf numFmtId="0" fontId="12" fillId="0" borderId="3" xfId="0" applyFont="1" applyBorder="1" applyAlignment="1">
      <alignment vertical="center"/>
    </xf>
    <xf numFmtId="0" fontId="10" fillId="0" borderId="1" xfId="0" applyFont="1" applyFill="1" applyBorder="1"/>
    <xf numFmtId="0" fontId="12" fillId="0" borderId="1" xfId="0" applyFont="1" applyBorder="1"/>
    <xf numFmtId="0" fontId="7" fillId="0" borderId="0" xfId="0" applyFont="1" applyFill="1"/>
    <xf numFmtId="0" fontId="13" fillId="0" borderId="1" xfId="0" applyFont="1" applyFill="1" applyBorder="1"/>
    <xf numFmtId="0" fontId="12" fillId="0" borderId="0" xfId="0" applyFont="1"/>
    <xf numFmtId="0" fontId="12" fillId="0" borderId="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2" fillId="0" borderId="0" xfId="0" applyFont="1" applyBorder="1"/>
    <xf numFmtId="0" fontId="22" fillId="0" borderId="6" xfId="0" applyFont="1" applyFill="1" applyBorder="1"/>
    <xf numFmtId="0" fontId="22" fillId="2" borderId="1" xfId="0" applyFont="1" applyFill="1" applyBorder="1"/>
    <xf numFmtId="0" fontId="22" fillId="0" borderId="1" xfId="0" applyFont="1" applyFill="1" applyBorder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12" fillId="0" borderId="1" xfId="0" applyFont="1" applyFill="1" applyBorder="1"/>
    <xf numFmtId="0" fontId="7" fillId="0" borderId="0" xfId="0" applyFont="1" applyFill="1" applyBorder="1"/>
    <xf numFmtId="1" fontId="10" fillId="0" borderId="1" xfId="0" applyNumberFormat="1" applyFont="1" applyFill="1" applyBorder="1" applyAlignment="1">
      <alignment horizontal="center" vertical="center"/>
    </xf>
    <xf numFmtId="0" fontId="24" fillId="4" borderId="30" xfId="0" applyFont="1" applyFill="1" applyBorder="1" applyAlignment="1">
      <alignment horizontal="left" wrapText="1"/>
    </xf>
    <xf numFmtId="0" fontId="24" fillId="4" borderId="29" xfId="0" applyFont="1" applyFill="1" applyBorder="1" applyAlignment="1">
      <alignment horizontal="center" wrapText="1"/>
    </xf>
    <xf numFmtId="0" fontId="25" fillId="4" borderId="30" xfId="0" applyFont="1" applyFill="1" applyBorder="1" applyAlignment="1">
      <alignment horizontal="left" wrapText="1"/>
    </xf>
    <xf numFmtId="0" fontId="26" fillId="4" borderId="30" xfId="0" applyFont="1" applyFill="1" applyBorder="1" applyAlignment="1">
      <alignment horizontal="left" wrapText="1"/>
    </xf>
    <xf numFmtId="0" fontId="23" fillId="5" borderId="31" xfId="0" applyFont="1" applyFill="1" applyBorder="1" applyAlignment="1">
      <alignment horizontal="center" wrapText="1"/>
    </xf>
    <xf numFmtId="0" fontId="23" fillId="5" borderId="32" xfId="0" applyFont="1" applyFill="1" applyBorder="1" applyAlignment="1">
      <alignment horizontal="center" wrapText="1"/>
    </xf>
    <xf numFmtId="0" fontId="24" fillId="4" borderId="33" xfId="0" applyFont="1" applyFill="1" applyBorder="1" applyAlignment="1">
      <alignment horizontal="left" wrapText="1"/>
    </xf>
    <xf numFmtId="0" fontId="24" fillId="4" borderId="34" xfId="0" applyFont="1" applyFill="1" applyBorder="1" applyAlignment="1">
      <alignment horizontal="left" wrapText="1"/>
    </xf>
    <xf numFmtId="0" fontId="24" fillId="4" borderId="35" xfId="0" applyFont="1" applyFill="1" applyBorder="1" applyAlignment="1">
      <alignment horizontal="left" wrapText="1"/>
    </xf>
    <xf numFmtId="0" fontId="24" fillId="4" borderId="36" xfId="0" applyFont="1" applyFill="1" applyBorder="1" applyAlignment="1">
      <alignment horizontal="center" wrapText="1"/>
    </xf>
    <xf numFmtId="0" fontId="25" fillId="4" borderId="35" xfId="0" applyFont="1" applyFill="1" applyBorder="1" applyAlignment="1">
      <alignment horizontal="left" wrapText="1"/>
    </xf>
    <xf numFmtId="0" fontId="26" fillId="4" borderId="35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14" fontId="14" fillId="0" borderId="1" xfId="0" applyNumberFormat="1" applyFont="1" applyFill="1" applyBorder="1" applyAlignment="1">
      <alignment horizontal="center" textRotation="90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textRotation="90" wrapText="1"/>
    </xf>
    <xf numFmtId="0" fontId="15" fillId="3" borderId="15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center" textRotation="90"/>
    </xf>
    <xf numFmtId="0" fontId="10" fillId="0" borderId="16" xfId="0" applyFont="1" applyFill="1" applyBorder="1" applyAlignment="1">
      <alignment horizontal="center" textRotation="90"/>
    </xf>
    <xf numFmtId="0" fontId="10" fillId="0" borderId="17" xfId="0" applyFont="1" applyFill="1" applyBorder="1" applyAlignment="1">
      <alignment horizontal="center" textRotation="90"/>
    </xf>
    <xf numFmtId="0" fontId="21" fillId="0" borderId="18" xfId="0" applyFont="1" applyFill="1" applyBorder="1" applyAlignment="1">
      <alignment horizontal="center" textRotation="90" wrapText="1"/>
    </xf>
    <xf numFmtId="0" fontId="21" fillId="0" borderId="19" xfId="0" applyFont="1" applyFill="1" applyBorder="1" applyAlignment="1">
      <alignment horizontal="center" textRotation="90" wrapText="1"/>
    </xf>
    <xf numFmtId="0" fontId="21" fillId="0" borderId="0" xfId="0" applyFont="1" applyFill="1" applyBorder="1" applyAlignment="1">
      <alignment horizontal="center" textRotation="90" wrapText="1"/>
    </xf>
    <xf numFmtId="0" fontId="21" fillId="0" borderId="2" xfId="0" applyFont="1" applyFill="1" applyBorder="1" applyAlignment="1">
      <alignment horizontal="center" textRotation="90" wrapText="1"/>
    </xf>
    <xf numFmtId="0" fontId="21" fillId="0" borderId="15" xfId="0" applyFont="1" applyFill="1" applyBorder="1" applyAlignment="1">
      <alignment horizontal="center" textRotation="90" wrapText="1"/>
    </xf>
    <xf numFmtId="0" fontId="21" fillId="0" borderId="10" xfId="0" applyFont="1" applyFill="1" applyBorder="1" applyAlignment="1">
      <alignment horizontal="center" textRotation="90" wrapText="1"/>
    </xf>
    <xf numFmtId="0" fontId="20" fillId="0" borderId="20" xfId="0" applyFont="1" applyFill="1" applyBorder="1" applyAlignment="1"/>
    <xf numFmtId="0" fontId="12" fillId="0" borderId="18" xfId="0" applyFont="1" applyFill="1" applyBorder="1" applyAlignment="1"/>
    <xf numFmtId="0" fontId="12" fillId="0" borderId="21" xfId="0" applyFont="1" applyFill="1" applyBorder="1" applyAlignment="1"/>
    <xf numFmtId="0" fontId="12" fillId="0" borderId="8" xfId="0" applyFont="1" applyFill="1" applyBorder="1" applyAlignment="1"/>
    <xf numFmtId="0" fontId="12" fillId="0" borderId="12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/>
    </xf>
    <xf numFmtId="14" fontId="16" fillId="0" borderId="14" xfId="0" applyNumberFormat="1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2" fillId="0" borderId="22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23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shrinkToFit="1"/>
    </xf>
    <xf numFmtId="0" fontId="12" fillId="0" borderId="16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center" vertical="center" textRotation="90"/>
    </xf>
    <xf numFmtId="0" fontId="11" fillId="0" borderId="26" xfId="0" applyFont="1" applyFill="1" applyBorder="1" applyAlignment="1">
      <alignment horizontal="center" vertical="center" textRotation="90"/>
    </xf>
    <xf numFmtId="0" fontId="11" fillId="0" borderId="6" xfId="0" applyFont="1" applyFill="1" applyBorder="1" applyAlignment="1">
      <alignment horizontal="center" vertical="center" textRotation="90"/>
    </xf>
    <xf numFmtId="0" fontId="12" fillId="0" borderId="14" xfId="0" applyFont="1" applyBorder="1" applyAlignment="1">
      <alignment vertical="center" shrinkToFit="1"/>
    </xf>
    <xf numFmtId="0" fontId="12" fillId="0" borderId="12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2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shrinkToFit="1"/>
    </xf>
    <xf numFmtId="0" fontId="21" fillId="0" borderId="1" xfId="0" applyFont="1" applyBorder="1" applyAlignment="1"/>
    <xf numFmtId="0" fontId="10" fillId="0" borderId="1" xfId="0" applyFont="1" applyBorder="1" applyAlignment="1">
      <alignment horizontal="left" vertical="center"/>
    </xf>
    <xf numFmtId="14" fontId="12" fillId="0" borderId="14" xfId="0" applyNumberFormat="1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10" fillId="0" borderId="14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22" fillId="0" borderId="1" xfId="0" applyFont="1" applyBorder="1" applyAlignment="1"/>
    <xf numFmtId="0" fontId="12" fillId="0" borderId="1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0" fillId="0" borderId="20" xfId="0" applyFont="1" applyBorder="1" applyAlignment="1"/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1" xfId="0" applyFont="1" applyBorder="1" applyAlignment="1"/>
    <xf numFmtId="0" fontId="12" fillId="0" borderId="8" xfId="0" applyFont="1" applyBorder="1" applyAlignment="1"/>
    <xf numFmtId="0" fontId="12" fillId="0" borderId="3" xfId="0" applyFont="1" applyBorder="1" applyAlignment="1"/>
    <xf numFmtId="0" fontId="3" fillId="0" borderId="1" xfId="0" applyFont="1" applyFill="1" applyBorder="1" applyAlignment="1">
      <alignment shrinkToFit="1"/>
    </xf>
    <xf numFmtId="0" fontId="21" fillId="0" borderId="14" xfId="0" applyFont="1" applyBorder="1" applyAlignment="1"/>
    <xf numFmtId="0" fontId="21" fillId="0" borderId="11" xfId="0" applyFont="1" applyBorder="1" applyAlignment="1"/>
    <xf numFmtId="0" fontId="21" fillId="0" borderId="12" xfId="0" applyFont="1" applyBorder="1" applyAlignment="1"/>
    <xf numFmtId="0" fontId="10" fillId="0" borderId="14" xfId="0" applyFont="1" applyBorder="1" applyAlignment="1">
      <alignment shrinkToFit="1"/>
    </xf>
    <xf numFmtId="0" fontId="10" fillId="0" borderId="12" xfId="0" applyFont="1" applyBorder="1" applyAlignment="1">
      <alignment shrinkToFit="1"/>
    </xf>
    <xf numFmtId="0" fontId="22" fillId="0" borderId="14" xfId="0" applyFont="1" applyBorder="1" applyAlignment="1"/>
    <xf numFmtId="0" fontId="22" fillId="0" borderId="11" xfId="0" applyFont="1" applyBorder="1" applyAlignment="1"/>
    <xf numFmtId="0" fontId="22" fillId="0" borderId="12" xfId="0" applyFont="1" applyBorder="1" applyAlignment="1"/>
    <xf numFmtId="0" fontId="10" fillId="0" borderId="2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20" fillId="0" borderId="18" xfId="0" applyFont="1" applyBorder="1" applyAlignment="1"/>
    <xf numFmtId="0" fontId="20" fillId="0" borderId="19" xfId="0" applyFont="1" applyBorder="1" applyAlignment="1"/>
    <xf numFmtId="0" fontId="20" fillId="0" borderId="21" xfId="0" applyFont="1" applyBorder="1" applyAlignment="1"/>
    <xf numFmtId="0" fontId="20" fillId="0" borderId="8" xfId="0" applyFont="1" applyBorder="1" applyAlignment="1"/>
    <xf numFmtId="0" fontId="20" fillId="0" borderId="3" xfId="0" applyFont="1" applyBorder="1" applyAlignment="1"/>
    <xf numFmtId="0" fontId="12" fillId="0" borderId="28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14" fontId="12" fillId="0" borderId="11" xfId="0" applyNumberFormat="1" applyFont="1" applyBorder="1" applyAlignment="1">
      <alignment horizontal="left" vertical="center"/>
    </xf>
    <xf numFmtId="14" fontId="12" fillId="0" borderId="12" xfId="0" applyNumberFormat="1" applyFont="1" applyBorder="1" applyAlignment="1">
      <alignment horizontal="left" vertical="center"/>
    </xf>
    <xf numFmtId="0" fontId="10" fillId="0" borderId="14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4:N43"/>
  <sheetViews>
    <sheetView tabSelected="1" topLeftCell="A28" workbookViewId="0">
      <selection activeCell="D41" sqref="D41"/>
    </sheetView>
  </sheetViews>
  <sheetFormatPr defaultRowHeight="16.5"/>
  <cols>
    <col min="1" max="1" width="9.140625" style="23"/>
    <col min="2" max="2" width="8.140625" style="23" customWidth="1"/>
    <col min="3" max="3" width="7.5703125" style="26" customWidth="1"/>
    <col min="4" max="4" width="33.7109375" style="23" bestFit="1" customWidth="1"/>
    <col min="5" max="13" width="5.42578125" style="23" customWidth="1"/>
    <col min="14" max="16384" width="9.140625" style="23"/>
  </cols>
  <sheetData>
    <row r="4" spans="2:14" ht="43.5" customHeight="1">
      <c r="B4" s="83" t="s">
        <v>190</v>
      </c>
      <c r="C4" s="84"/>
      <c r="D4" s="85"/>
      <c r="E4" s="82">
        <v>41317</v>
      </c>
      <c r="F4" s="82"/>
      <c r="G4" s="82"/>
      <c r="H4" s="82"/>
      <c r="I4" s="82"/>
      <c r="J4" s="82"/>
      <c r="K4" s="82"/>
      <c r="L4" s="82"/>
      <c r="M4" s="82"/>
      <c r="N4" s="82" t="s">
        <v>94</v>
      </c>
    </row>
    <row r="5" spans="2:14" ht="23.25" customHeight="1">
      <c r="B5" s="24" t="s">
        <v>91</v>
      </c>
      <c r="C5" s="24" t="s">
        <v>85</v>
      </c>
      <c r="D5" s="25" t="s">
        <v>86</v>
      </c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2:14" ht="18">
      <c r="B6" s="24">
        <v>1</v>
      </c>
      <c r="C6" s="24">
        <v>279</v>
      </c>
      <c r="D6" s="81" t="s">
        <v>183</v>
      </c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2:14" ht="18">
      <c r="B7" s="24">
        <v>2</v>
      </c>
      <c r="C7" s="24">
        <v>281</v>
      </c>
      <c r="D7" s="30" t="s">
        <v>158</v>
      </c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2:14" ht="18">
      <c r="B8" s="24">
        <v>3</v>
      </c>
      <c r="C8" s="24">
        <v>388</v>
      </c>
      <c r="D8" s="30" t="s">
        <v>159</v>
      </c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2:14" ht="18">
      <c r="B9" s="24">
        <v>4</v>
      </c>
      <c r="C9" s="24">
        <v>389</v>
      </c>
      <c r="D9" s="30" t="s">
        <v>184</v>
      </c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2:14" ht="18">
      <c r="B10" s="24">
        <v>5</v>
      </c>
      <c r="C10" s="24">
        <v>394</v>
      </c>
      <c r="D10" s="30" t="s">
        <v>160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2:14" ht="18">
      <c r="B11" s="24">
        <v>6</v>
      </c>
      <c r="C11" s="24">
        <v>395</v>
      </c>
      <c r="D11" s="30" t="s">
        <v>161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2:14" ht="18">
      <c r="B12" s="24">
        <v>7</v>
      </c>
      <c r="C12" s="24">
        <v>396</v>
      </c>
      <c r="D12" s="30" t="s">
        <v>185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2:14" ht="18">
      <c r="B13" s="24">
        <v>8</v>
      </c>
      <c r="C13" s="24">
        <v>397</v>
      </c>
      <c r="D13" s="30" t="s">
        <v>162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2:14" ht="18">
      <c r="B14" s="24">
        <v>9</v>
      </c>
      <c r="C14" s="24">
        <v>398</v>
      </c>
      <c r="D14" s="30" t="s">
        <v>163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2:14" ht="18">
      <c r="B15" s="24">
        <v>10</v>
      </c>
      <c r="C15" s="24">
        <v>399</v>
      </c>
      <c r="D15" s="30" t="s">
        <v>187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2:14" ht="18">
      <c r="B16" s="24">
        <v>11</v>
      </c>
      <c r="C16" s="24">
        <v>401</v>
      </c>
      <c r="D16" s="30" t="s">
        <v>164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2:14" ht="18">
      <c r="B17" s="24">
        <v>12</v>
      </c>
      <c r="C17" s="24">
        <v>402</v>
      </c>
      <c r="D17" s="30" t="s">
        <v>186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2:14" ht="18">
      <c r="B18" s="24">
        <v>13</v>
      </c>
      <c r="C18" s="24">
        <v>403</v>
      </c>
      <c r="D18" s="30" t="s">
        <v>165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2:14" ht="18">
      <c r="B19" s="24">
        <v>14</v>
      </c>
      <c r="C19" s="24">
        <v>405</v>
      </c>
      <c r="D19" s="30" t="s">
        <v>166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2:14" ht="18">
      <c r="B20" s="24">
        <v>15</v>
      </c>
      <c r="C20" s="24">
        <v>406</v>
      </c>
      <c r="D20" s="30" t="s">
        <v>167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2:14" ht="18">
      <c r="B21" s="24">
        <v>16</v>
      </c>
      <c r="C21" s="24">
        <v>408</v>
      </c>
      <c r="D21" s="30" t="s">
        <v>168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2:14" ht="18">
      <c r="B22" s="24">
        <v>17</v>
      </c>
      <c r="C22" s="27">
        <v>410</v>
      </c>
      <c r="D22" s="29" t="s">
        <v>169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2:14" ht="18">
      <c r="B23" s="24">
        <v>18</v>
      </c>
      <c r="C23" s="27">
        <v>411</v>
      </c>
      <c r="D23" s="29" t="s">
        <v>170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2:14" ht="18">
      <c r="B24" s="24">
        <v>19</v>
      </c>
      <c r="C24" s="27">
        <v>413</v>
      </c>
      <c r="D24" s="29" t="s">
        <v>171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2:14" ht="18">
      <c r="B25" s="24">
        <v>20</v>
      </c>
      <c r="C25" s="27">
        <v>415</v>
      </c>
      <c r="D25" s="29" t="s">
        <v>172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2:14" ht="18">
      <c r="B26" s="24">
        <v>21</v>
      </c>
      <c r="C26" s="27">
        <v>416</v>
      </c>
      <c r="D26" s="29" t="s">
        <v>173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2:14" ht="18">
      <c r="B27" s="24">
        <v>22</v>
      </c>
      <c r="C27" s="27">
        <v>467</v>
      </c>
      <c r="D27" s="29" t="s">
        <v>174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2:14" ht="18">
      <c r="B28" s="24">
        <v>23</v>
      </c>
      <c r="C28" s="27">
        <v>627</v>
      </c>
      <c r="D28" s="29" t="s">
        <v>188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2:14" ht="18">
      <c r="B29" s="24">
        <v>24</v>
      </c>
      <c r="C29" s="27">
        <v>687</v>
      </c>
      <c r="D29" s="29" t="s">
        <v>175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2:14" ht="18">
      <c r="B30" s="24">
        <v>25</v>
      </c>
      <c r="C30" s="27">
        <v>689</v>
      </c>
      <c r="D30" s="29" t="s">
        <v>176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2:14" ht="18">
      <c r="B31" s="24">
        <v>26</v>
      </c>
      <c r="C31" s="27">
        <v>800</v>
      </c>
      <c r="D31" s="29" t="s">
        <v>177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2:14" ht="18">
      <c r="B32" s="24">
        <v>27</v>
      </c>
      <c r="C32" s="27">
        <v>820</v>
      </c>
      <c r="D32" s="29" t="s">
        <v>178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2:14" ht="18">
      <c r="B33" s="24">
        <v>28</v>
      </c>
      <c r="C33" s="27">
        <v>828</v>
      </c>
      <c r="D33" s="29" t="s">
        <v>179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2:14" ht="18">
      <c r="B34" s="24">
        <v>29</v>
      </c>
      <c r="C34" s="27">
        <v>853</v>
      </c>
      <c r="D34" s="29" t="s">
        <v>180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2:14" ht="18">
      <c r="B35" s="24">
        <v>30</v>
      </c>
      <c r="C35" s="27">
        <v>907</v>
      </c>
      <c r="D35" s="29" t="s">
        <v>181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2:14" ht="18">
      <c r="B36" s="24">
        <v>31</v>
      </c>
      <c r="C36" s="27">
        <v>940</v>
      </c>
      <c r="D36" s="29" t="s">
        <v>189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2:14" ht="18">
      <c r="B37" s="24">
        <v>32</v>
      </c>
      <c r="C37" s="27">
        <v>950</v>
      </c>
      <c r="D37" s="29" t="s">
        <v>182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2:14" ht="18">
      <c r="B38" s="24"/>
      <c r="C38" s="27"/>
      <c r="D38" s="29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2:14" ht="18">
      <c r="B39" s="24"/>
      <c r="C39" s="27"/>
      <c r="D39" s="29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2:14" ht="18">
      <c r="B40" s="24"/>
      <c r="C40" s="27"/>
      <c r="D40" s="29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2:14" ht="18">
      <c r="B41" s="24"/>
      <c r="C41" s="27"/>
      <c r="D41" s="29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2:14">
      <c r="B42" s="29" t="s">
        <v>92</v>
      </c>
      <c r="C42" s="31">
        <v>16</v>
      </c>
    </row>
    <row r="43" spans="2:14">
      <c r="B43" s="30" t="s">
        <v>93</v>
      </c>
      <c r="C43" s="24">
        <v>16</v>
      </c>
    </row>
  </sheetData>
  <sortState ref="C6:I39">
    <sortCondition ref="C6"/>
  </sortState>
  <mergeCells count="11">
    <mergeCell ref="N4:N5"/>
    <mergeCell ref="I4:I5"/>
    <mergeCell ref="B4:D4"/>
    <mergeCell ref="E4:E5"/>
    <mergeCell ref="F4:F5"/>
    <mergeCell ref="G4:G5"/>
    <mergeCell ref="H4:H5"/>
    <mergeCell ref="J4:J5"/>
    <mergeCell ref="K4:K5"/>
    <mergeCell ref="L4:L5"/>
    <mergeCell ref="M4:M5"/>
  </mergeCells>
  <printOptions horizontalCentered="1" verticalCentered="1"/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1" enableFormatConditionsCalculation="0">
    <tabColor indexed="10"/>
    <pageSetUpPr fitToPage="1"/>
  </sheetPr>
  <dimension ref="A1:AM114"/>
  <sheetViews>
    <sheetView workbookViewId="0">
      <selection activeCell="L55" sqref="L55"/>
    </sheetView>
  </sheetViews>
  <sheetFormatPr defaultRowHeight="16.5"/>
  <cols>
    <col min="1" max="1" width="2.5703125" style="14" customWidth="1"/>
    <col min="2" max="2" width="4" style="10" customWidth="1"/>
    <col min="3" max="3" width="6" style="10" customWidth="1"/>
    <col min="4" max="4" width="26.85546875" style="10" customWidth="1"/>
    <col min="5" max="8" width="5.140625" style="10" customWidth="1"/>
    <col min="9" max="9" width="5.5703125" style="10" customWidth="1"/>
    <col min="10" max="10" width="4.5703125" style="10" customWidth="1"/>
    <col min="11" max="15" width="5.5703125" style="10" customWidth="1"/>
    <col min="16" max="16" width="4.5703125" style="14" customWidth="1"/>
    <col min="17" max="39" width="9.140625" style="14"/>
    <col min="40" max="16384" width="9.140625" style="10"/>
  </cols>
  <sheetData>
    <row r="1" spans="2:16" s="14" customFormat="1" ht="10.5" customHeight="1"/>
    <row r="2" spans="2:16" ht="13.5" customHeight="1">
      <c r="B2" s="94" t="s">
        <v>88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</row>
    <row r="3" spans="2:16">
      <c r="B3" s="94" t="s">
        <v>89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2:16">
      <c r="B4" s="94" t="s">
        <v>87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2:16" ht="15" customHeight="1">
      <c r="B5" s="93" t="s">
        <v>96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</row>
    <row r="6" spans="2:16" ht="15" customHeight="1">
      <c r="B6" s="92" t="s">
        <v>152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2:16" ht="186" customHeight="1">
      <c r="B7" s="87" t="s">
        <v>24</v>
      </c>
      <c r="C7" s="87" t="s">
        <v>25</v>
      </c>
      <c r="D7" s="89" t="s">
        <v>32</v>
      </c>
      <c r="E7" s="16" t="s">
        <v>26</v>
      </c>
      <c r="F7" s="16" t="s">
        <v>27</v>
      </c>
      <c r="G7" s="91" t="s">
        <v>28</v>
      </c>
      <c r="H7" s="91"/>
      <c r="I7" s="86" t="s">
        <v>154</v>
      </c>
      <c r="J7" s="86" t="s">
        <v>157</v>
      </c>
      <c r="K7" s="17" t="s">
        <v>31</v>
      </c>
      <c r="L7" s="91" t="s">
        <v>28</v>
      </c>
      <c r="M7" s="91"/>
      <c r="N7" s="86" t="s">
        <v>155</v>
      </c>
      <c r="O7" s="86" t="s">
        <v>156</v>
      </c>
      <c r="P7" s="86" t="s">
        <v>153</v>
      </c>
    </row>
    <row r="8" spans="2:16" ht="17.25">
      <c r="B8" s="88"/>
      <c r="C8" s="88"/>
      <c r="D8" s="90"/>
      <c r="E8" s="15" t="s">
        <v>29</v>
      </c>
      <c r="F8" s="15" t="s">
        <v>29</v>
      </c>
      <c r="G8" s="15" t="s">
        <v>29</v>
      </c>
      <c r="H8" s="15" t="s">
        <v>30</v>
      </c>
      <c r="I8" s="86"/>
      <c r="J8" s="86"/>
      <c r="K8" s="15" t="s">
        <v>29</v>
      </c>
      <c r="L8" s="15" t="s">
        <v>29</v>
      </c>
      <c r="M8" s="15" t="s">
        <v>30</v>
      </c>
      <c r="N8" s="86"/>
      <c r="O8" s="86"/>
      <c r="P8" s="86"/>
    </row>
    <row r="9" spans="2:16" ht="15" customHeight="1">
      <c r="B9" s="11">
        <v>1</v>
      </c>
      <c r="C9" s="11">
        <f>'6-A'!C6</f>
        <v>279</v>
      </c>
      <c r="D9" s="11" t="str">
        <f>'6-A'!D6</f>
        <v>S. EKMEL EKDURSUN</v>
      </c>
      <c r="E9" s="12">
        <f>'ÜRÜN 1D-1'!AH32</f>
        <v>29.285714285714285</v>
      </c>
      <c r="F9" s="12">
        <f>'ÜRÜN 1D-2'!AH32</f>
        <v>100</v>
      </c>
      <c r="G9" s="12">
        <f>SİEP1D1!AE34</f>
        <v>100</v>
      </c>
      <c r="H9" s="12">
        <f>SİEP1D2!AE34</f>
        <v>64.8</v>
      </c>
      <c r="I9" s="13">
        <f>AVERAGE(E9:H9)</f>
        <v>73.521428571428572</v>
      </c>
      <c r="J9" s="13">
        <f>IF(I9&lt;24.5,0,IF(I9&lt;44.5,1,IF(I9&lt;54.5,2,IF(I9&lt;69.5,3,IF(I9&lt;84.5,4,5)))))</f>
        <v>4</v>
      </c>
      <c r="K9" s="12">
        <f>'ÜRÜN 2D-1'!AH32</f>
        <v>100</v>
      </c>
      <c r="L9" s="12">
        <f>SİEP2D1!AE34</f>
        <v>100</v>
      </c>
      <c r="M9" s="12">
        <f>SİEP2D2!AE34</f>
        <v>100</v>
      </c>
      <c r="N9" s="13">
        <f>AVERAGE(K9:M9)</f>
        <v>100</v>
      </c>
      <c r="O9" s="13">
        <f>IF(N9&lt;24.5,0,IF(N9&lt;44.5,1,IF(N9&lt;54.5,2,IF(N9&lt;69.5,3,IF(N9&lt;84.5,4,5)))))</f>
        <v>5</v>
      </c>
      <c r="P9" s="13">
        <f t="shared" ref="P9:P44" si="0">(J9+O9)/2</f>
        <v>4.5</v>
      </c>
    </row>
    <row r="10" spans="2:16" ht="15" customHeight="1">
      <c r="B10" s="11">
        <v>2</v>
      </c>
      <c r="C10" s="11">
        <f>'6-A'!C7</f>
        <v>281</v>
      </c>
      <c r="D10" s="11" t="str">
        <f>'6-A'!D7</f>
        <v>SÜMEYRA ULUDAĞ</v>
      </c>
      <c r="E10" s="12">
        <f>'ÜRÜN 1D-1'!AH33</f>
        <v>100</v>
      </c>
      <c r="F10" s="12">
        <f>'ÜRÜN 1D-2'!AH33</f>
        <v>100</v>
      </c>
      <c r="G10" s="12">
        <f>SİEP1D1!AE35</f>
        <v>100</v>
      </c>
      <c r="H10" s="12">
        <f>SİEP1D2!AE35</f>
        <v>100</v>
      </c>
      <c r="I10" s="13">
        <f t="shared" ref="I10:I44" si="1">AVERAGE(E10:H10)</f>
        <v>100</v>
      </c>
      <c r="J10" s="13">
        <f t="shared" ref="J10:J44" si="2">IF(I10&lt;24.5,0,IF(I10&lt;44.5,1,IF(I10&lt;54.5,2,IF(I10&lt;69.5,3,IF(I10&lt;84.5,4,5)))))</f>
        <v>5</v>
      </c>
      <c r="K10" s="12">
        <f>'ÜRÜN 2D-1'!AH33</f>
        <v>100</v>
      </c>
      <c r="L10" s="12">
        <f>SİEP2D1!AE35</f>
        <v>100</v>
      </c>
      <c r="M10" s="12">
        <f>SİEP2D2!AE35</f>
        <v>100</v>
      </c>
      <c r="N10" s="13">
        <f t="shared" ref="N10:N44" si="3">AVERAGE(K10:M10)</f>
        <v>100</v>
      </c>
      <c r="O10" s="13">
        <f t="shared" ref="O10:O44" si="4">IF(N10&lt;24.5,0,IF(N10&lt;44.5,1,IF(N10&lt;54.5,2,IF(N10&lt;69.5,3,IF(N10&lt;84.5,4,5)))))</f>
        <v>5</v>
      </c>
      <c r="P10" s="13">
        <f t="shared" si="0"/>
        <v>5</v>
      </c>
    </row>
    <row r="11" spans="2:16" ht="15" customHeight="1">
      <c r="B11" s="11">
        <v>3</v>
      </c>
      <c r="C11" s="11">
        <f>'6-A'!C8</f>
        <v>388</v>
      </c>
      <c r="D11" s="11" t="str">
        <f>'6-A'!D8</f>
        <v>ÇAĞLA ŞEN</v>
      </c>
      <c r="E11" s="12">
        <f>'ÜRÜN 1D-1'!AH34</f>
        <v>65</v>
      </c>
      <c r="F11" s="12">
        <f>'ÜRÜN 1D-2'!AH34</f>
        <v>65</v>
      </c>
      <c r="G11" s="12">
        <f>SİEP1D1!AE36</f>
        <v>60</v>
      </c>
      <c r="H11" s="12">
        <f>SİEP1D2!AE36</f>
        <v>60</v>
      </c>
      <c r="I11" s="13">
        <f t="shared" si="1"/>
        <v>62.5</v>
      </c>
      <c r="J11" s="13">
        <f t="shared" si="2"/>
        <v>3</v>
      </c>
      <c r="K11" s="12">
        <f>'ÜRÜN 2D-1'!AH34</f>
        <v>65</v>
      </c>
      <c r="L11" s="12">
        <f>SİEP2D1!AE36</f>
        <v>60</v>
      </c>
      <c r="M11" s="12">
        <f>SİEP2D2!AE36</f>
        <v>60</v>
      </c>
      <c r="N11" s="13">
        <f t="shared" si="3"/>
        <v>61.666666666666664</v>
      </c>
      <c r="O11" s="13">
        <f t="shared" si="4"/>
        <v>3</v>
      </c>
      <c r="P11" s="13">
        <f t="shared" si="0"/>
        <v>3</v>
      </c>
    </row>
    <row r="12" spans="2:16" ht="15" customHeight="1">
      <c r="B12" s="11">
        <v>4</v>
      </c>
      <c r="C12" s="11">
        <f>'6-A'!C9</f>
        <v>389</v>
      </c>
      <c r="D12" s="11" t="str">
        <f>'6-A'!D9</f>
        <v>H. KÜBRA ZENGİN</v>
      </c>
      <c r="E12" s="12">
        <f>'ÜRÜN 1D-1'!AH35</f>
        <v>100</v>
      </c>
      <c r="F12" s="12">
        <f>'ÜRÜN 1D-2'!AH35</f>
        <v>100</v>
      </c>
      <c r="G12" s="12">
        <f>SİEP1D1!AE37</f>
        <v>100</v>
      </c>
      <c r="H12" s="12">
        <f>SİEP1D2!AE37</f>
        <v>100</v>
      </c>
      <c r="I12" s="13">
        <f t="shared" si="1"/>
        <v>100</v>
      </c>
      <c r="J12" s="13">
        <f t="shared" si="2"/>
        <v>5</v>
      </c>
      <c r="K12" s="12">
        <f>'ÜRÜN 2D-1'!AH35</f>
        <v>100</v>
      </c>
      <c r="L12" s="12">
        <f>SİEP2D1!AE37</f>
        <v>100</v>
      </c>
      <c r="M12" s="12">
        <f>SİEP2D2!AE37</f>
        <v>100</v>
      </c>
      <c r="N12" s="13">
        <f t="shared" si="3"/>
        <v>100</v>
      </c>
      <c r="O12" s="13">
        <f t="shared" si="4"/>
        <v>5</v>
      </c>
      <c r="P12" s="13">
        <f t="shared" si="0"/>
        <v>5</v>
      </c>
    </row>
    <row r="13" spans="2:16" ht="15" customHeight="1">
      <c r="B13" s="11">
        <v>5</v>
      </c>
      <c r="C13" s="11">
        <f>'6-A'!C10</f>
        <v>394</v>
      </c>
      <c r="D13" s="11" t="str">
        <f>'6-A'!D10</f>
        <v>CEYDA KÜPÇÜOĞLU</v>
      </c>
      <c r="E13" s="12">
        <f>'ÜRÜN 1D-1'!AH36</f>
        <v>90</v>
      </c>
      <c r="F13" s="12">
        <f>'ÜRÜN 1D-2'!AH36</f>
        <v>90</v>
      </c>
      <c r="G13" s="12">
        <f>SİEP1D1!AE38</f>
        <v>100</v>
      </c>
      <c r="H13" s="12">
        <f>SİEP1D2!AE38</f>
        <v>100</v>
      </c>
      <c r="I13" s="13">
        <f t="shared" si="1"/>
        <v>95</v>
      </c>
      <c r="J13" s="13">
        <f t="shared" si="2"/>
        <v>5</v>
      </c>
      <c r="K13" s="12">
        <f>'ÜRÜN 2D-1'!AH36</f>
        <v>90</v>
      </c>
      <c r="L13" s="12">
        <f>SİEP2D1!AE38</f>
        <v>100</v>
      </c>
      <c r="M13" s="12">
        <f>SİEP2D2!AE38</f>
        <v>100</v>
      </c>
      <c r="N13" s="13">
        <f t="shared" si="3"/>
        <v>96.666666666666671</v>
      </c>
      <c r="O13" s="13">
        <f t="shared" si="4"/>
        <v>5</v>
      </c>
      <c r="P13" s="13">
        <f t="shared" si="0"/>
        <v>5</v>
      </c>
    </row>
    <row r="14" spans="2:16" ht="15" customHeight="1">
      <c r="B14" s="11">
        <v>6</v>
      </c>
      <c r="C14" s="11">
        <f>'6-A'!C11</f>
        <v>395</v>
      </c>
      <c r="D14" s="11" t="str">
        <f>'6-A'!D11</f>
        <v>HALE NUR ÇOBANOĞLU</v>
      </c>
      <c r="E14" s="12">
        <f>'ÜRÜN 1D-1'!AH37</f>
        <v>100</v>
      </c>
      <c r="F14" s="12">
        <f>'ÜRÜN 1D-2'!AH37</f>
        <v>100</v>
      </c>
      <c r="G14" s="12">
        <f>SİEP1D1!AE39</f>
        <v>100</v>
      </c>
      <c r="H14" s="12">
        <f>SİEP1D2!AE39</f>
        <v>100</v>
      </c>
      <c r="I14" s="13">
        <f t="shared" si="1"/>
        <v>100</v>
      </c>
      <c r="J14" s="13">
        <f t="shared" si="2"/>
        <v>5</v>
      </c>
      <c r="K14" s="12">
        <f>'ÜRÜN 2D-1'!AH37</f>
        <v>100</v>
      </c>
      <c r="L14" s="12">
        <f>SİEP2D1!AE39</f>
        <v>100</v>
      </c>
      <c r="M14" s="12">
        <f>SİEP2D2!AE39</f>
        <v>100</v>
      </c>
      <c r="N14" s="13">
        <f t="shared" si="3"/>
        <v>100</v>
      </c>
      <c r="O14" s="13">
        <f t="shared" si="4"/>
        <v>5</v>
      </c>
      <c r="P14" s="13">
        <f t="shared" si="0"/>
        <v>5</v>
      </c>
    </row>
    <row r="15" spans="2:16" ht="15" customHeight="1">
      <c r="B15" s="11">
        <v>7</v>
      </c>
      <c r="C15" s="11">
        <f>'6-A'!C12</f>
        <v>396</v>
      </c>
      <c r="D15" s="11" t="str">
        <f>'6-A'!D12</f>
        <v>M. MURAT KOCATÜRK</v>
      </c>
      <c r="E15" s="12">
        <f>'ÜRÜN 1D-1'!AH38</f>
        <v>90</v>
      </c>
      <c r="F15" s="12">
        <f>'ÜRÜN 1D-2'!AH38</f>
        <v>90</v>
      </c>
      <c r="G15" s="12">
        <f>SİEP1D1!AE40</f>
        <v>100</v>
      </c>
      <c r="H15" s="12">
        <f>SİEP1D2!AE40</f>
        <v>100</v>
      </c>
      <c r="I15" s="13">
        <f t="shared" si="1"/>
        <v>95</v>
      </c>
      <c r="J15" s="13">
        <f t="shared" si="2"/>
        <v>5</v>
      </c>
      <c r="K15" s="12">
        <f>'ÜRÜN 2D-1'!AH38</f>
        <v>90</v>
      </c>
      <c r="L15" s="12">
        <f>SİEP2D1!AE40</f>
        <v>100</v>
      </c>
      <c r="M15" s="12">
        <f>SİEP2D2!AE40</f>
        <v>100</v>
      </c>
      <c r="N15" s="13">
        <f t="shared" si="3"/>
        <v>96.666666666666671</v>
      </c>
      <c r="O15" s="13">
        <f t="shared" si="4"/>
        <v>5</v>
      </c>
      <c r="P15" s="13">
        <f t="shared" si="0"/>
        <v>5</v>
      </c>
    </row>
    <row r="16" spans="2:16" ht="15" customHeight="1">
      <c r="B16" s="11">
        <v>8</v>
      </c>
      <c r="C16" s="11">
        <f>'6-A'!C13</f>
        <v>397</v>
      </c>
      <c r="D16" s="11" t="str">
        <f>'6-A'!D13</f>
        <v>MUSTAFA KUYUMCU</v>
      </c>
      <c r="E16" s="12">
        <f>'ÜRÜN 1D-1'!AH39</f>
        <v>85</v>
      </c>
      <c r="F16" s="12">
        <f>'ÜRÜN 1D-2'!AH39</f>
        <v>85</v>
      </c>
      <c r="G16" s="12">
        <f>SİEP1D1!AE41</f>
        <v>100</v>
      </c>
      <c r="H16" s="12">
        <f>SİEP1D2!AE41</f>
        <v>100</v>
      </c>
      <c r="I16" s="13">
        <f t="shared" si="1"/>
        <v>92.5</v>
      </c>
      <c r="J16" s="13">
        <f t="shared" si="2"/>
        <v>5</v>
      </c>
      <c r="K16" s="12">
        <f>'ÜRÜN 2D-1'!AH39</f>
        <v>85</v>
      </c>
      <c r="L16" s="12">
        <f>SİEP2D1!AE41</f>
        <v>100</v>
      </c>
      <c r="M16" s="12">
        <f>SİEP2D2!AE41</f>
        <v>100</v>
      </c>
      <c r="N16" s="13">
        <f t="shared" si="3"/>
        <v>95</v>
      </c>
      <c r="O16" s="13">
        <f t="shared" si="4"/>
        <v>5</v>
      </c>
      <c r="P16" s="13">
        <f t="shared" si="0"/>
        <v>5</v>
      </c>
    </row>
    <row r="17" spans="2:16" ht="15" customHeight="1">
      <c r="B17" s="11">
        <v>9</v>
      </c>
      <c r="C17" s="11">
        <f>'6-A'!C14</f>
        <v>398</v>
      </c>
      <c r="D17" s="11" t="str">
        <f>'6-A'!D14</f>
        <v>ALPEREN ESİN</v>
      </c>
      <c r="E17" s="12">
        <f>'ÜRÜN 1D-1'!AH40</f>
        <v>100</v>
      </c>
      <c r="F17" s="12">
        <f>'ÜRÜN 1D-2'!AH40</f>
        <v>100</v>
      </c>
      <c r="G17" s="12">
        <f>SİEP1D1!AE42</f>
        <v>100</v>
      </c>
      <c r="H17" s="12">
        <f>SİEP1D2!AE42</f>
        <v>100</v>
      </c>
      <c r="I17" s="13">
        <f t="shared" si="1"/>
        <v>100</v>
      </c>
      <c r="J17" s="13">
        <f t="shared" si="2"/>
        <v>5</v>
      </c>
      <c r="K17" s="12">
        <f>'ÜRÜN 2D-1'!AH40</f>
        <v>100</v>
      </c>
      <c r="L17" s="12">
        <f>SİEP2D1!AE42</f>
        <v>100</v>
      </c>
      <c r="M17" s="12">
        <f>SİEP2D2!AE42</f>
        <v>100</v>
      </c>
      <c r="N17" s="13">
        <f t="shared" si="3"/>
        <v>100</v>
      </c>
      <c r="O17" s="13">
        <f t="shared" si="4"/>
        <v>5</v>
      </c>
      <c r="P17" s="13">
        <f t="shared" si="0"/>
        <v>5</v>
      </c>
    </row>
    <row r="18" spans="2:16" ht="15" customHeight="1">
      <c r="B18" s="11">
        <v>10</v>
      </c>
      <c r="C18" s="11">
        <f>'6-A'!C15</f>
        <v>399</v>
      </c>
      <c r="D18" s="11" t="str">
        <f>'6-A'!D15</f>
        <v>Z. GİZEM DEMİR</v>
      </c>
      <c r="E18" s="12">
        <f>'ÜRÜN 1D-1'!AH41</f>
        <v>100</v>
      </c>
      <c r="F18" s="12">
        <f>'ÜRÜN 1D-2'!AH41</f>
        <v>100</v>
      </c>
      <c r="G18" s="12">
        <f>SİEP1D1!AE43</f>
        <v>100</v>
      </c>
      <c r="H18" s="12">
        <f>SİEP1D2!AE43</f>
        <v>100</v>
      </c>
      <c r="I18" s="13">
        <f t="shared" si="1"/>
        <v>100</v>
      </c>
      <c r="J18" s="13">
        <f t="shared" si="2"/>
        <v>5</v>
      </c>
      <c r="K18" s="12">
        <f>'ÜRÜN 2D-1'!AH41</f>
        <v>100</v>
      </c>
      <c r="L18" s="12">
        <f>SİEP2D1!AE43</f>
        <v>100</v>
      </c>
      <c r="M18" s="12">
        <f>SİEP2D2!AE43</f>
        <v>100</v>
      </c>
      <c r="N18" s="13">
        <f t="shared" si="3"/>
        <v>100</v>
      </c>
      <c r="O18" s="13">
        <f t="shared" si="4"/>
        <v>5</v>
      </c>
      <c r="P18" s="13">
        <f t="shared" si="0"/>
        <v>5</v>
      </c>
    </row>
    <row r="19" spans="2:16" ht="15" customHeight="1">
      <c r="B19" s="11">
        <v>11</v>
      </c>
      <c r="C19" s="11">
        <f>'6-A'!C16</f>
        <v>401</v>
      </c>
      <c r="D19" s="11" t="str">
        <f>'6-A'!D16</f>
        <v>FURKAN MEMEİŞ</v>
      </c>
      <c r="E19" s="12">
        <f>'ÜRÜN 1D-1'!AH42</f>
        <v>100</v>
      </c>
      <c r="F19" s="12">
        <f>'ÜRÜN 1D-2'!AH42</f>
        <v>100</v>
      </c>
      <c r="G19" s="12">
        <f>SİEP1D1!AE44</f>
        <v>100</v>
      </c>
      <c r="H19" s="12">
        <f>SİEP1D2!AE44</f>
        <v>100</v>
      </c>
      <c r="I19" s="13">
        <f t="shared" si="1"/>
        <v>100</v>
      </c>
      <c r="J19" s="13">
        <f t="shared" si="2"/>
        <v>5</v>
      </c>
      <c r="K19" s="12">
        <f>'ÜRÜN 2D-1'!AH42</f>
        <v>100</v>
      </c>
      <c r="L19" s="12">
        <f>SİEP2D1!AE44</f>
        <v>100</v>
      </c>
      <c r="M19" s="12">
        <f>SİEP2D2!AE44</f>
        <v>100</v>
      </c>
      <c r="N19" s="13">
        <f t="shared" si="3"/>
        <v>100</v>
      </c>
      <c r="O19" s="13">
        <f t="shared" si="4"/>
        <v>5</v>
      </c>
      <c r="P19" s="13">
        <f t="shared" si="0"/>
        <v>5</v>
      </c>
    </row>
    <row r="20" spans="2:16" ht="15" customHeight="1">
      <c r="B20" s="11">
        <v>12</v>
      </c>
      <c r="C20" s="11">
        <f>'6-A'!C17</f>
        <v>402</v>
      </c>
      <c r="D20" s="11" t="str">
        <f>'6-A'!D17</f>
        <v>B. ŞEVVAL ŞENTÜRK</v>
      </c>
      <c r="E20" s="12">
        <f>'ÜRÜN 1D-1'!AH43</f>
        <v>100</v>
      </c>
      <c r="F20" s="12">
        <f>'ÜRÜN 1D-2'!AH43</f>
        <v>100</v>
      </c>
      <c r="G20" s="12">
        <f>SİEP1D1!AE45</f>
        <v>100</v>
      </c>
      <c r="H20" s="12">
        <f>SİEP1D2!AE45</f>
        <v>100</v>
      </c>
      <c r="I20" s="13">
        <f t="shared" si="1"/>
        <v>100</v>
      </c>
      <c r="J20" s="13">
        <f t="shared" si="2"/>
        <v>5</v>
      </c>
      <c r="K20" s="12">
        <f>'ÜRÜN 2D-1'!AH43</f>
        <v>100</v>
      </c>
      <c r="L20" s="12">
        <f>SİEP2D1!AE45</f>
        <v>100</v>
      </c>
      <c r="M20" s="12">
        <f>SİEP2D2!AE45</f>
        <v>100</v>
      </c>
      <c r="N20" s="13">
        <f t="shared" si="3"/>
        <v>100</v>
      </c>
      <c r="O20" s="13">
        <f t="shared" si="4"/>
        <v>5</v>
      </c>
      <c r="P20" s="13">
        <f t="shared" si="0"/>
        <v>5</v>
      </c>
    </row>
    <row r="21" spans="2:16" ht="15" customHeight="1">
      <c r="B21" s="11">
        <v>13</v>
      </c>
      <c r="C21" s="11">
        <f>'6-A'!C18</f>
        <v>403</v>
      </c>
      <c r="D21" s="11" t="str">
        <f>'6-A'!D18</f>
        <v>CAN TETİS</v>
      </c>
      <c r="E21" s="12">
        <f>'ÜRÜN 1D-1'!AH44</f>
        <v>75</v>
      </c>
      <c r="F21" s="12">
        <f>'ÜRÜN 1D-2'!AH44</f>
        <v>75</v>
      </c>
      <c r="G21" s="12">
        <f>SİEP1D1!AE46</f>
        <v>80</v>
      </c>
      <c r="H21" s="12">
        <f>SİEP1D2!AE46</f>
        <v>80</v>
      </c>
      <c r="I21" s="13">
        <f t="shared" si="1"/>
        <v>77.5</v>
      </c>
      <c r="J21" s="13">
        <f t="shared" si="2"/>
        <v>4</v>
      </c>
      <c r="K21" s="12">
        <f>'ÜRÜN 2D-1'!AH44</f>
        <v>75</v>
      </c>
      <c r="L21" s="12">
        <f>SİEP2D1!AE46</f>
        <v>80</v>
      </c>
      <c r="M21" s="12">
        <f>SİEP2D2!AE46</f>
        <v>80</v>
      </c>
      <c r="N21" s="13">
        <f t="shared" si="3"/>
        <v>78.333333333333329</v>
      </c>
      <c r="O21" s="13">
        <f t="shared" si="4"/>
        <v>4</v>
      </c>
      <c r="P21" s="13">
        <f t="shared" si="0"/>
        <v>4</v>
      </c>
    </row>
    <row r="22" spans="2:16" ht="15" customHeight="1">
      <c r="B22" s="11">
        <v>14</v>
      </c>
      <c r="C22" s="11">
        <f>'6-A'!C19</f>
        <v>405</v>
      </c>
      <c r="D22" s="11" t="str">
        <f>'6-A'!D19</f>
        <v>BEYZA ÖZTÜRK</v>
      </c>
      <c r="E22" s="12">
        <f>'ÜRÜN 1D-1'!AH45</f>
        <v>100</v>
      </c>
      <c r="F22" s="12">
        <f>'ÜRÜN 1D-2'!AH45</f>
        <v>100</v>
      </c>
      <c r="G22" s="12">
        <f>SİEP1D1!AE47</f>
        <v>100</v>
      </c>
      <c r="H22" s="12">
        <f>SİEP1D2!AE47</f>
        <v>100</v>
      </c>
      <c r="I22" s="13">
        <f t="shared" si="1"/>
        <v>100</v>
      </c>
      <c r="J22" s="13">
        <f t="shared" si="2"/>
        <v>5</v>
      </c>
      <c r="K22" s="12">
        <f>'ÜRÜN 2D-1'!AH45</f>
        <v>100</v>
      </c>
      <c r="L22" s="12">
        <f>SİEP2D1!AE47</f>
        <v>100</v>
      </c>
      <c r="M22" s="12">
        <f>SİEP2D2!AE47</f>
        <v>100</v>
      </c>
      <c r="N22" s="13">
        <f t="shared" si="3"/>
        <v>100</v>
      </c>
      <c r="O22" s="13">
        <f t="shared" si="4"/>
        <v>5</v>
      </c>
      <c r="P22" s="13">
        <f t="shared" si="0"/>
        <v>5</v>
      </c>
    </row>
    <row r="23" spans="2:16" ht="15" customHeight="1">
      <c r="B23" s="11">
        <v>15</v>
      </c>
      <c r="C23" s="11">
        <f>'6-A'!C20</f>
        <v>406</v>
      </c>
      <c r="D23" s="11" t="str">
        <f>'6-A'!D20</f>
        <v>UMUT DENİZ</v>
      </c>
      <c r="E23" s="12">
        <f>'ÜRÜN 1D-1'!AH46</f>
        <v>100</v>
      </c>
      <c r="F23" s="12">
        <f>'ÜRÜN 1D-2'!AH46</f>
        <v>100</v>
      </c>
      <c r="G23" s="12">
        <f>SİEP1D1!AE48</f>
        <v>100</v>
      </c>
      <c r="H23" s="12">
        <f>SİEP1D2!AE48</f>
        <v>100</v>
      </c>
      <c r="I23" s="13">
        <f t="shared" si="1"/>
        <v>100</v>
      </c>
      <c r="J23" s="13">
        <f t="shared" si="2"/>
        <v>5</v>
      </c>
      <c r="K23" s="12">
        <f>'ÜRÜN 2D-1'!AH46</f>
        <v>100</v>
      </c>
      <c r="L23" s="12">
        <f>SİEP2D1!AE48</f>
        <v>100</v>
      </c>
      <c r="M23" s="12">
        <f>SİEP2D2!AE48</f>
        <v>100</v>
      </c>
      <c r="N23" s="13">
        <f t="shared" si="3"/>
        <v>100</v>
      </c>
      <c r="O23" s="13">
        <f t="shared" si="4"/>
        <v>5</v>
      </c>
      <c r="P23" s="13">
        <f t="shared" si="0"/>
        <v>5</v>
      </c>
    </row>
    <row r="24" spans="2:16" ht="15" customHeight="1">
      <c r="B24" s="11">
        <v>16</v>
      </c>
      <c r="C24" s="11">
        <f>'6-A'!C21</f>
        <v>408</v>
      </c>
      <c r="D24" s="11" t="str">
        <f>'6-A'!D21</f>
        <v>ALEYNA TEKİN</v>
      </c>
      <c r="E24" s="12">
        <f>'ÜRÜN 1D-1'!AH47</f>
        <v>100</v>
      </c>
      <c r="F24" s="12">
        <f>'ÜRÜN 1D-2'!AH47</f>
        <v>100</v>
      </c>
      <c r="G24" s="12">
        <f>SİEP1D1!AE49</f>
        <v>100</v>
      </c>
      <c r="H24" s="12">
        <f>SİEP1D2!AE49</f>
        <v>100</v>
      </c>
      <c r="I24" s="13">
        <f t="shared" si="1"/>
        <v>100</v>
      </c>
      <c r="J24" s="13">
        <f t="shared" si="2"/>
        <v>5</v>
      </c>
      <c r="K24" s="12">
        <f>'ÜRÜN 2D-1'!AH47</f>
        <v>100</v>
      </c>
      <c r="L24" s="12">
        <f>SİEP2D1!AE49</f>
        <v>100</v>
      </c>
      <c r="M24" s="12">
        <f>SİEP2D2!AE49</f>
        <v>100</v>
      </c>
      <c r="N24" s="13">
        <f t="shared" si="3"/>
        <v>100</v>
      </c>
      <c r="O24" s="13">
        <f t="shared" si="4"/>
        <v>5</v>
      </c>
      <c r="P24" s="13">
        <f t="shared" si="0"/>
        <v>5</v>
      </c>
    </row>
    <row r="25" spans="2:16" ht="15" customHeight="1">
      <c r="B25" s="11">
        <v>17</v>
      </c>
      <c r="C25" s="11">
        <f>'6-A'!C22</f>
        <v>410</v>
      </c>
      <c r="D25" s="11" t="str">
        <f>'6-A'!D22</f>
        <v>BURHAN ŞEN</v>
      </c>
      <c r="E25" s="12">
        <f>'ÜRÜN 1D-1'!AH48</f>
        <v>100</v>
      </c>
      <c r="F25" s="12">
        <f>'ÜRÜN 1D-2'!AH48</f>
        <v>100</v>
      </c>
      <c r="G25" s="12">
        <f>SİEP1D1!AE50</f>
        <v>100</v>
      </c>
      <c r="H25" s="12">
        <f>SİEP1D2!AE50</f>
        <v>100</v>
      </c>
      <c r="I25" s="13">
        <f t="shared" si="1"/>
        <v>100</v>
      </c>
      <c r="J25" s="13">
        <f t="shared" si="2"/>
        <v>5</v>
      </c>
      <c r="K25" s="12">
        <f>'ÜRÜN 2D-1'!AH48</f>
        <v>100</v>
      </c>
      <c r="L25" s="12">
        <f>SİEP2D1!AE50</f>
        <v>100</v>
      </c>
      <c r="M25" s="12">
        <f>SİEP2D2!AE50</f>
        <v>100</v>
      </c>
      <c r="N25" s="13">
        <f t="shared" si="3"/>
        <v>100</v>
      </c>
      <c r="O25" s="13">
        <f t="shared" si="4"/>
        <v>5</v>
      </c>
      <c r="P25" s="13">
        <f t="shared" si="0"/>
        <v>5</v>
      </c>
    </row>
    <row r="26" spans="2:16" ht="15" customHeight="1">
      <c r="B26" s="11">
        <v>18</v>
      </c>
      <c r="C26" s="11">
        <f>'6-A'!C22</f>
        <v>410</v>
      </c>
      <c r="D26" s="11" t="str">
        <f>'6-A'!D22</f>
        <v>BURHAN ŞEN</v>
      </c>
      <c r="E26" s="12">
        <f>'ÜRÜN 1D-1'!AH49</f>
        <v>90</v>
      </c>
      <c r="F26" s="12">
        <f>'ÜRÜN 1D-2'!AH49</f>
        <v>90</v>
      </c>
      <c r="G26" s="12">
        <f>SİEP1D1!AE51</f>
        <v>90.4</v>
      </c>
      <c r="H26" s="12">
        <f>SİEP1D2!AE51</f>
        <v>90.4</v>
      </c>
      <c r="I26" s="13">
        <f t="shared" si="1"/>
        <v>90.199999999999989</v>
      </c>
      <c r="J26" s="13">
        <f t="shared" si="2"/>
        <v>5</v>
      </c>
      <c r="K26" s="12">
        <f>'ÜRÜN 2D-1'!AH49</f>
        <v>90</v>
      </c>
      <c r="L26" s="12">
        <f>SİEP2D1!AE51</f>
        <v>90.4</v>
      </c>
      <c r="M26" s="12">
        <f>SİEP2D2!AE51</f>
        <v>90.4</v>
      </c>
      <c r="N26" s="13">
        <f t="shared" si="3"/>
        <v>90.266666666666666</v>
      </c>
      <c r="O26" s="13">
        <f t="shared" si="4"/>
        <v>5</v>
      </c>
      <c r="P26" s="13">
        <f t="shared" si="0"/>
        <v>5</v>
      </c>
    </row>
    <row r="27" spans="2:16" ht="15" customHeight="1">
      <c r="B27" s="11">
        <v>19</v>
      </c>
      <c r="C27" s="11">
        <f>'6-A'!C23</f>
        <v>411</v>
      </c>
      <c r="D27" s="11" t="str">
        <f>'6-A'!D23</f>
        <v>OZAN EMRE KAYNAR</v>
      </c>
      <c r="E27" s="12">
        <f>'ÜRÜN 1D-1'!AH50</f>
        <v>85</v>
      </c>
      <c r="F27" s="12">
        <f>'ÜRÜN 1D-2'!AH50</f>
        <v>85</v>
      </c>
      <c r="G27" s="12">
        <f>SİEP1D1!AE52</f>
        <v>100</v>
      </c>
      <c r="H27" s="12">
        <f>SİEP1D2!AE52</f>
        <v>100</v>
      </c>
      <c r="I27" s="13">
        <f t="shared" si="1"/>
        <v>92.5</v>
      </c>
      <c r="J27" s="13">
        <f t="shared" si="2"/>
        <v>5</v>
      </c>
      <c r="K27" s="12">
        <f>'ÜRÜN 2D-1'!AH50</f>
        <v>85</v>
      </c>
      <c r="L27" s="12">
        <f>SİEP2D1!AE52</f>
        <v>100</v>
      </c>
      <c r="M27" s="12">
        <f>SİEP2D2!AE52</f>
        <v>100</v>
      </c>
      <c r="N27" s="13">
        <f t="shared" si="3"/>
        <v>95</v>
      </c>
      <c r="O27" s="13">
        <f t="shared" si="4"/>
        <v>5</v>
      </c>
      <c r="P27" s="13">
        <f t="shared" si="0"/>
        <v>5</v>
      </c>
    </row>
    <row r="28" spans="2:16" ht="15" customHeight="1">
      <c r="B28" s="11">
        <v>20</v>
      </c>
      <c r="C28" s="11">
        <f>'6-A'!C24</f>
        <v>413</v>
      </c>
      <c r="D28" s="11" t="str">
        <f>'6-A'!D24</f>
        <v>ÖMER DOĞAN</v>
      </c>
      <c r="E28" s="12">
        <f>'ÜRÜN 1D-1'!AH51</f>
        <v>100</v>
      </c>
      <c r="F28" s="12">
        <f>'ÜRÜN 1D-2'!AH51</f>
        <v>100</v>
      </c>
      <c r="G28" s="12">
        <f>SİEP1D1!AE53</f>
        <v>100</v>
      </c>
      <c r="H28" s="12">
        <f>SİEP1D2!AE53</f>
        <v>100</v>
      </c>
      <c r="I28" s="13">
        <f t="shared" si="1"/>
        <v>100</v>
      </c>
      <c r="J28" s="13">
        <f t="shared" si="2"/>
        <v>5</v>
      </c>
      <c r="K28" s="12">
        <f>'ÜRÜN 2D-1'!AH51</f>
        <v>100</v>
      </c>
      <c r="L28" s="12">
        <f>SİEP2D1!AE53</f>
        <v>100</v>
      </c>
      <c r="M28" s="12">
        <f>SİEP2D2!AE53</f>
        <v>100</v>
      </c>
      <c r="N28" s="13">
        <f t="shared" si="3"/>
        <v>100</v>
      </c>
      <c r="O28" s="13">
        <f t="shared" si="4"/>
        <v>5</v>
      </c>
      <c r="P28" s="13">
        <f t="shared" si="0"/>
        <v>5</v>
      </c>
    </row>
    <row r="29" spans="2:16" s="14" customFormat="1" ht="15" customHeight="1">
      <c r="B29" s="11">
        <v>21</v>
      </c>
      <c r="C29" s="11">
        <f>'6-A'!C25</f>
        <v>415</v>
      </c>
      <c r="D29" s="11" t="str">
        <f>'6-A'!D25</f>
        <v>ASLI ŞEN</v>
      </c>
      <c r="E29" s="12">
        <f>'ÜRÜN 1D-1'!AH52</f>
        <v>100</v>
      </c>
      <c r="F29" s="12">
        <f>'ÜRÜN 1D-2'!AH52</f>
        <v>100</v>
      </c>
      <c r="G29" s="12">
        <f>SİEP1D1!AE54</f>
        <v>100</v>
      </c>
      <c r="H29" s="12">
        <f>SİEP1D2!AE54</f>
        <v>100</v>
      </c>
      <c r="I29" s="13">
        <f t="shared" si="1"/>
        <v>100</v>
      </c>
      <c r="J29" s="13">
        <f t="shared" si="2"/>
        <v>5</v>
      </c>
      <c r="K29" s="12">
        <f>'ÜRÜN 2D-1'!AH52</f>
        <v>100</v>
      </c>
      <c r="L29" s="12">
        <f>SİEP2D1!AE54</f>
        <v>100</v>
      </c>
      <c r="M29" s="12">
        <f>SİEP2D2!AE54</f>
        <v>100</v>
      </c>
      <c r="N29" s="13">
        <f t="shared" si="3"/>
        <v>100</v>
      </c>
      <c r="O29" s="13">
        <f t="shared" si="4"/>
        <v>5</v>
      </c>
      <c r="P29" s="13">
        <f t="shared" si="0"/>
        <v>5</v>
      </c>
    </row>
    <row r="30" spans="2:16" s="14" customFormat="1" ht="15" customHeight="1">
      <c r="B30" s="11">
        <v>22</v>
      </c>
      <c r="C30" s="11">
        <f>'6-A'!C26</f>
        <v>416</v>
      </c>
      <c r="D30" s="11" t="str">
        <f>'6-A'!D26</f>
        <v>İREM AĞZIKARA</v>
      </c>
      <c r="E30" s="12">
        <f>'ÜRÜN 1D-1'!AH53</f>
        <v>100</v>
      </c>
      <c r="F30" s="12">
        <f>'ÜRÜN 1D-2'!AH53</f>
        <v>100</v>
      </c>
      <c r="G30" s="12">
        <f>SİEP1D1!AE55</f>
        <v>100</v>
      </c>
      <c r="H30" s="12">
        <f>SİEP1D2!AE55</f>
        <v>100</v>
      </c>
      <c r="I30" s="13">
        <f t="shared" si="1"/>
        <v>100</v>
      </c>
      <c r="J30" s="13">
        <f t="shared" si="2"/>
        <v>5</v>
      </c>
      <c r="K30" s="12">
        <f>'ÜRÜN 2D-1'!AH53</f>
        <v>100</v>
      </c>
      <c r="L30" s="12">
        <f>SİEP2D1!AE55</f>
        <v>100</v>
      </c>
      <c r="M30" s="12">
        <f>SİEP2D2!AE55</f>
        <v>100</v>
      </c>
      <c r="N30" s="13">
        <f t="shared" si="3"/>
        <v>100</v>
      </c>
      <c r="O30" s="13">
        <f t="shared" si="4"/>
        <v>5</v>
      </c>
      <c r="P30" s="13">
        <f t="shared" si="0"/>
        <v>5</v>
      </c>
    </row>
    <row r="31" spans="2:16" s="14" customFormat="1" ht="15" customHeight="1">
      <c r="B31" s="11">
        <v>23</v>
      </c>
      <c r="C31" s="11">
        <f>'6-A'!C27</f>
        <v>467</v>
      </c>
      <c r="D31" s="11" t="str">
        <f>'6-A'!D27</f>
        <v>ALEYNA DURSUN</v>
      </c>
      <c r="E31" s="12">
        <f>'ÜRÜN 1D-1'!AH54</f>
        <v>90</v>
      </c>
      <c r="F31" s="12">
        <f>'ÜRÜN 1D-2'!AH54</f>
        <v>90</v>
      </c>
      <c r="G31" s="12">
        <f>SİEP1D1!AE56</f>
        <v>100</v>
      </c>
      <c r="H31" s="12">
        <f>SİEP1D2!AE56</f>
        <v>100</v>
      </c>
      <c r="I31" s="13">
        <f t="shared" si="1"/>
        <v>95</v>
      </c>
      <c r="J31" s="13">
        <f t="shared" si="2"/>
        <v>5</v>
      </c>
      <c r="K31" s="12">
        <f>'ÜRÜN 2D-1'!AH54</f>
        <v>90</v>
      </c>
      <c r="L31" s="12">
        <f>SİEP2D1!AE56</f>
        <v>100</v>
      </c>
      <c r="M31" s="12">
        <f>SİEP2D2!AE56</f>
        <v>100</v>
      </c>
      <c r="N31" s="13">
        <f t="shared" si="3"/>
        <v>96.666666666666671</v>
      </c>
      <c r="O31" s="13">
        <f t="shared" si="4"/>
        <v>5</v>
      </c>
      <c r="P31" s="13">
        <f t="shared" si="0"/>
        <v>5</v>
      </c>
    </row>
    <row r="32" spans="2:16" s="14" customFormat="1" ht="15" customHeight="1">
      <c r="B32" s="11">
        <v>24</v>
      </c>
      <c r="C32" s="11">
        <f>'6-A'!C28</f>
        <v>627</v>
      </c>
      <c r="D32" s="11" t="str">
        <f>'6-A'!D28</f>
        <v>A. DOĞUKAN SOLAK</v>
      </c>
      <c r="E32" s="12">
        <f>'ÜRÜN 1D-1'!AH55</f>
        <v>100</v>
      </c>
      <c r="F32" s="12">
        <f>'ÜRÜN 1D-2'!AH55</f>
        <v>100</v>
      </c>
      <c r="G32" s="12">
        <f>SİEP1D1!AE57</f>
        <v>100</v>
      </c>
      <c r="H32" s="12">
        <f>SİEP1D2!AE57</f>
        <v>100</v>
      </c>
      <c r="I32" s="13">
        <f t="shared" si="1"/>
        <v>100</v>
      </c>
      <c r="J32" s="13">
        <f t="shared" si="2"/>
        <v>5</v>
      </c>
      <c r="K32" s="12">
        <f>'ÜRÜN 2D-1'!AH55</f>
        <v>100</v>
      </c>
      <c r="L32" s="12">
        <f>SİEP2D1!AE57</f>
        <v>100</v>
      </c>
      <c r="M32" s="12">
        <f>SİEP2D2!AE57</f>
        <v>100</v>
      </c>
      <c r="N32" s="13">
        <f t="shared" si="3"/>
        <v>100</v>
      </c>
      <c r="O32" s="13">
        <f t="shared" si="4"/>
        <v>5</v>
      </c>
      <c r="P32" s="13">
        <f t="shared" si="0"/>
        <v>5</v>
      </c>
    </row>
    <row r="33" spans="2:16" s="14" customFormat="1" ht="15" customHeight="1">
      <c r="B33" s="11">
        <v>25</v>
      </c>
      <c r="C33" s="11">
        <f>'6-A'!C29</f>
        <v>687</v>
      </c>
      <c r="D33" s="11" t="str">
        <f>'6-A'!D29</f>
        <v>BERRA KILIÇ</v>
      </c>
      <c r="E33" s="12">
        <f>'ÜRÜN 1D-1'!AH56</f>
        <v>90</v>
      </c>
      <c r="F33" s="12">
        <f>'ÜRÜN 1D-2'!AH56</f>
        <v>90</v>
      </c>
      <c r="G33" s="12">
        <f>SİEP1D1!AE58</f>
        <v>100</v>
      </c>
      <c r="H33" s="12">
        <f>SİEP1D2!AE58</f>
        <v>100</v>
      </c>
      <c r="I33" s="13">
        <f t="shared" si="1"/>
        <v>95</v>
      </c>
      <c r="J33" s="13">
        <f t="shared" si="2"/>
        <v>5</v>
      </c>
      <c r="K33" s="12">
        <f>'ÜRÜN 2D-1'!AH56</f>
        <v>90</v>
      </c>
      <c r="L33" s="12">
        <f>SİEP2D1!AE58</f>
        <v>100</v>
      </c>
      <c r="M33" s="12">
        <f>SİEP2D2!AE58</f>
        <v>100</v>
      </c>
      <c r="N33" s="13">
        <f t="shared" si="3"/>
        <v>96.666666666666671</v>
      </c>
      <c r="O33" s="13">
        <f t="shared" si="4"/>
        <v>5</v>
      </c>
      <c r="P33" s="13">
        <f t="shared" si="0"/>
        <v>5</v>
      </c>
    </row>
    <row r="34" spans="2:16" s="14" customFormat="1" ht="15" customHeight="1">
      <c r="B34" s="11">
        <v>26</v>
      </c>
      <c r="C34" s="11">
        <f>'6-A'!C30</f>
        <v>689</v>
      </c>
      <c r="D34" s="11" t="str">
        <f>'6-A'!D30</f>
        <v>ESLEM KAÇAR</v>
      </c>
      <c r="E34" s="12">
        <f>'ÜRÜN 1D-1'!AH57</f>
        <v>95</v>
      </c>
      <c r="F34" s="12">
        <f>'ÜRÜN 1D-2'!AH57</f>
        <v>95</v>
      </c>
      <c r="G34" s="12">
        <f>SİEP1D1!AE59</f>
        <v>100</v>
      </c>
      <c r="H34" s="12">
        <f>SİEP1D2!AE59</f>
        <v>100</v>
      </c>
      <c r="I34" s="13">
        <f t="shared" si="1"/>
        <v>97.5</v>
      </c>
      <c r="J34" s="13">
        <f t="shared" si="2"/>
        <v>5</v>
      </c>
      <c r="K34" s="12">
        <f>'ÜRÜN 2D-1'!AH57</f>
        <v>95</v>
      </c>
      <c r="L34" s="12">
        <f>SİEP2D1!AE59</f>
        <v>100</v>
      </c>
      <c r="M34" s="12">
        <f>SİEP2D2!AE59</f>
        <v>100</v>
      </c>
      <c r="N34" s="13">
        <f t="shared" si="3"/>
        <v>98.333333333333329</v>
      </c>
      <c r="O34" s="13">
        <f t="shared" si="4"/>
        <v>5</v>
      </c>
      <c r="P34" s="13">
        <f t="shared" si="0"/>
        <v>5</v>
      </c>
    </row>
    <row r="35" spans="2:16" s="14" customFormat="1" ht="15" customHeight="1">
      <c r="B35" s="11">
        <v>27</v>
      </c>
      <c r="C35" s="11">
        <f>'6-A'!C31</f>
        <v>800</v>
      </c>
      <c r="D35" s="11" t="str">
        <f>'6-A'!D31</f>
        <v>ZEYNEP ŞENCAN</v>
      </c>
      <c r="E35" s="12">
        <f>'ÜRÜN 1D-1'!AH58</f>
        <v>100</v>
      </c>
      <c r="F35" s="12">
        <f>'ÜRÜN 1D-2'!AH58</f>
        <v>100</v>
      </c>
      <c r="G35" s="12">
        <f>SİEP1D1!AE60</f>
        <v>100</v>
      </c>
      <c r="H35" s="12">
        <f>SİEP1D2!AE60</f>
        <v>100</v>
      </c>
      <c r="I35" s="13">
        <f t="shared" si="1"/>
        <v>100</v>
      </c>
      <c r="J35" s="13">
        <f t="shared" si="2"/>
        <v>5</v>
      </c>
      <c r="K35" s="12">
        <f>'ÜRÜN 2D-1'!AH58</f>
        <v>100</v>
      </c>
      <c r="L35" s="12">
        <f>SİEP2D1!AE60</f>
        <v>100</v>
      </c>
      <c r="M35" s="12">
        <f>SİEP2D2!AE60</f>
        <v>100</v>
      </c>
      <c r="N35" s="13">
        <f t="shared" si="3"/>
        <v>100</v>
      </c>
      <c r="O35" s="13">
        <f t="shared" si="4"/>
        <v>5</v>
      </c>
      <c r="P35" s="13">
        <f t="shared" si="0"/>
        <v>5</v>
      </c>
    </row>
    <row r="36" spans="2:16" s="14" customFormat="1" ht="15" customHeight="1">
      <c r="B36" s="11">
        <v>28</v>
      </c>
      <c r="C36" s="11">
        <f>'6-A'!C32</f>
        <v>820</v>
      </c>
      <c r="D36" s="11" t="str">
        <f>'6-A'!D32</f>
        <v>MEVLÜT ALİ DEVECİ</v>
      </c>
      <c r="E36" s="12">
        <f>'ÜRÜN 1D-1'!AH59</f>
        <v>100</v>
      </c>
      <c r="F36" s="12">
        <f>'ÜRÜN 1D-2'!AH59</f>
        <v>100</v>
      </c>
      <c r="G36" s="12">
        <f>SİEP1D1!AE61</f>
        <v>100</v>
      </c>
      <c r="H36" s="12">
        <f>SİEP1D2!AE61</f>
        <v>100</v>
      </c>
      <c r="I36" s="13">
        <f t="shared" si="1"/>
        <v>100</v>
      </c>
      <c r="J36" s="13">
        <f t="shared" si="2"/>
        <v>5</v>
      </c>
      <c r="K36" s="12">
        <f>'ÜRÜN 2D-1'!AH59</f>
        <v>100</v>
      </c>
      <c r="L36" s="12">
        <f>SİEP2D1!AE61</f>
        <v>100</v>
      </c>
      <c r="M36" s="12">
        <f>SİEP2D2!AE61</f>
        <v>100</v>
      </c>
      <c r="N36" s="13">
        <f t="shared" si="3"/>
        <v>100</v>
      </c>
      <c r="O36" s="13">
        <f t="shared" si="4"/>
        <v>5</v>
      </c>
      <c r="P36" s="13">
        <f t="shared" si="0"/>
        <v>5</v>
      </c>
    </row>
    <row r="37" spans="2:16" s="14" customFormat="1" ht="15" customHeight="1">
      <c r="B37" s="11">
        <v>29</v>
      </c>
      <c r="C37" s="11">
        <f>'6-A'!C33</f>
        <v>828</v>
      </c>
      <c r="D37" s="11" t="str">
        <f>'6-A'!D33</f>
        <v>ZEHRA AYKUT</v>
      </c>
      <c r="E37" s="12">
        <f>'ÜRÜN 1D-1'!AH60</f>
        <v>100</v>
      </c>
      <c r="F37" s="12">
        <f>'ÜRÜN 1D-2'!AH60</f>
        <v>100</v>
      </c>
      <c r="G37" s="12">
        <f>SİEP1D1!AE62</f>
        <v>100</v>
      </c>
      <c r="H37" s="12">
        <f>SİEP1D2!AE62</f>
        <v>100</v>
      </c>
      <c r="I37" s="13">
        <f t="shared" si="1"/>
        <v>100</v>
      </c>
      <c r="J37" s="13">
        <f t="shared" si="2"/>
        <v>5</v>
      </c>
      <c r="K37" s="12">
        <f>'ÜRÜN 2D-1'!AH60</f>
        <v>100</v>
      </c>
      <c r="L37" s="12">
        <f>SİEP2D1!AE62</f>
        <v>100</v>
      </c>
      <c r="M37" s="12">
        <f>SİEP2D2!AE62</f>
        <v>100</v>
      </c>
      <c r="N37" s="13">
        <f t="shared" si="3"/>
        <v>100</v>
      </c>
      <c r="O37" s="13">
        <f t="shared" si="4"/>
        <v>5</v>
      </c>
      <c r="P37" s="13">
        <f t="shared" si="0"/>
        <v>5</v>
      </c>
    </row>
    <row r="38" spans="2:16" s="14" customFormat="1" ht="15" customHeight="1">
      <c r="B38" s="11">
        <v>30</v>
      </c>
      <c r="C38" s="11">
        <f>'6-A'!C34</f>
        <v>853</v>
      </c>
      <c r="D38" s="11" t="str">
        <f>'6-A'!D34</f>
        <v>EDA NUR KARA</v>
      </c>
      <c r="E38" s="12">
        <f>'ÜRÜN 1D-1'!AH61</f>
        <v>100</v>
      </c>
      <c r="F38" s="12">
        <f>'ÜRÜN 1D-2'!AH61</f>
        <v>100</v>
      </c>
      <c r="G38" s="12">
        <f>SİEP1D1!AE63</f>
        <v>80</v>
      </c>
      <c r="H38" s="12">
        <f>SİEP1D2!AE63</f>
        <v>80</v>
      </c>
      <c r="I38" s="13">
        <f t="shared" si="1"/>
        <v>90</v>
      </c>
      <c r="J38" s="13">
        <f t="shared" si="2"/>
        <v>5</v>
      </c>
      <c r="K38" s="12">
        <f>'ÜRÜN 2D-1'!AH61</f>
        <v>100</v>
      </c>
      <c r="L38" s="12">
        <f>SİEP2D1!AE63</f>
        <v>80</v>
      </c>
      <c r="M38" s="12">
        <f>SİEP2D2!AE63</f>
        <v>80</v>
      </c>
      <c r="N38" s="13">
        <f t="shared" si="3"/>
        <v>86.666666666666671</v>
      </c>
      <c r="O38" s="13">
        <f t="shared" si="4"/>
        <v>5</v>
      </c>
      <c r="P38" s="13">
        <f t="shared" si="0"/>
        <v>5</v>
      </c>
    </row>
    <row r="39" spans="2:16" s="14" customFormat="1" ht="15" customHeight="1">
      <c r="B39" s="11">
        <v>31</v>
      </c>
      <c r="C39" s="11">
        <f>'6-A'!C35</f>
        <v>907</v>
      </c>
      <c r="D39" s="11" t="str">
        <f>'6-A'!D35</f>
        <v>SÜMEYYE İPEK AYDIN</v>
      </c>
      <c r="E39" s="12">
        <f>'ÜRÜN 1D-1'!AH62</f>
        <v>90</v>
      </c>
      <c r="F39" s="12">
        <f>'ÜRÜN 1D-2'!AH62</f>
        <v>90</v>
      </c>
      <c r="G39" s="12">
        <f>SİEP1D1!AE64</f>
        <v>100</v>
      </c>
      <c r="H39" s="12">
        <f>SİEP1D2!AE64</f>
        <v>100</v>
      </c>
      <c r="I39" s="13">
        <f t="shared" si="1"/>
        <v>95</v>
      </c>
      <c r="J39" s="13">
        <f t="shared" si="2"/>
        <v>5</v>
      </c>
      <c r="K39" s="12">
        <f>'ÜRÜN 2D-1'!AH62</f>
        <v>90</v>
      </c>
      <c r="L39" s="12">
        <f>SİEP2D1!AE64</f>
        <v>100</v>
      </c>
      <c r="M39" s="12">
        <f>SİEP2D2!AE64</f>
        <v>100</v>
      </c>
      <c r="N39" s="13">
        <f t="shared" si="3"/>
        <v>96.666666666666671</v>
      </c>
      <c r="O39" s="13">
        <f t="shared" si="4"/>
        <v>5</v>
      </c>
      <c r="P39" s="13">
        <f t="shared" si="0"/>
        <v>5</v>
      </c>
    </row>
    <row r="40" spans="2:16" s="14" customFormat="1" ht="15" customHeight="1">
      <c r="B40" s="11">
        <v>32</v>
      </c>
      <c r="C40" s="11">
        <f>'6-A'!C36</f>
        <v>940</v>
      </c>
      <c r="D40" s="11" t="str">
        <f>'6-A'!D36</f>
        <v>A. HÜSREV TÜRKER</v>
      </c>
      <c r="E40" s="12">
        <f>'ÜRÜN 1D-1'!AH63</f>
        <v>100</v>
      </c>
      <c r="F40" s="12">
        <f>'ÜRÜN 1D-2'!AH63</f>
        <v>100</v>
      </c>
      <c r="G40" s="12">
        <f>SİEP1D1!AE65</f>
        <v>100</v>
      </c>
      <c r="H40" s="12">
        <f>SİEP1D2!AE65</f>
        <v>100</v>
      </c>
      <c r="I40" s="13">
        <f t="shared" si="1"/>
        <v>100</v>
      </c>
      <c r="J40" s="13">
        <f t="shared" si="2"/>
        <v>5</v>
      </c>
      <c r="K40" s="12">
        <f>'ÜRÜN 2D-1'!AH63</f>
        <v>100</v>
      </c>
      <c r="L40" s="12">
        <f>SİEP2D1!AE65</f>
        <v>100</v>
      </c>
      <c r="M40" s="12">
        <f>SİEP2D2!AE65</f>
        <v>100</v>
      </c>
      <c r="N40" s="13">
        <f t="shared" si="3"/>
        <v>100</v>
      </c>
      <c r="O40" s="13">
        <f t="shared" si="4"/>
        <v>5</v>
      </c>
      <c r="P40" s="13">
        <f t="shared" si="0"/>
        <v>5</v>
      </c>
    </row>
    <row r="41" spans="2:16" s="14" customFormat="1" ht="15" customHeight="1">
      <c r="B41" s="11">
        <v>33</v>
      </c>
      <c r="C41" s="11">
        <f>'6-A'!C37</f>
        <v>950</v>
      </c>
      <c r="D41" s="11" t="str">
        <f>'6-A'!D37</f>
        <v>ONUR ÖNLÜ</v>
      </c>
      <c r="E41" s="12">
        <f>'ÜRÜN 1D-1'!AH64</f>
        <v>90</v>
      </c>
      <c r="F41" s="12">
        <f>'ÜRÜN 1D-2'!AH64</f>
        <v>90</v>
      </c>
      <c r="G41" s="12">
        <f>SİEP1D1!AE66</f>
        <v>100</v>
      </c>
      <c r="H41" s="12">
        <f>SİEP1D2!AE66</f>
        <v>100</v>
      </c>
      <c r="I41" s="13">
        <f t="shared" si="1"/>
        <v>95</v>
      </c>
      <c r="J41" s="13">
        <f t="shared" si="2"/>
        <v>5</v>
      </c>
      <c r="K41" s="12">
        <f>'ÜRÜN 2D-1'!AH64</f>
        <v>90</v>
      </c>
      <c r="L41" s="12">
        <f>SİEP2D1!AE66</f>
        <v>100</v>
      </c>
      <c r="M41" s="12">
        <f>SİEP2D2!AE66</f>
        <v>100</v>
      </c>
      <c r="N41" s="13">
        <f t="shared" si="3"/>
        <v>96.666666666666671</v>
      </c>
      <c r="O41" s="13">
        <f t="shared" si="4"/>
        <v>5</v>
      </c>
      <c r="P41" s="13">
        <f t="shared" si="0"/>
        <v>5</v>
      </c>
    </row>
    <row r="42" spans="2:16" s="14" customFormat="1" ht="15" customHeight="1">
      <c r="B42" s="11">
        <v>34</v>
      </c>
      <c r="C42" s="11">
        <f>'6-A'!C38</f>
        <v>0</v>
      </c>
      <c r="D42" s="11">
        <f>'6-A'!D38</f>
        <v>0</v>
      </c>
      <c r="E42" s="12">
        <f>'ÜRÜN 1D-1'!AH65</f>
        <v>90</v>
      </c>
      <c r="F42" s="12">
        <f>'ÜRÜN 1D-2'!AH65</f>
        <v>90</v>
      </c>
      <c r="G42" s="12">
        <f>SİEP1D1!AE67</f>
        <v>100</v>
      </c>
      <c r="H42" s="12">
        <f>SİEP1D2!AE67</f>
        <v>100</v>
      </c>
      <c r="I42" s="13">
        <f t="shared" si="1"/>
        <v>95</v>
      </c>
      <c r="J42" s="13">
        <f t="shared" si="2"/>
        <v>5</v>
      </c>
      <c r="K42" s="12">
        <f>'ÜRÜN 2D-1'!AH65</f>
        <v>90</v>
      </c>
      <c r="L42" s="12">
        <f>SİEP2D1!AE67</f>
        <v>100</v>
      </c>
      <c r="M42" s="12">
        <f>SİEP2D2!AE67</f>
        <v>100</v>
      </c>
      <c r="N42" s="13">
        <f t="shared" si="3"/>
        <v>96.666666666666671</v>
      </c>
      <c r="O42" s="13">
        <f t="shared" si="4"/>
        <v>5</v>
      </c>
      <c r="P42" s="13">
        <f t="shared" si="0"/>
        <v>5</v>
      </c>
    </row>
    <row r="43" spans="2:16" s="14" customFormat="1" ht="15" customHeight="1">
      <c r="B43" s="11">
        <v>35</v>
      </c>
      <c r="C43" s="11">
        <f>'6-A'!C39</f>
        <v>0</v>
      </c>
      <c r="D43" s="11">
        <f>'6-A'!D39</f>
        <v>0</v>
      </c>
      <c r="E43" s="12">
        <f>'ÜRÜN 1D-1'!AH66</f>
        <v>100</v>
      </c>
      <c r="F43" s="12">
        <f>'ÜRÜN 1D-2'!AH66</f>
        <v>100</v>
      </c>
      <c r="G43" s="12">
        <f>SİEP1D1!AE68</f>
        <v>100</v>
      </c>
      <c r="H43" s="12">
        <f>SİEP1D2!AE68</f>
        <v>100</v>
      </c>
      <c r="I43" s="13">
        <f t="shared" si="1"/>
        <v>100</v>
      </c>
      <c r="J43" s="13">
        <f t="shared" si="2"/>
        <v>5</v>
      </c>
      <c r="K43" s="12">
        <f>'ÜRÜN 2D-1'!AH66</f>
        <v>100</v>
      </c>
      <c r="L43" s="12">
        <f>SİEP2D1!AE68</f>
        <v>100</v>
      </c>
      <c r="M43" s="12">
        <f>SİEP2D2!AE68</f>
        <v>100</v>
      </c>
      <c r="N43" s="13">
        <f t="shared" si="3"/>
        <v>100</v>
      </c>
      <c r="O43" s="13">
        <f t="shared" si="4"/>
        <v>5</v>
      </c>
      <c r="P43" s="13">
        <f t="shared" si="0"/>
        <v>5</v>
      </c>
    </row>
    <row r="44" spans="2:16" s="14" customFormat="1" ht="15" customHeight="1">
      <c r="B44" s="11">
        <v>36</v>
      </c>
      <c r="C44" s="11">
        <f>'6-A'!C40</f>
        <v>0</v>
      </c>
      <c r="D44" s="11">
        <f>'6-A'!D40</f>
        <v>0</v>
      </c>
      <c r="E44" s="12"/>
      <c r="F44" s="12"/>
      <c r="G44" s="12"/>
      <c r="H44" s="12"/>
      <c r="I44" s="13" t="e">
        <f t="shared" si="1"/>
        <v>#DIV/0!</v>
      </c>
      <c r="J44" s="13" t="e">
        <f t="shared" si="2"/>
        <v>#DIV/0!</v>
      </c>
      <c r="K44" s="12"/>
      <c r="L44" s="12"/>
      <c r="M44" s="12"/>
      <c r="N44" s="13" t="e">
        <f t="shared" si="3"/>
        <v>#DIV/0!</v>
      </c>
      <c r="O44" s="13" t="e">
        <f t="shared" si="4"/>
        <v>#DIV/0!</v>
      </c>
      <c r="P44" s="13" t="e">
        <f t="shared" si="0"/>
        <v>#DIV/0!</v>
      </c>
    </row>
    <row r="45" spans="2:16" s="14" customFormat="1"/>
    <row r="46" spans="2:16" s="14" customFormat="1"/>
    <row r="47" spans="2:16" s="14" customFormat="1"/>
    <row r="48" spans="2:16" s="14" customFormat="1"/>
    <row r="49" s="14" customFormat="1"/>
    <row r="50" s="14" customFormat="1"/>
    <row r="51" s="14" customFormat="1"/>
    <row r="52" s="14" customFormat="1"/>
    <row r="53" s="14" customFormat="1"/>
    <row r="54" s="14" customFormat="1"/>
    <row r="55" s="14" customFormat="1"/>
    <row r="56" s="14" customFormat="1"/>
    <row r="57" s="14" customFormat="1"/>
    <row r="58" s="14" customFormat="1"/>
    <row r="59" s="14" customFormat="1"/>
    <row r="60" s="14" customFormat="1"/>
    <row r="61" s="14" customFormat="1"/>
    <row r="62" s="14" customFormat="1"/>
    <row r="63" s="14" customFormat="1"/>
    <row r="64" s="14" customFormat="1"/>
    <row r="65" s="14" customFormat="1"/>
    <row r="66" s="14" customFormat="1"/>
    <row r="67" s="14" customFormat="1"/>
    <row r="68" s="14" customFormat="1"/>
    <row r="69" s="14" customFormat="1"/>
    <row r="70" s="14" customFormat="1"/>
    <row r="71" s="14" customFormat="1"/>
    <row r="72" s="14" customFormat="1"/>
    <row r="73" s="14" customFormat="1"/>
    <row r="74" s="14" customFormat="1"/>
    <row r="75" s="14" customFormat="1"/>
    <row r="76" s="14" customFormat="1"/>
    <row r="77" s="14" customFormat="1"/>
    <row r="78" s="14" customFormat="1"/>
    <row r="79" s="14" customFormat="1"/>
    <row r="80" s="14" customFormat="1"/>
    <row r="81" s="14" customFormat="1"/>
    <row r="82" s="14" customFormat="1"/>
    <row r="83" s="14" customFormat="1"/>
    <row r="84" s="14" customFormat="1"/>
    <row r="85" s="14" customFormat="1"/>
    <row r="86" s="14" customFormat="1"/>
    <row r="87" s="14" customFormat="1"/>
    <row r="88" s="14" customFormat="1"/>
    <row r="89" s="14" customFormat="1"/>
    <row r="90" s="14" customFormat="1"/>
    <row r="91" s="14" customFormat="1"/>
    <row r="92" s="14" customFormat="1"/>
    <row r="93" s="14" customFormat="1"/>
    <row r="94" s="14" customFormat="1"/>
    <row r="95" s="14" customFormat="1"/>
    <row r="96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="14" customFormat="1"/>
    <row r="114" s="14" customFormat="1"/>
  </sheetData>
  <mergeCells count="15">
    <mergeCell ref="B6:P6"/>
    <mergeCell ref="B5:P5"/>
    <mergeCell ref="B4:P4"/>
    <mergeCell ref="B3:P3"/>
    <mergeCell ref="B2:P2"/>
    <mergeCell ref="P7:P8"/>
    <mergeCell ref="O7:O8"/>
    <mergeCell ref="N7:N8"/>
    <mergeCell ref="B7:B8"/>
    <mergeCell ref="C7:C8"/>
    <mergeCell ref="D7:D8"/>
    <mergeCell ref="G7:H7"/>
    <mergeCell ref="I7:I8"/>
    <mergeCell ref="L7:M7"/>
    <mergeCell ref="J7:J8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ayfa2" enableFormatConditionsCalculation="0">
    <tabColor indexed="44"/>
    <pageSetUpPr fitToPage="1"/>
  </sheetPr>
  <dimension ref="B1:BM69"/>
  <sheetViews>
    <sheetView workbookViewId="0">
      <selection activeCell="E19" sqref="E19"/>
    </sheetView>
  </sheetViews>
  <sheetFormatPr defaultRowHeight="12.75"/>
  <cols>
    <col min="1" max="1" width="4.85546875" style="32" customWidth="1"/>
    <col min="2" max="2" width="3.42578125" style="32" customWidth="1"/>
    <col min="3" max="3" width="4.5703125" style="32" customWidth="1"/>
    <col min="4" max="4" width="2.42578125" style="32" customWidth="1"/>
    <col min="5" max="5" width="13" style="32" customWidth="1"/>
    <col min="6" max="19" width="2.42578125" style="32" customWidth="1"/>
    <col min="20" max="20" width="3.28515625" style="32" customWidth="1"/>
    <col min="21" max="33" width="2.42578125" style="32" customWidth="1"/>
    <col min="34" max="34" width="4.7109375" style="32" customWidth="1"/>
    <col min="35" max="35" width="0.28515625" style="32" customWidth="1"/>
    <col min="36" max="36" width="0.5703125" style="32" customWidth="1"/>
    <col min="37" max="37" width="2.85546875" style="32" customWidth="1"/>
    <col min="38" max="16384" width="9.140625" style="32"/>
  </cols>
  <sheetData>
    <row r="1" spans="2:65" ht="18.75" customHeight="1"/>
    <row r="2" spans="2:65" ht="26.25" customHeight="1">
      <c r="B2" s="127" t="s">
        <v>0</v>
      </c>
      <c r="C2" s="128"/>
      <c r="D2" s="115" t="s">
        <v>97</v>
      </c>
      <c r="E2" s="116"/>
      <c r="F2" s="116"/>
      <c r="G2" s="116"/>
      <c r="H2" s="116"/>
      <c r="I2" s="116"/>
      <c r="J2" s="116"/>
      <c r="K2" s="116"/>
      <c r="L2" s="116"/>
      <c r="M2" s="116"/>
      <c r="N2" s="117" t="s">
        <v>2</v>
      </c>
      <c r="O2" s="118"/>
      <c r="P2" s="118"/>
      <c r="Q2" s="118"/>
      <c r="R2" s="118"/>
      <c r="S2" s="118"/>
      <c r="T2" s="119"/>
      <c r="U2" s="120" t="s">
        <v>95</v>
      </c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</row>
    <row r="3" spans="2:65" ht="17.25" customHeight="1">
      <c r="B3" s="100" t="s">
        <v>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21" t="s">
        <v>5</v>
      </c>
      <c r="O3" s="121"/>
      <c r="P3" s="121"/>
      <c r="Q3" s="121"/>
      <c r="R3" s="121"/>
      <c r="S3" s="121"/>
      <c r="T3" s="121"/>
      <c r="U3" s="122">
        <v>41242</v>
      </c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4"/>
    </row>
    <row r="4" spans="2:65" ht="21.75" customHeight="1">
      <c r="B4" s="100" t="s">
        <v>99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2:65" ht="12.75" customHeight="1">
      <c r="B5" s="100" t="s">
        <v>3</v>
      </c>
      <c r="C5" s="100"/>
      <c r="D5" s="100"/>
      <c r="E5" s="125" t="s">
        <v>191</v>
      </c>
      <c r="F5" s="126" t="s">
        <v>7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</row>
    <row r="6" spans="2:65" ht="12" customHeight="1">
      <c r="B6" s="100"/>
      <c r="C6" s="100"/>
      <c r="D6" s="100"/>
      <c r="E6" s="101"/>
      <c r="F6" s="129" t="s">
        <v>84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1"/>
      <c r="Z6" s="129" t="s">
        <v>67</v>
      </c>
      <c r="AA6" s="132"/>
      <c r="AB6" s="132"/>
      <c r="AC6" s="132"/>
      <c r="AD6" s="132"/>
      <c r="AE6" s="132"/>
      <c r="AF6" s="132"/>
      <c r="AG6" s="133"/>
      <c r="AH6" s="142" t="s">
        <v>11</v>
      </c>
      <c r="AK6" s="33"/>
      <c r="AL6" s="34"/>
      <c r="AM6" s="34"/>
    </row>
    <row r="7" spans="2:65" ht="9.75" customHeight="1">
      <c r="B7" s="100" t="s">
        <v>6</v>
      </c>
      <c r="C7" s="100"/>
      <c r="D7" s="100"/>
      <c r="E7" s="101" t="s">
        <v>98</v>
      </c>
      <c r="F7" s="102" t="s">
        <v>52</v>
      </c>
      <c r="G7" s="105" t="s">
        <v>80</v>
      </c>
      <c r="H7" s="105"/>
      <c r="I7" s="106"/>
      <c r="J7" s="102" t="s">
        <v>54</v>
      </c>
      <c r="K7" s="105" t="s">
        <v>81</v>
      </c>
      <c r="L7" s="105"/>
      <c r="M7" s="106"/>
      <c r="N7" s="102" t="s">
        <v>55</v>
      </c>
      <c r="O7" s="105" t="s">
        <v>82</v>
      </c>
      <c r="P7" s="105"/>
      <c r="Q7" s="106"/>
      <c r="R7" s="102" t="s">
        <v>56</v>
      </c>
      <c r="S7" s="105" t="s">
        <v>83</v>
      </c>
      <c r="T7" s="105"/>
      <c r="U7" s="106"/>
      <c r="V7" s="102" t="s">
        <v>57</v>
      </c>
      <c r="W7" s="105" t="s">
        <v>60</v>
      </c>
      <c r="X7" s="105"/>
      <c r="Y7" s="106"/>
      <c r="Z7" s="102" t="s">
        <v>53</v>
      </c>
      <c r="AA7" s="105" t="s">
        <v>59</v>
      </c>
      <c r="AB7" s="105"/>
      <c r="AC7" s="106"/>
      <c r="AD7" s="102" t="s">
        <v>58</v>
      </c>
      <c r="AE7" s="105" t="s">
        <v>61</v>
      </c>
      <c r="AF7" s="105"/>
      <c r="AG7" s="106"/>
      <c r="AH7" s="143"/>
      <c r="AK7" s="35"/>
      <c r="AL7" s="34"/>
      <c r="AM7" s="34"/>
    </row>
    <row r="8" spans="2:65" ht="9.75" customHeight="1">
      <c r="B8" s="100"/>
      <c r="C8" s="100"/>
      <c r="D8" s="100"/>
      <c r="E8" s="101"/>
      <c r="F8" s="103"/>
      <c r="G8" s="107"/>
      <c r="H8" s="107"/>
      <c r="I8" s="108"/>
      <c r="J8" s="103"/>
      <c r="K8" s="107"/>
      <c r="L8" s="107"/>
      <c r="M8" s="108"/>
      <c r="N8" s="103"/>
      <c r="O8" s="107"/>
      <c r="P8" s="107"/>
      <c r="Q8" s="108"/>
      <c r="R8" s="103"/>
      <c r="S8" s="107"/>
      <c r="T8" s="107"/>
      <c r="U8" s="108"/>
      <c r="V8" s="103"/>
      <c r="W8" s="107"/>
      <c r="X8" s="107"/>
      <c r="Y8" s="108"/>
      <c r="Z8" s="103"/>
      <c r="AA8" s="107"/>
      <c r="AB8" s="107"/>
      <c r="AC8" s="108"/>
      <c r="AD8" s="103"/>
      <c r="AE8" s="107"/>
      <c r="AF8" s="107"/>
      <c r="AG8" s="108"/>
      <c r="AH8" s="143"/>
      <c r="AK8" s="35"/>
      <c r="AL8" s="34"/>
      <c r="AM8" s="34"/>
    </row>
    <row r="9" spans="2:65" ht="9.75" customHeight="1">
      <c r="B9" s="100" t="s">
        <v>4</v>
      </c>
      <c r="C9" s="100"/>
      <c r="D9" s="100"/>
      <c r="E9" s="101" t="s">
        <v>33</v>
      </c>
      <c r="F9" s="103"/>
      <c r="G9" s="107"/>
      <c r="H9" s="107"/>
      <c r="I9" s="108"/>
      <c r="J9" s="103"/>
      <c r="K9" s="107"/>
      <c r="L9" s="107"/>
      <c r="M9" s="108"/>
      <c r="N9" s="103"/>
      <c r="O9" s="107"/>
      <c r="P9" s="107"/>
      <c r="Q9" s="108"/>
      <c r="R9" s="103"/>
      <c r="S9" s="107"/>
      <c r="T9" s="107"/>
      <c r="U9" s="108"/>
      <c r="V9" s="103"/>
      <c r="W9" s="107"/>
      <c r="X9" s="107"/>
      <c r="Y9" s="108"/>
      <c r="Z9" s="103"/>
      <c r="AA9" s="107"/>
      <c r="AB9" s="107"/>
      <c r="AC9" s="108"/>
      <c r="AD9" s="103"/>
      <c r="AE9" s="107"/>
      <c r="AF9" s="107"/>
      <c r="AG9" s="108"/>
      <c r="AH9" s="143"/>
      <c r="AK9" s="35"/>
      <c r="AL9" s="34"/>
      <c r="AM9" s="34"/>
    </row>
    <row r="10" spans="2:65" ht="9.75" customHeight="1">
      <c r="B10" s="100"/>
      <c r="C10" s="100"/>
      <c r="D10" s="100"/>
      <c r="E10" s="101"/>
      <c r="F10" s="103"/>
      <c r="G10" s="107"/>
      <c r="H10" s="107"/>
      <c r="I10" s="108"/>
      <c r="J10" s="103"/>
      <c r="K10" s="107"/>
      <c r="L10" s="107"/>
      <c r="M10" s="108"/>
      <c r="N10" s="103"/>
      <c r="O10" s="107"/>
      <c r="P10" s="107"/>
      <c r="Q10" s="108"/>
      <c r="R10" s="103"/>
      <c r="S10" s="107"/>
      <c r="T10" s="107"/>
      <c r="U10" s="108"/>
      <c r="V10" s="103"/>
      <c r="W10" s="107"/>
      <c r="X10" s="107"/>
      <c r="Y10" s="108"/>
      <c r="Z10" s="103"/>
      <c r="AA10" s="107"/>
      <c r="AB10" s="107"/>
      <c r="AC10" s="108"/>
      <c r="AD10" s="103"/>
      <c r="AE10" s="107"/>
      <c r="AF10" s="107"/>
      <c r="AG10" s="108"/>
      <c r="AH10" s="143"/>
      <c r="AK10" s="35"/>
      <c r="AL10" s="34"/>
      <c r="AM10" s="34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7"/>
    </row>
    <row r="11" spans="2:65" ht="6.75" customHeight="1">
      <c r="B11" s="100"/>
      <c r="C11" s="100"/>
      <c r="D11" s="100"/>
      <c r="E11" s="137"/>
      <c r="F11" s="103"/>
      <c r="G11" s="107"/>
      <c r="H11" s="107"/>
      <c r="I11" s="108"/>
      <c r="J11" s="103"/>
      <c r="K11" s="107"/>
      <c r="L11" s="107"/>
      <c r="M11" s="108"/>
      <c r="N11" s="103"/>
      <c r="O11" s="107"/>
      <c r="P11" s="107"/>
      <c r="Q11" s="108"/>
      <c r="R11" s="103"/>
      <c r="S11" s="107"/>
      <c r="T11" s="107"/>
      <c r="U11" s="108"/>
      <c r="V11" s="103"/>
      <c r="W11" s="107"/>
      <c r="X11" s="107"/>
      <c r="Y11" s="108"/>
      <c r="Z11" s="103"/>
      <c r="AA11" s="107"/>
      <c r="AB11" s="107"/>
      <c r="AC11" s="108"/>
      <c r="AD11" s="103"/>
      <c r="AE11" s="107"/>
      <c r="AF11" s="107"/>
      <c r="AG11" s="108"/>
      <c r="AH11" s="143"/>
      <c r="AK11" s="35"/>
      <c r="AL11" s="34"/>
      <c r="AM11" s="34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7"/>
    </row>
    <row r="12" spans="2:65" ht="6.75" customHeight="1">
      <c r="B12" s="100"/>
      <c r="C12" s="100"/>
      <c r="D12" s="100"/>
      <c r="E12" s="138"/>
      <c r="F12" s="103"/>
      <c r="G12" s="107"/>
      <c r="H12" s="107"/>
      <c r="I12" s="108"/>
      <c r="J12" s="103"/>
      <c r="K12" s="107"/>
      <c r="L12" s="107"/>
      <c r="M12" s="108"/>
      <c r="N12" s="103"/>
      <c r="O12" s="107"/>
      <c r="P12" s="107"/>
      <c r="Q12" s="108"/>
      <c r="R12" s="103"/>
      <c r="S12" s="107"/>
      <c r="T12" s="107"/>
      <c r="U12" s="108"/>
      <c r="V12" s="103"/>
      <c r="W12" s="107"/>
      <c r="X12" s="107"/>
      <c r="Y12" s="108"/>
      <c r="Z12" s="103"/>
      <c r="AA12" s="107"/>
      <c r="AB12" s="107"/>
      <c r="AC12" s="108"/>
      <c r="AD12" s="103"/>
      <c r="AE12" s="107"/>
      <c r="AF12" s="107"/>
      <c r="AG12" s="108"/>
      <c r="AH12" s="143"/>
      <c r="AK12" s="35"/>
      <c r="AL12" s="34"/>
      <c r="AM12" s="34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7"/>
    </row>
    <row r="13" spans="2:65" ht="6.75" customHeight="1">
      <c r="B13" s="111" t="s">
        <v>100</v>
      </c>
      <c r="C13" s="112"/>
      <c r="D13" s="112"/>
      <c r="E13" s="112"/>
      <c r="F13" s="103"/>
      <c r="G13" s="107"/>
      <c r="H13" s="107"/>
      <c r="I13" s="108"/>
      <c r="J13" s="103"/>
      <c r="K13" s="107"/>
      <c r="L13" s="107"/>
      <c r="M13" s="108"/>
      <c r="N13" s="103"/>
      <c r="O13" s="107"/>
      <c r="P13" s="107"/>
      <c r="Q13" s="108"/>
      <c r="R13" s="103"/>
      <c r="S13" s="107"/>
      <c r="T13" s="107"/>
      <c r="U13" s="108"/>
      <c r="V13" s="103"/>
      <c r="W13" s="107"/>
      <c r="X13" s="107"/>
      <c r="Y13" s="108"/>
      <c r="Z13" s="103"/>
      <c r="AA13" s="107"/>
      <c r="AB13" s="107"/>
      <c r="AC13" s="108"/>
      <c r="AD13" s="103"/>
      <c r="AE13" s="107"/>
      <c r="AF13" s="107"/>
      <c r="AG13" s="108"/>
      <c r="AH13" s="143"/>
      <c r="AK13" s="35"/>
      <c r="AL13" s="34"/>
      <c r="AM13" s="34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7"/>
    </row>
    <row r="14" spans="2:65" ht="6.75" customHeight="1">
      <c r="B14" s="113"/>
      <c r="C14" s="114"/>
      <c r="D14" s="114"/>
      <c r="E14" s="114"/>
      <c r="F14" s="103"/>
      <c r="G14" s="107"/>
      <c r="H14" s="107"/>
      <c r="I14" s="108"/>
      <c r="J14" s="103"/>
      <c r="K14" s="107"/>
      <c r="L14" s="107"/>
      <c r="M14" s="108"/>
      <c r="N14" s="103"/>
      <c r="O14" s="107"/>
      <c r="P14" s="107"/>
      <c r="Q14" s="108"/>
      <c r="R14" s="103"/>
      <c r="S14" s="107"/>
      <c r="T14" s="107"/>
      <c r="U14" s="108"/>
      <c r="V14" s="103"/>
      <c r="W14" s="107"/>
      <c r="X14" s="107"/>
      <c r="Y14" s="108"/>
      <c r="Z14" s="103"/>
      <c r="AA14" s="107"/>
      <c r="AB14" s="107"/>
      <c r="AC14" s="108"/>
      <c r="AD14" s="103"/>
      <c r="AE14" s="107"/>
      <c r="AF14" s="107"/>
      <c r="AG14" s="108"/>
      <c r="AH14" s="143"/>
      <c r="AK14" s="35"/>
      <c r="AL14" s="34"/>
      <c r="AM14" s="34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7"/>
    </row>
    <row r="15" spans="2:65" ht="12" customHeight="1">
      <c r="B15" s="134" t="s">
        <v>62</v>
      </c>
      <c r="C15" s="135"/>
      <c r="D15" s="136"/>
      <c r="E15" s="39" t="s">
        <v>44</v>
      </c>
      <c r="F15" s="103"/>
      <c r="G15" s="107"/>
      <c r="H15" s="107"/>
      <c r="I15" s="108"/>
      <c r="J15" s="103"/>
      <c r="K15" s="107"/>
      <c r="L15" s="107"/>
      <c r="M15" s="108"/>
      <c r="N15" s="103"/>
      <c r="O15" s="107"/>
      <c r="P15" s="107"/>
      <c r="Q15" s="108"/>
      <c r="R15" s="103"/>
      <c r="S15" s="107"/>
      <c r="T15" s="107"/>
      <c r="U15" s="108"/>
      <c r="V15" s="103"/>
      <c r="W15" s="107"/>
      <c r="X15" s="107"/>
      <c r="Y15" s="108"/>
      <c r="Z15" s="103"/>
      <c r="AA15" s="107"/>
      <c r="AB15" s="107"/>
      <c r="AC15" s="108"/>
      <c r="AD15" s="103"/>
      <c r="AE15" s="107"/>
      <c r="AF15" s="107"/>
      <c r="AG15" s="108"/>
      <c r="AH15" s="143"/>
      <c r="AK15" s="35"/>
      <c r="AL15" s="34"/>
      <c r="AM15" s="34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7"/>
    </row>
    <row r="16" spans="2:65" ht="12" customHeight="1">
      <c r="B16" s="134" t="s">
        <v>63</v>
      </c>
      <c r="C16" s="135"/>
      <c r="D16" s="136"/>
      <c r="E16" s="40" t="s">
        <v>17</v>
      </c>
      <c r="F16" s="103"/>
      <c r="G16" s="107"/>
      <c r="H16" s="107"/>
      <c r="I16" s="108"/>
      <c r="J16" s="103"/>
      <c r="K16" s="107"/>
      <c r="L16" s="107"/>
      <c r="M16" s="108"/>
      <c r="N16" s="103"/>
      <c r="O16" s="107"/>
      <c r="P16" s="107"/>
      <c r="Q16" s="108"/>
      <c r="R16" s="103"/>
      <c r="S16" s="107"/>
      <c r="T16" s="107"/>
      <c r="U16" s="108"/>
      <c r="V16" s="103"/>
      <c r="W16" s="107"/>
      <c r="X16" s="107"/>
      <c r="Y16" s="108"/>
      <c r="Z16" s="103"/>
      <c r="AA16" s="107"/>
      <c r="AB16" s="107"/>
      <c r="AC16" s="108"/>
      <c r="AD16" s="103"/>
      <c r="AE16" s="107"/>
      <c r="AF16" s="107"/>
      <c r="AG16" s="108"/>
      <c r="AH16" s="143"/>
      <c r="AK16" s="35"/>
      <c r="AL16" s="34"/>
      <c r="AM16" s="34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7"/>
    </row>
    <row r="17" spans="2:65" ht="12" customHeight="1">
      <c r="B17" s="134" t="s">
        <v>64</v>
      </c>
      <c r="C17" s="135"/>
      <c r="D17" s="136"/>
      <c r="E17" s="40" t="s">
        <v>18</v>
      </c>
      <c r="F17" s="103"/>
      <c r="G17" s="107"/>
      <c r="H17" s="107"/>
      <c r="I17" s="108"/>
      <c r="J17" s="103"/>
      <c r="K17" s="107"/>
      <c r="L17" s="107"/>
      <c r="M17" s="108"/>
      <c r="N17" s="103"/>
      <c r="O17" s="107"/>
      <c r="P17" s="107"/>
      <c r="Q17" s="108"/>
      <c r="R17" s="103"/>
      <c r="S17" s="107"/>
      <c r="T17" s="107"/>
      <c r="U17" s="108"/>
      <c r="V17" s="103"/>
      <c r="W17" s="107"/>
      <c r="X17" s="107"/>
      <c r="Y17" s="108"/>
      <c r="Z17" s="103"/>
      <c r="AA17" s="107"/>
      <c r="AB17" s="107"/>
      <c r="AC17" s="108"/>
      <c r="AD17" s="103"/>
      <c r="AE17" s="107"/>
      <c r="AF17" s="107"/>
      <c r="AG17" s="108"/>
      <c r="AH17" s="143"/>
      <c r="AK17" s="35"/>
      <c r="AL17" s="34"/>
      <c r="AM17" s="34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7"/>
    </row>
    <row r="18" spans="2:65" ht="12" customHeight="1">
      <c r="B18" s="134" t="s">
        <v>65</v>
      </c>
      <c r="C18" s="135"/>
      <c r="D18" s="136"/>
      <c r="E18" s="41" t="s">
        <v>19</v>
      </c>
      <c r="F18" s="103"/>
      <c r="G18" s="107"/>
      <c r="H18" s="107"/>
      <c r="I18" s="108"/>
      <c r="J18" s="103"/>
      <c r="K18" s="107"/>
      <c r="L18" s="107"/>
      <c r="M18" s="108"/>
      <c r="N18" s="103"/>
      <c r="O18" s="107"/>
      <c r="P18" s="107"/>
      <c r="Q18" s="108"/>
      <c r="R18" s="103"/>
      <c r="S18" s="107"/>
      <c r="T18" s="107"/>
      <c r="U18" s="108"/>
      <c r="V18" s="103"/>
      <c r="W18" s="107"/>
      <c r="X18" s="107"/>
      <c r="Y18" s="108"/>
      <c r="Z18" s="103"/>
      <c r="AA18" s="107"/>
      <c r="AB18" s="107"/>
      <c r="AC18" s="108"/>
      <c r="AD18" s="103"/>
      <c r="AE18" s="107"/>
      <c r="AF18" s="107"/>
      <c r="AG18" s="108"/>
      <c r="AH18" s="143"/>
      <c r="AK18" s="35"/>
      <c r="AL18" s="34"/>
      <c r="AM18" s="34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7"/>
    </row>
    <row r="19" spans="2:65" ht="12" customHeight="1">
      <c r="B19" s="134" t="s">
        <v>66</v>
      </c>
      <c r="C19" s="135"/>
      <c r="D19" s="136"/>
      <c r="E19" s="42" t="s">
        <v>20</v>
      </c>
      <c r="F19" s="103"/>
      <c r="G19" s="107"/>
      <c r="H19" s="107"/>
      <c r="I19" s="108"/>
      <c r="J19" s="103"/>
      <c r="K19" s="107"/>
      <c r="L19" s="107"/>
      <c r="M19" s="108"/>
      <c r="N19" s="103"/>
      <c r="O19" s="107"/>
      <c r="P19" s="107"/>
      <c r="Q19" s="108"/>
      <c r="R19" s="103"/>
      <c r="S19" s="107"/>
      <c r="T19" s="107"/>
      <c r="U19" s="108"/>
      <c r="V19" s="103"/>
      <c r="W19" s="107"/>
      <c r="X19" s="107"/>
      <c r="Y19" s="108"/>
      <c r="Z19" s="103"/>
      <c r="AA19" s="107"/>
      <c r="AB19" s="107"/>
      <c r="AC19" s="108"/>
      <c r="AD19" s="103"/>
      <c r="AE19" s="107"/>
      <c r="AF19" s="107"/>
      <c r="AG19" s="108"/>
      <c r="AH19" s="143"/>
      <c r="AK19" s="35"/>
      <c r="AL19" s="34"/>
      <c r="AM19" s="34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7"/>
    </row>
    <row r="20" spans="2:65" ht="12" customHeight="1">
      <c r="B20" s="140" t="s">
        <v>68</v>
      </c>
      <c r="C20" s="141"/>
      <c r="D20" s="141"/>
      <c r="E20" s="141"/>
      <c r="F20" s="103"/>
      <c r="G20" s="107"/>
      <c r="H20" s="107"/>
      <c r="I20" s="108"/>
      <c r="J20" s="103"/>
      <c r="K20" s="107"/>
      <c r="L20" s="107"/>
      <c r="M20" s="108"/>
      <c r="N20" s="103"/>
      <c r="O20" s="107"/>
      <c r="P20" s="107"/>
      <c r="Q20" s="108"/>
      <c r="R20" s="103"/>
      <c r="S20" s="107"/>
      <c r="T20" s="107"/>
      <c r="U20" s="108"/>
      <c r="V20" s="103"/>
      <c r="W20" s="107"/>
      <c r="X20" s="107"/>
      <c r="Y20" s="108"/>
      <c r="Z20" s="103"/>
      <c r="AA20" s="107"/>
      <c r="AB20" s="107"/>
      <c r="AC20" s="108"/>
      <c r="AD20" s="103"/>
      <c r="AE20" s="107"/>
      <c r="AF20" s="107"/>
      <c r="AG20" s="108"/>
      <c r="AH20" s="143"/>
      <c r="AK20" s="35"/>
      <c r="AL20" s="34"/>
      <c r="AM20" s="34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7"/>
    </row>
    <row r="21" spans="2:65" ht="12" customHeight="1">
      <c r="B21" s="140"/>
      <c r="C21" s="141"/>
      <c r="D21" s="141"/>
      <c r="E21" s="141"/>
      <c r="F21" s="103"/>
      <c r="G21" s="107"/>
      <c r="H21" s="107"/>
      <c r="I21" s="108"/>
      <c r="J21" s="103"/>
      <c r="K21" s="107"/>
      <c r="L21" s="107"/>
      <c r="M21" s="108"/>
      <c r="N21" s="103"/>
      <c r="O21" s="107"/>
      <c r="P21" s="107"/>
      <c r="Q21" s="108"/>
      <c r="R21" s="103"/>
      <c r="S21" s="107"/>
      <c r="T21" s="107"/>
      <c r="U21" s="108"/>
      <c r="V21" s="103"/>
      <c r="W21" s="107"/>
      <c r="X21" s="107"/>
      <c r="Y21" s="108"/>
      <c r="Z21" s="103"/>
      <c r="AA21" s="107"/>
      <c r="AB21" s="107"/>
      <c r="AC21" s="108"/>
      <c r="AD21" s="103"/>
      <c r="AE21" s="107"/>
      <c r="AF21" s="107"/>
      <c r="AG21" s="108"/>
      <c r="AH21" s="143"/>
      <c r="AK21" s="35"/>
      <c r="AL21" s="34"/>
      <c r="AM21" s="34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7"/>
    </row>
    <row r="22" spans="2:65" ht="12" customHeight="1">
      <c r="B22" s="140"/>
      <c r="C22" s="141"/>
      <c r="D22" s="141"/>
      <c r="E22" s="141"/>
      <c r="F22" s="103"/>
      <c r="G22" s="107"/>
      <c r="H22" s="107"/>
      <c r="I22" s="108"/>
      <c r="J22" s="103"/>
      <c r="K22" s="107"/>
      <c r="L22" s="107"/>
      <c r="M22" s="108"/>
      <c r="N22" s="103"/>
      <c r="O22" s="107"/>
      <c r="P22" s="107"/>
      <c r="Q22" s="108"/>
      <c r="R22" s="103"/>
      <c r="S22" s="107"/>
      <c r="T22" s="107"/>
      <c r="U22" s="108"/>
      <c r="V22" s="103"/>
      <c r="W22" s="107"/>
      <c r="X22" s="107"/>
      <c r="Y22" s="108"/>
      <c r="Z22" s="103"/>
      <c r="AA22" s="107"/>
      <c r="AB22" s="107"/>
      <c r="AC22" s="108"/>
      <c r="AD22" s="103"/>
      <c r="AE22" s="107"/>
      <c r="AF22" s="107"/>
      <c r="AG22" s="108"/>
      <c r="AH22" s="143"/>
      <c r="AK22" s="35"/>
      <c r="AL22" s="34"/>
      <c r="AM22" s="34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7"/>
    </row>
    <row r="23" spans="2:65" ht="12" customHeight="1">
      <c r="B23" s="140"/>
      <c r="C23" s="141"/>
      <c r="D23" s="141"/>
      <c r="E23" s="141"/>
      <c r="F23" s="103"/>
      <c r="G23" s="107"/>
      <c r="H23" s="107"/>
      <c r="I23" s="108"/>
      <c r="J23" s="103"/>
      <c r="K23" s="107"/>
      <c r="L23" s="107"/>
      <c r="M23" s="108"/>
      <c r="N23" s="103"/>
      <c r="O23" s="107"/>
      <c r="P23" s="107"/>
      <c r="Q23" s="108"/>
      <c r="R23" s="103"/>
      <c r="S23" s="107"/>
      <c r="T23" s="107"/>
      <c r="U23" s="108"/>
      <c r="V23" s="103"/>
      <c r="W23" s="107"/>
      <c r="X23" s="107"/>
      <c r="Y23" s="108"/>
      <c r="Z23" s="103"/>
      <c r="AA23" s="107"/>
      <c r="AB23" s="107"/>
      <c r="AC23" s="108"/>
      <c r="AD23" s="103"/>
      <c r="AE23" s="107"/>
      <c r="AF23" s="107"/>
      <c r="AG23" s="108"/>
      <c r="AH23" s="143"/>
      <c r="AK23" s="35"/>
      <c r="AL23" s="34"/>
      <c r="AM23" s="34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7"/>
    </row>
    <row r="24" spans="2:65" ht="12" customHeight="1">
      <c r="B24" s="140"/>
      <c r="C24" s="141"/>
      <c r="D24" s="141"/>
      <c r="E24" s="141"/>
      <c r="F24" s="103"/>
      <c r="G24" s="107"/>
      <c r="H24" s="107"/>
      <c r="I24" s="108"/>
      <c r="J24" s="103"/>
      <c r="K24" s="107"/>
      <c r="L24" s="107"/>
      <c r="M24" s="108"/>
      <c r="N24" s="103"/>
      <c r="O24" s="107"/>
      <c r="P24" s="107"/>
      <c r="Q24" s="108"/>
      <c r="R24" s="103"/>
      <c r="S24" s="107"/>
      <c r="T24" s="107"/>
      <c r="U24" s="108"/>
      <c r="V24" s="103"/>
      <c r="W24" s="107"/>
      <c r="X24" s="107"/>
      <c r="Y24" s="108"/>
      <c r="Z24" s="103"/>
      <c r="AA24" s="107"/>
      <c r="AB24" s="107"/>
      <c r="AC24" s="108"/>
      <c r="AD24" s="103"/>
      <c r="AE24" s="107"/>
      <c r="AF24" s="107"/>
      <c r="AG24" s="108"/>
      <c r="AH24" s="143"/>
      <c r="AK24" s="35"/>
      <c r="AL24" s="34"/>
      <c r="AM24" s="34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7"/>
    </row>
    <row r="25" spans="2:65" ht="12" customHeight="1">
      <c r="B25" s="140"/>
      <c r="C25" s="141"/>
      <c r="D25" s="141"/>
      <c r="E25" s="141"/>
      <c r="F25" s="103"/>
      <c r="G25" s="107"/>
      <c r="H25" s="107"/>
      <c r="I25" s="108"/>
      <c r="J25" s="103"/>
      <c r="K25" s="107"/>
      <c r="L25" s="107"/>
      <c r="M25" s="108"/>
      <c r="N25" s="103"/>
      <c r="O25" s="107"/>
      <c r="P25" s="107"/>
      <c r="Q25" s="108"/>
      <c r="R25" s="103"/>
      <c r="S25" s="107"/>
      <c r="T25" s="107"/>
      <c r="U25" s="108"/>
      <c r="V25" s="103"/>
      <c r="W25" s="107"/>
      <c r="X25" s="107"/>
      <c r="Y25" s="108"/>
      <c r="Z25" s="103"/>
      <c r="AA25" s="107"/>
      <c r="AB25" s="107"/>
      <c r="AC25" s="108"/>
      <c r="AD25" s="103"/>
      <c r="AE25" s="107"/>
      <c r="AF25" s="107"/>
      <c r="AG25" s="108"/>
      <c r="AH25" s="143"/>
      <c r="AK25" s="35"/>
      <c r="AL25" s="34"/>
      <c r="AM25" s="34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7"/>
    </row>
    <row r="26" spans="2:65" ht="12" customHeight="1">
      <c r="B26" s="140"/>
      <c r="C26" s="141"/>
      <c r="D26" s="141"/>
      <c r="E26" s="141"/>
      <c r="F26" s="103"/>
      <c r="G26" s="107"/>
      <c r="H26" s="107"/>
      <c r="I26" s="108"/>
      <c r="J26" s="103"/>
      <c r="K26" s="107"/>
      <c r="L26" s="107"/>
      <c r="M26" s="108"/>
      <c r="N26" s="103"/>
      <c r="O26" s="107"/>
      <c r="P26" s="107"/>
      <c r="Q26" s="108"/>
      <c r="R26" s="103"/>
      <c r="S26" s="107"/>
      <c r="T26" s="107"/>
      <c r="U26" s="108"/>
      <c r="V26" s="103"/>
      <c r="W26" s="107"/>
      <c r="X26" s="107"/>
      <c r="Y26" s="108"/>
      <c r="Z26" s="103"/>
      <c r="AA26" s="107"/>
      <c r="AB26" s="107"/>
      <c r="AC26" s="108"/>
      <c r="AD26" s="103"/>
      <c r="AE26" s="107"/>
      <c r="AF26" s="107"/>
      <c r="AG26" s="108"/>
      <c r="AH26" s="143"/>
      <c r="AK26" s="35"/>
      <c r="AL26" s="34"/>
      <c r="AM26" s="34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7"/>
    </row>
    <row r="27" spans="2:65" ht="12" customHeight="1">
      <c r="B27" s="140"/>
      <c r="C27" s="141"/>
      <c r="D27" s="141"/>
      <c r="E27" s="141"/>
      <c r="F27" s="103"/>
      <c r="G27" s="107"/>
      <c r="H27" s="107"/>
      <c r="I27" s="108"/>
      <c r="J27" s="103"/>
      <c r="K27" s="107"/>
      <c r="L27" s="107"/>
      <c r="M27" s="108"/>
      <c r="N27" s="103"/>
      <c r="O27" s="107"/>
      <c r="P27" s="107"/>
      <c r="Q27" s="108"/>
      <c r="R27" s="103"/>
      <c r="S27" s="107"/>
      <c r="T27" s="107"/>
      <c r="U27" s="108"/>
      <c r="V27" s="103"/>
      <c r="W27" s="107"/>
      <c r="X27" s="107"/>
      <c r="Y27" s="108"/>
      <c r="Z27" s="103"/>
      <c r="AA27" s="107"/>
      <c r="AB27" s="107"/>
      <c r="AC27" s="108"/>
      <c r="AD27" s="103"/>
      <c r="AE27" s="107"/>
      <c r="AF27" s="107"/>
      <c r="AG27" s="108"/>
      <c r="AH27" s="143"/>
      <c r="AK27" s="35"/>
      <c r="AL27" s="34"/>
      <c r="AM27" s="34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7"/>
    </row>
    <row r="28" spans="2:65" ht="12" customHeight="1">
      <c r="B28" s="140"/>
      <c r="C28" s="141"/>
      <c r="D28" s="141"/>
      <c r="E28" s="141"/>
      <c r="F28" s="103"/>
      <c r="G28" s="107"/>
      <c r="H28" s="107"/>
      <c r="I28" s="108"/>
      <c r="J28" s="103"/>
      <c r="K28" s="107"/>
      <c r="L28" s="107"/>
      <c r="M28" s="108"/>
      <c r="N28" s="103"/>
      <c r="O28" s="107"/>
      <c r="P28" s="107"/>
      <c r="Q28" s="108"/>
      <c r="R28" s="103"/>
      <c r="S28" s="107"/>
      <c r="T28" s="107"/>
      <c r="U28" s="108"/>
      <c r="V28" s="103"/>
      <c r="W28" s="107"/>
      <c r="X28" s="107"/>
      <c r="Y28" s="108"/>
      <c r="Z28" s="103"/>
      <c r="AA28" s="107"/>
      <c r="AB28" s="107"/>
      <c r="AC28" s="108"/>
      <c r="AD28" s="103"/>
      <c r="AE28" s="107"/>
      <c r="AF28" s="107"/>
      <c r="AG28" s="108"/>
      <c r="AH28" s="143"/>
      <c r="AK28" s="35"/>
      <c r="AL28" s="34"/>
      <c r="AM28" s="34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7"/>
    </row>
    <row r="29" spans="2:65" ht="12" customHeight="1">
      <c r="B29" s="140"/>
      <c r="C29" s="141"/>
      <c r="D29" s="141"/>
      <c r="E29" s="141"/>
      <c r="F29" s="103"/>
      <c r="G29" s="107"/>
      <c r="H29" s="107"/>
      <c r="I29" s="108"/>
      <c r="J29" s="103"/>
      <c r="K29" s="107"/>
      <c r="L29" s="107"/>
      <c r="M29" s="108"/>
      <c r="N29" s="103"/>
      <c r="O29" s="107"/>
      <c r="P29" s="107"/>
      <c r="Q29" s="108"/>
      <c r="R29" s="103"/>
      <c r="S29" s="107"/>
      <c r="T29" s="107"/>
      <c r="U29" s="108"/>
      <c r="V29" s="103"/>
      <c r="W29" s="107"/>
      <c r="X29" s="107"/>
      <c r="Y29" s="108"/>
      <c r="Z29" s="103"/>
      <c r="AA29" s="107"/>
      <c r="AB29" s="107"/>
      <c r="AC29" s="108"/>
      <c r="AD29" s="103"/>
      <c r="AE29" s="107"/>
      <c r="AF29" s="107"/>
      <c r="AG29" s="108"/>
      <c r="AH29" s="143"/>
      <c r="AK29" s="35"/>
      <c r="AL29" s="34"/>
      <c r="AM29" s="34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7"/>
    </row>
    <row r="30" spans="2:65" ht="12" customHeight="1">
      <c r="B30" s="140"/>
      <c r="C30" s="141"/>
      <c r="D30" s="141"/>
      <c r="E30" s="141"/>
      <c r="F30" s="103"/>
      <c r="G30" s="107"/>
      <c r="H30" s="107"/>
      <c r="I30" s="108"/>
      <c r="J30" s="103"/>
      <c r="K30" s="107"/>
      <c r="L30" s="107"/>
      <c r="M30" s="108"/>
      <c r="N30" s="103"/>
      <c r="O30" s="107"/>
      <c r="P30" s="107"/>
      <c r="Q30" s="108"/>
      <c r="R30" s="103"/>
      <c r="S30" s="107"/>
      <c r="T30" s="107"/>
      <c r="U30" s="108"/>
      <c r="V30" s="103"/>
      <c r="W30" s="107"/>
      <c r="X30" s="107"/>
      <c r="Y30" s="108"/>
      <c r="Z30" s="103"/>
      <c r="AA30" s="107"/>
      <c r="AB30" s="107"/>
      <c r="AC30" s="108"/>
      <c r="AD30" s="103"/>
      <c r="AE30" s="107"/>
      <c r="AF30" s="107"/>
      <c r="AG30" s="108"/>
      <c r="AH30" s="143"/>
      <c r="AK30" s="43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7"/>
    </row>
    <row r="31" spans="2:65" s="49" customFormat="1" ht="15">
      <c r="B31" s="47" t="s">
        <v>91</v>
      </c>
      <c r="C31" s="50" t="s">
        <v>85</v>
      </c>
      <c r="D31" s="139" t="s">
        <v>86</v>
      </c>
      <c r="E31" s="139"/>
      <c r="F31" s="104"/>
      <c r="G31" s="109"/>
      <c r="H31" s="109"/>
      <c r="I31" s="110"/>
      <c r="J31" s="104"/>
      <c r="K31" s="109"/>
      <c r="L31" s="109"/>
      <c r="M31" s="110"/>
      <c r="N31" s="104"/>
      <c r="O31" s="109"/>
      <c r="P31" s="109"/>
      <c r="Q31" s="110"/>
      <c r="R31" s="104"/>
      <c r="S31" s="109"/>
      <c r="T31" s="109"/>
      <c r="U31" s="110"/>
      <c r="V31" s="104"/>
      <c r="W31" s="109"/>
      <c r="X31" s="109"/>
      <c r="Y31" s="110"/>
      <c r="Z31" s="104"/>
      <c r="AA31" s="109"/>
      <c r="AB31" s="109"/>
      <c r="AC31" s="110"/>
      <c r="AD31" s="104"/>
      <c r="AE31" s="109"/>
      <c r="AF31" s="109"/>
      <c r="AG31" s="110"/>
      <c r="AH31" s="144"/>
      <c r="AI31" s="64"/>
      <c r="AJ31" s="64"/>
      <c r="AK31" s="64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4"/>
    </row>
    <row r="32" spans="2:65" s="49" customFormat="1" ht="11.25" customHeight="1">
      <c r="B32" s="66">
        <v>1</v>
      </c>
      <c r="C32" s="66">
        <f>'NOT ÇİZELGESİ'!C9</f>
        <v>279</v>
      </c>
      <c r="D32" s="98" t="str">
        <f>'NOT ÇİZELGESİ'!D9</f>
        <v>S. EKMEL EKDURSUN</v>
      </c>
      <c r="E32" s="98"/>
      <c r="F32" s="95">
        <v>1</v>
      </c>
      <c r="G32" s="96"/>
      <c r="H32" s="96"/>
      <c r="I32" s="97"/>
      <c r="J32" s="95">
        <v>1</v>
      </c>
      <c r="K32" s="96"/>
      <c r="L32" s="96"/>
      <c r="M32" s="97"/>
      <c r="N32" s="95">
        <v>1</v>
      </c>
      <c r="O32" s="96"/>
      <c r="P32" s="96"/>
      <c r="Q32" s="97"/>
      <c r="R32" s="95">
        <v>1</v>
      </c>
      <c r="S32" s="96"/>
      <c r="T32" s="96"/>
      <c r="U32" s="97"/>
      <c r="V32" s="95">
        <v>1</v>
      </c>
      <c r="W32" s="96"/>
      <c r="X32" s="96"/>
      <c r="Y32" s="97"/>
      <c r="Z32" s="95">
        <v>100</v>
      </c>
      <c r="AA32" s="96"/>
      <c r="AB32" s="96"/>
      <c r="AC32" s="97"/>
      <c r="AD32" s="95">
        <v>100</v>
      </c>
      <c r="AE32" s="96"/>
      <c r="AF32" s="96"/>
      <c r="AG32" s="97"/>
      <c r="AH32" s="68">
        <f>((F32+J32+N32+R32+V32+Z32+AD32)/7)</f>
        <v>29.285714285714285</v>
      </c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</row>
    <row r="33" spans="2:34" s="49" customFormat="1" ht="11.25" customHeight="1">
      <c r="B33" s="66">
        <v>2</v>
      </c>
      <c r="C33" s="66">
        <f>'NOT ÇİZELGESİ'!C10</f>
        <v>281</v>
      </c>
      <c r="D33" s="98" t="str">
        <f>'NOT ÇİZELGESİ'!D10</f>
        <v>SÜMEYRA ULUDAĞ</v>
      </c>
      <c r="E33" s="98"/>
      <c r="F33" s="95">
        <v>100</v>
      </c>
      <c r="G33" s="96"/>
      <c r="H33" s="96"/>
      <c r="I33" s="97"/>
      <c r="J33" s="95">
        <v>100</v>
      </c>
      <c r="K33" s="96"/>
      <c r="L33" s="96"/>
      <c r="M33" s="97"/>
      <c r="N33" s="95">
        <v>100</v>
      </c>
      <c r="O33" s="96"/>
      <c r="P33" s="96"/>
      <c r="Q33" s="97"/>
      <c r="R33" s="95">
        <v>100</v>
      </c>
      <c r="S33" s="96"/>
      <c r="T33" s="96"/>
      <c r="U33" s="97"/>
      <c r="V33" s="95">
        <v>100</v>
      </c>
      <c r="W33" s="96"/>
      <c r="X33" s="96"/>
      <c r="Y33" s="97"/>
      <c r="Z33" s="95">
        <v>100</v>
      </c>
      <c r="AA33" s="96"/>
      <c r="AB33" s="96"/>
      <c r="AC33" s="97"/>
      <c r="AD33" s="95">
        <v>100</v>
      </c>
      <c r="AE33" s="96"/>
      <c r="AF33" s="96"/>
      <c r="AG33" s="97"/>
      <c r="AH33" s="68">
        <f>((F33+J33+N33+R33+V33+Z33+AD33)/7)</f>
        <v>100</v>
      </c>
    </row>
    <row r="34" spans="2:34" s="49" customFormat="1" ht="11.25" customHeight="1">
      <c r="B34" s="66">
        <v>3</v>
      </c>
      <c r="C34" s="66">
        <f>'NOT ÇİZELGESİ'!C11</f>
        <v>388</v>
      </c>
      <c r="D34" s="98" t="str">
        <f>'NOT ÇİZELGESİ'!D11</f>
        <v>ÇAĞLA ŞEN</v>
      </c>
      <c r="E34" s="98"/>
      <c r="F34" s="95">
        <v>65</v>
      </c>
      <c r="G34" s="96"/>
      <c r="H34" s="96"/>
      <c r="I34" s="97"/>
      <c r="J34" s="95">
        <v>65</v>
      </c>
      <c r="K34" s="96"/>
      <c r="L34" s="96"/>
      <c r="M34" s="97"/>
      <c r="N34" s="95">
        <v>65</v>
      </c>
      <c r="O34" s="96"/>
      <c r="P34" s="96"/>
      <c r="Q34" s="97"/>
      <c r="R34" s="95">
        <v>65</v>
      </c>
      <c r="S34" s="96"/>
      <c r="T34" s="96"/>
      <c r="U34" s="97"/>
      <c r="V34" s="95">
        <v>65</v>
      </c>
      <c r="W34" s="96"/>
      <c r="X34" s="96"/>
      <c r="Y34" s="97"/>
      <c r="Z34" s="95">
        <v>65</v>
      </c>
      <c r="AA34" s="96"/>
      <c r="AB34" s="96"/>
      <c r="AC34" s="97"/>
      <c r="AD34" s="95">
        <v>65</v>
      </c>
      <c r="AE34" s="96"/>
      <c r="AF34" s="96"/>
      <c r="AG34" s="97"/>
      <c r="AH34" s="68">
        <f t="shared" ref="AH34:AH66" si="0">((F34+J34+N34+R34+V34+Z34+AD34)/7)</f>
        <v>65</v>
      </c>
    </row>
    <row r="35" spans="2:34" s="49" customFormat="1" ht="11.25" customHeight="1">
      <c r="B35" s="66">
        <v>4</v>
      </c>
      <c r="C35" s="66">
        <f>'NOT ÇİZELGESİ'!C12</f>
        <v>389</v>
      </c>
      <c r="D35" s="98" t="str">
        <f>'NOT ÇİZELGESİ'!D12</f>
        <v>H. KÜBRA ZENGİN</v>
      </c>
      <c r="E35" s="98"/>
      <c r="F35" s="95">
        <v>100</v>
      </c>
      <c r="G35" s="96"/>
      <c r="H35" s="96"/>
      <c r="I35" s="97"/>
      <c r="J35" s="95">
        <v>100</v>
      </c>
      <c r="K35" s="96"/>
      <c r="L35" s="96"/>
      <c r="M35" s="97"/>
      <c r="N35" s="95">
        <v>100</v>
      </c>
      <c r="O35" s="96"/>
      <c r="P35" s="96"/>
      <c r="Q35" s="97"/>
      <c r="R35" s="95">
        <v>100</v>
      </c>
      <c r="S35" s="96"/>
      <c r="T35" s="96"/>
      <c r="U35" s="97"/>
      <c r="V35" s="95">
        <v>100</v>
      </c>
      <c r="W35" s="96"/>
      <c r="X35" s="96"/>
      <c r="Y35" s="97"/>
      <c r="Z35" s="95">
        <v>100</v>
      </c>
      <c r="AA35" s="96"/>
      <c r="AB35" s="96"/>
      <c r="AC35" s="97"/>
      <c r="AD35" s="95">
        <v>100</v>
      </c>
      <c r="AE35" s="96"/>
      <c r="AF35" s="96"/>
      <c r="AG35" s="97"/>
      <c r="AH35" s="68">
        <f t="shared" si="0"/>
        <v>100</v>
      </c>
    </row>
    <row r="36" spans="2:34" s="49" customFormat="1" ht="11.25" customHeight="1">
      <c r="B36" s="66">
        <v>5</v>
      </c>
      <c r="C36" s="66">
        <f>'NOT ÇİZELGESİ'!C13</f>
        <v>394</v>
      </c>
      <c r="D36" s="98" t="str">
        <f>'NOT ÇİZELGESİ'!D13</f>
        <v>CEYDA KÜPÇÜOĞLU</v>
      </c>
      <c r="E36" s="98"/>
      <c r="F36" s="95">
        <v>90</v>
      </c>
      <c r="G36" s="96"/>
      <c r="H36" s="96"/>
      <c r="I36" s="97"/>
      <c r="J36" s="95">
        <v>90</v>
      </c>
      <c r="K36" s="96"/>
      <c r="L36" s="96"/>
      <c r="M36" s="97"/>
      <c r="N36" s="95">
        <v>90</v>
      </c>
      <c r="O36" s="96"/>
      <c r="P36" s="96"/>
      <c r="Q36" s="97"/>
      <c r="R36" s="95">
        <v>90</v>
      </c>
      <c r="S36" s="96"/>
      <c r="T36" s="96"/>
      <c r="U36" s="97"/>
      <c r="V36" s="95">
        <v>90</v>
      </c>
      <c r="W36" s="96"/>
      <c r="X36" s="96"/>
      <c r="Y36" s="97"/>
      <c r="Z36" s="95">
        <v>90</v>
      </c>
      <c r="AA36" s="96"/>
      <c r="AB36" s="96"/>
      <c r="AC36" s="97"/>
      <c r="AD36" s="95">
        <v>90</v>
      </c>
      <c r="AE36" s="96"/>
      <c r="AF36" s="96"/>
      <c r="AG36" s="97"/>
      <c r="AH36" s="68">
        <f t="shared" si="0"/>
        <v>90</v>
      </c>
    </row>
    <row r="37" spans="2:34" s="49" customFormat="1" ht="11.25" customHeight="1">
      <c r="B37" s="66">
        <v>6</v>
      </c>
      <c r="C37" s="66">
        <f>'NOT ÇİZELGESİ'!C14</f>
        <v>395</v>
      </c>
      <c r="D37" s="98" t="str">
        <f>'NOT ÇİZELGESİ'!D14</f>
        <v>HALE NUR ÇOBANOĞLU</v>
      </c>
      <c r="E37" s="98"/>
      <c r="F37" s="95">
        <v>100</v>
      </c>
      <c r="G37" s="96"/>
      <c r="H37" s="96"/>
      <c r="I37" s="97"/>
      <c r="J37" s="95">
        <v>100</v>
      </c>
      <c r="K37" s="96"/>
      <c r="L37" s="96"/>
      <c r="M37" s="97"/>
      <c r="N37" s="95">
        <v>100</v>
      </c>
      <c r="O37" s="96"/>
      <c r="P37" s="96"/>
      <c r="Q37" s="97"/>
      <c r="R37" s="95">
        <v>100</v>
      </c>
      <c r="S37" s="96"/>
      <c r="T37" s="96"/>
      <c r="U37" s="97"/>
      <c r="V37" s="95">
        <v>100</v>
      </c>
      <c r="W37" s="96"/>
      <c r="X37" s="96"/>
      <c r="Y37" s="97"/>
      <c r="Z37" s="95">
        <v>100</v>
      </c>
      <c r="AA37" s="96"/>
      <c r="AB37" s="96"/>
      <c r="AC37" s="97"/>
      <c r="AD37" s="95">
        <v>100</v>
      </c>
      <c r="AE37" s="96"/>
      <c r="AF37" s="96"/>
      <c r="AG37" s="97"/>
      <c r="AH37" s="68">
        <f t="shared" si="0"/>
        <v>100</v>
      </c>
    </row>
    <row r="38" spans="2:34" s="49" customFormat="1" ht="11.25" customHeight="1">
      <c r="B38" s="66">
        <v>7</v>
      </c>
      <c r="C38" s="66">
        <f>'NOT ÇİZELGESİ'!C15</f>
        <v>396</v>
      </c>
      <c r="D38" s="98" t="str">
        <f>'NOT ÇİZELGESİ'!D15</f>
        <v>M. MURAT KOCATÜRK</v>
      </c>
      <c r="E38" s="98"/>
      <c r="F38" s="95">
        <v>90</v>
      </c>
      <c r="G38" s="96"/>
      <c r="H38" s="96"/>
      <c r="I38" s="97"/>
      <c r="J38" s="95">
        <v>90</v>
      </c>
      <c r="K38" s="96"/>
      <c r="L38" s="96"/>
      <c r="M38" s="97"/>
      <c r="N38" s="95">
        <v>90</v>
      </c>
      <c r="O38" s="96"/>
      <c r="P38" s="96"/>
      <c r="Q38" s="97"/>
      <c r="R38" s="95">
        <v>90</v>
      </c>
      <c r="S38" s="96"/>
      <c r="T38" s="96"/>
      <c r="U38" s="97"/>
      <c r="V38" s="95">
        <v>90</v>
      </c>
      <c r="W38" s="96"/>
      <c r="X38" s="96"/>
      <c r="Y38" s="97"/>
      <c r="Z38" s="95">
        <v>90</v>
      </c>
      <c r="AA38" s="96"/>
      <c r="AB38" s="96"/>
      <c r="AC38" s="97"/>
      <c r="AD38" s="95">
        <v>90</v>
      </c>
      <c r="AE38" s="96"/>
      <c r="AF38" s="96"/>
      <c r="AG38" s="97"/>
      <c r="AH38" s="68">
        <f t="shared" si="0"/>
        <v>90</v>
      </c>
    </row>
    <row r="39" spans="2:34" s="49" customFormat="1" ht="11.25" customHeight="1">
      <c r="B39" s="66">
        <v>8</v>
      </c>
      <c r="C39" s="66">
        <f>'NOT ÇİZELGESİ'!C16</f>
        <v>397</v>
      </c>
      <c r="D39" s="98" t="str">
        <f>'NOT ÇİZELGESİ'!D16</f>
        <v>MUSTAFA KUYUMCU</v>
      </c>
      <c r="E39" s="98"/>
      <c r="F39" s="95">
        <v>85</v>
      </c>
      <c r="G39" s="96"/>
      <c r="H39" s="96"/>
      <c r="I39" s="97"/>
      <c r="J39" s="95">
        <v>85</v>
      </c>
      <c r="K39" s="96"/>
      <c r="L39" s="96"/>
      <c r="M39" s="97"/>
      <c r="N39" s="95">
        <v>85</v>
      </c>
      <c r="O39" s="96"/>
      <c r="P39" s="96"/>
      <c r="Q39" s="97"/>
      <c r="R39" s="95">
        <v>85</v>
      </c>
      <c r="S39" s="96"/>
      <c r="T39" s="96"/>
      <c r="U39" s="97"/>
      <c r="V39" s="95">
        <v>85</v>
      </c>
      <c r="W39" s="96"/>
      <c r="X39" s="96"/>
      <c r="Y39" s="97"/>
      <c r="Z39" s="95">
        <v>85</v>
      </c>
      <c r="AA39" s="96"/>
      <c r="AB39" s="96"/>
      <c r="AC39" s="97"/>
      <c r="AD39" s="95">
        <v>85</v>
      </c>
      <c r="AE39" s="96"/>
      <c r="AF39" s="96"/>
      <c r="AG39" s="97"/>
      <c r="AH39" s="68">
        <f t="shared" si="0"/>
        <v>85</v>
      </c>
    </row>
    <row r="40" spans="2:34" s="49" customFormat="1" ht="11.25" customHeight="1">
      <c r="B40" s="66">
        <v>9</v>
      </c>
      <c r="C40" s="66">
        <f>'NOT ÇİZELGESİ'!C17</f>
        <v>398</v>
      </c>
      <c r="D40" s="98" t="str">
        <f>'NOT ÇİZELGESİ'!D17</f>
        <v>ALPEREN ESİN</v>
      </c>
      <c r="E40" s="98"/>
      <c r="F40" s="95">
        <v>100</v>
      </c>
      <c r="G40" s="96"/>
      <c r="H40" s="96"/>
      <c r="I40" s="97"/>
      <c r="J40" s="95">
        <v>100</v>
      </c>
      <c r="K40" s="96"/>
      <c r="L40" s="96"/>
      <c r="M40" s="97"/>
      <c r="N40" s="95">
        <v>100</v>
      </c>
      <c r="O40" s="96"/>
      <c r="P40" s="96"/>
      <c r="Q40" s="97"/>
      <c r="R40" s="95">
        <v>100</v>
      </c>
      <c r="S40" s="96"/>
      <c r="T40" s="96"/>
      <c r="U40" s="97"/>
      <c r="V40" s="95">
        <v>100</v>
      </c>
      <c r="W40" s="96"/>
      <c r="X40" s="96"/>
      <c r="Y40" s="97"/>
      <c r="Z40" s="95">
        <v>100</v>
      </c>
      <c r="AA40" s="96"/>
      <c r="AB40" s="96"/>
      <c r="AC40" s="97"/>
      <c r="AD40" s="95">
        <v>100</v>
      </c>
      <c r="AE40" s="96"/>
      <c r="AF40" s="96"/>
      <c r="AG40" s="97"/>
      <c r="AH40" s="68">
        <f t="shared" si="0"/>
        <v>100</v>
      </c>
    </row>
    <row r="41" spans="2:34" s="49" customFormat="1" ht="11.25" customHeight="1">
      <c r="B41" s="66">
        <v>10</v>
      </c>
      <c r="C41" s="66">
        <f>'NOT ÇİZELGESİ'!C18</f>
        <v>399</v>
      </c>
      <c r="D41" s="98" t="str">
        <f>'NOT ÇİZELGESİ'!D18</f>
        <v>Z. GİZEM DEMİR</v>
      </c>
      <c r="E41" s="98"/>
      <c r="F41" s="95">
        <v>100</v>
      </c>
      <c r="G41" s="96"/>
      <c r="H41" s="96"/>
      <c r="I41" s="97"/>
      <c r="J41" s="95">
        <v>100</v>
      </c>
      <c r="K41" s="96"/>
      <c r="L41" s="96"/>
      <c r="M41" s="97"/>
      <c r="N41" s="95">
        <v>100</v>
      </c>
      <c r="O41" s="96"/>
      <c r="P41" s="96"/>
      <c r="Q41" s="97"/>
      <c r="R41" s="95">
        <v>100</v>
      </c>
      <c r="S41" s="96"/>
      <c r="T41" s="96"/>
      <c r="U41" s="97"/>
      <c r="V41" s="95">
        <v>100</v>
      </c>
      <c r="W41" s="96"/>
      <c r="X41" s="96"/>
      <c r="Y41" s="97"/>
      <c r="Z41" s="95">
        <v>100</v>
      </c>
      <c r="AA41" s="96"/>
      <c r="AB41" s="96"/>
      <c r="AC41" s="97"/>
      <c r="AD41" s="95">
        <v>100</v>
      </c>
      <c r="AE41" s="96"/>
      <c r="AF41" s="96"/>
      <c r="AG41" s="97"/>
      <c r="AH41" s="68">
        <f t="shared" si="0"/>
        <v>100</v>
      </c>
    </row>
    <row r="42" spans="2:34" s="49" customFormat="1" ht="11.25" customHeight="1">
      <c r="B42" s="66">
        <v>11</v>
      </c>
      <c r="C42" s="66">
        <f>'NOT ÇİZELGESİ'!C19</f>
        <v>401</v>
      </c>
      <c r="D42" s="98" t="str">
        <f>'NOT ÇİZELGESİ'!D19</f>
        <v>FURKAN MEMEİŞ</v>
      </c>
      <c r="E42" s="98"/>
      <c r="F42" s="95">
        <v>100</v>
      </c>
      <c r="G42" s="96"/>
      <c r="H42" s="96"/>
      <c r="I42" s="97"/>
      <c r="J42" s="95">
        <v>100</v>
      </c>
      <c r="K42" s="96"/>
      <c r="L42" s="96"/>
      <c r="M42" s="97"/>
      <c r="N42" s="95">
        <v>100</v>
      </c>
      <c r="O42" s="96"/>
      <c r="P42" s="96"/>
      <c r="Q42" s="97"/>
      <c r="R42" s="95">
        <v>100</v>
      </c>
      <c r="S42" s="96"/>
      <c r="T42" s="96"/>
      <c r="U42" s="97"/>
      <c r="V42" s="95">
        <v>100</v>
      </c>
      <c r="W42" s="96"/>
      <c r="X42" s="96"/>
      <c r="Y42" s="97"/>
      <c r="Z42" s="95">
        <v>100</v>
      </c>
      <c r="AA42" s="96"/>
      <c r="AB42" s="96"/>
      <c r="AC42" s="97"/>
      <c r="AD42" s="95">
        <v>100</v>
      </c>
      <c r="AE42" s="96"/>
      <c r="AF42" s="96"/>
      <c r="AG42" s="97"/>
      <c r="AH42" s="68">
        <f t="shared" si="0"/>
        <v>100</v>
      </c>
    </row>
    <row r="43" spans="2:34" s="49" customFormat="1" ht="11.25" customHeight="1">
      <c r="B43" s="66">
        <v>12</v>
      </c>
      <c r="C43" s="66">
        <f>'NOT ÇİZELGESİ'!C20</f>
        <v>402</v>
      </c>
      <c r="D43" s="98" t="str">
        <f>'NOT ÇİZELGESİ'!D20</f>
        <v>B. ŞEVVAL ŞENTÜRK</v>
      </c>
      <c r="E43" s="98"/>
      <c r="F43" s="95">
        <v>100</v>
      </c>
      <c r="G43" s="96"/>
      <c r="H43" s="96"/>
      <c r="I43" s="97"/>
      <c r="J43" s="95">
        <v>100</v>
      </c>
      <c r="K43" s="96"/>
      <c r="L43" s="96"/>
      <c r="M43" s="97"/>
      <c r="N43" s="95">
        <v>100</v>
      </c>
      <c r="O43" s="96"/>
      <c r="P43" s="96"/>
      <c r="Q43" s="97"/>
      <c r="R43" s="95">
        <v>100</v>
      </c>
      <c r="S43" s="96"/>
      <c r="T43" s="96"/>
      <c r="U43" s="97"/>
      <c r="V43" s="95">
        <v>100</v>
      </c>
      <c r="W43" s="96"/>
      <c r="X43" s="96"/>
      <c r="Y43" s="97"/>
      <c r="Z43" s="95">
        <v>100</v>
      </c>
      <c r="AA43" s="96"/>
      <c r="AB43" s="96"/>
      <c r="AC43" s="97"/>
      <c r="AD43" s="95">
        <v>100</v>
      </c>
      <c r="AE43" s="96"/>
      <c r="AF43" s="96"/>
      <c r="AG43" s="97"/>
      <c r="AH43" s="68">
        <f t="shared" si="0"/>
        <v>100</v>
      </c>
    </row>
    <row r="44" spans="2:34" s="49" customFormat="1" ht="11.25" customHeight="1">
      <c r="B44" s="66">
        <v>13</v>
      </c>
      <c r="C44" s="66">
        <f>'NOT ÇİZELGESİ'!C21</f>
        <v>403</v>
      </c>
      <c r="D44" s="98" t="str">
        <f>'NOT ÇİZELGESİ'!D21</f>
        <v>CAN TETİS</v>
      </c>
      <c r="E44" s="98"/>
      <c r="F44" s="95">
        <v>75</v>
      </c>
      <c r="G44" s="96"/>
      <c r="H44" s="96"/>
      <c r="I44" s="97"/>
      <c r="J44" s="95">
        <v>75</v>
      </c>
      <c r="K44" s="96"/>
      <c r="L44" s="96"/>
      <c r="M44" s="97"/>
      <c r="N44" s="95">
        <v>75</v>
      </c>
      <c r="O44" s="96"/>
      <c r="P44" s="96"/>
      <c r="Q44" s="97"/>
      <c r="R44" s="95">
        <v>75</v>
      </c>
      <c r="S44" s="96"/>
      <c r="T44" s="96"/>
      <c r="U44" s="97"/>
      <c r="V44" s="95">
        <v>75</v>
      </c>
      <c r="W44" s="96"/>
      <c r="X44" s="96"/>
      <c r="Y44" s="97"/>
      <c r="Z44" s="95">
        <v>75</v>
      </c>
      <c r="AA44" s="96"/>
      <c r="AB44" s="96"/>
      <c r="AC44" s="97"/>
      <c r="AD44" s="95">
        <v>75</v>
      </c>
      <c r="AE44" s="96"/>
      <c r="AF44" s="96"/>
      <c r="AG44" s="97"/>
      <c r="AH44" s="68">
        <f t="shared" si="0"/>
        <v>75</v>
      </c>
    </row>
    <row r="45" spans="2:34" s="49" customFormat="1" ht="11.25" customHeight="1">
      <c r="B45" s="66">
        <v>14</v>
      </c>
      <c r="C45" s="66">
        <f>'NOT ÇİZELGESİ'!C22</f>
        <v>405</v>
      </c>
      <c r="D45" s="98" t="str">
        <f>'NOT ÇİZELGESİ'!D22</f>
        <v>BEYZA ÖZTÜRK</v>
      </c>
      <c r="E45" s="98"/>
      <c r="F45" s="95">
        <v>100</v>
      </c>
      <c r="G45" s="96"/>
      <c r="H45" s="96"/>
      <c r="I45" s="97"/>
      <c r="J45" s="95">
        <v>100</v>
      </c>
      <c r="K45" s="96"/>
      <c r="L45" s="96"/>
      <c r="M45" s="97"/>
      <c r="N45" s="95">
        <v>100</v>
      </c>
      <c r="O45" s="96"/>
      <c r="P45" s="96"/>
      <c r="Q45" s="97"/>
      <c r="R45" s="95">
        <v>100</v>
      </c>
      <c r="S45" s="96"/>
      <c r="T45" s="96"/>
      <c r="U45" s="97"/>
      <c r="V45" s="95">
        <v>100</v>
      </c>
      <c r="W45" s="96"/>
      <c r="X45" s="96"/>
      <c r="Y45" s="97"/>
      <c r="Z45" s="95">
        <v>100</v>
      </c>
      <c r="AA45" s="96"/>
      <c r="AB45" s="96"/>
      <c r="AC45" s="97"/>
      <c r="AD45" s="95">
        <v>100</v>
      </c>
      <c r="AE45" s="96"/>
      <c r="AF45" s="96"/>
      <c r="AG45" s="97"/>
      <c r="AH45" s="68">
        <f t="shared" si="0"/>
        <v>100</v>
      </c>
    </row>
    <row r="46" spans="2:34" s="49" customFormat="1" ht="11.25" customHeight="1">
      <c r="B46" s="66">
        <v>15</v>
      </c>
      <c r="C46" s="66">
        <f>'NOT ÇİZELGESİ'!C23</f>
        <v>406</v>
      </c>
      <c r="D46" s="98" t="str">
        <f>'NOT ÇİZELGESİ'!D23</f>
        <v>UMUT DENİZ</v>
      </c>
      <c r="E46" s="98"/>
      <c r="F46" s="95">
        <v>100</v>
      </c>
      <c r="G46" s="96"/>
      <c r="H46" s="96"/>
      <c r="I46" s="97"/>
      <c r="J46" s="95">
        <v>100</v>
      </c>
      <c r="K46" s="96"/>
      <c r="L46" s="96"/>
      <c r="M46" s="97"/>
      <c r="N46" s="95">
        <v>100</v>
      </c>
      <c r="O46" s="96"/>
      <c r="P46" s="96"/>
      <c r="Q46" s="97"/>
      <c r="R46" s="95">
        <v>100</v>
      </c>
      <c r="S46" s="96"/>
      <c r="T46" s="96"/>
      <c r="U46" s="97"/>
      <c r="V46" s="95">
        <v>100</v>
      </c>
      <c r="W46" s="96"/>
      <c r="X46" s="96"/>
      <c r="Y46" s="97"/>
      <c r="Z46" s="95">
        <v>100</v>
      </c>
      <c r="AA46" s="96"/>
      <c r="AB46" s="96"/>
      <c r="AC46" s="97"/>
      <c r="AD46" s="95">
        <v>100</v>
      </c>
      <c r="AE46" s="96"/>
      <c r="AF46" s="96"/>
      <c r="AG46" s="97"/>
      <c r="AH46" s="68">
        <f t="shared" si="0"/>
        <v>100</v>
      </c>
    </row>
    <row r="47" spans="2:34" s="49" customFormat="1" ht="11.25" customHeight="1">
      <c r="B47" s="66">
        <v>16</v>
      </c>
      <c r="C47" s="66">
        <f>'NOT ÇİZELGESİ'!C24</f>
        <v>408</v>
      </c>
      <c r="D47" s="98" t="str">
        <f>'NOT ÇİZELGESİ'!D24</f>
        <v>ALEYNA TEKİN</v>
      </c>
      <c r="E47" s="98"/>
      <c r="F47" s="95">
        <v>100</v>
      </c>
      <c r="G47" s="96"/>
      <c r="H47" s="96"/>
      <c r="I47" s="97"/>
      <c r="J47" s="95">
        <v>100</v>
      </c>
      <c r="K47" s="96"/>
      <c r="L47" s="96"/>
      <c r="M47" s="97"/>
      <c r="N47" s="95">
        <v>100</v>
      </c>
      <c r="O47" s="96"/>
      <c r="P47" s="96"/>
      <c r="Q47" s="97"/>
      <c r="R47" s="95">
        <v>100</v>
      </c>
      <c r="S47" s="96"/>
      <c r="T47" s="96"/>
      <c r="U47" s="97"/>
      <c r="V47" s="95">
        <v>100</v>
      </c>
      <c r="W47" s="96"/>
      <c r="X47" s="96"/>
      <c r="Y47" s="97"/>
      <c r="Z47" s="95">
        <v>100</v>
      </c>
      <c r="AA47" s="96"/>
      <c r="AB47" s="96"/>
      <c r="AC47" s="97"/>
      <c r="AD47" s="95">
        <v>100</v>
      </c>
      <c r="AE47" s="96"/>
      <c r="AF47" s="96"/>
      <c r="AG47" s="97"/>
      <c r="AH47" s="68">
        <f t="shared" si="0"/>
        <v>100</v>
      </c>
    </row>
    <row r="48" spans="2:34" s="49" customFormat="1" ht="11.25" customHeight="1">
      <c r="B48" s="66">
        <v>17</v>
      </c>
      <c r="C48" s="66">
        <f>'NOT ÇİZELGESİ'!C25</f>
        <v>410</v>
      </c>
      <c r="D48" s="98" t="str">
        <f>'NOT ÇİZELGESİ'!D25</f>
        <v>BURHAN ŞEN</v>
      </c>
      <c r="E48" s="98"/>
      <c r="F48" s="95">
        <v>100</v>
      </c>
      <c r="G48" s="96"/>
      <c r="H48" s="96"/>
      <c r="I48" s="97"/>
      <c r="J48" s="95">
        <v>100</v>
      </c>
      <c r="K48" s="96"/>
      <c r="L48" s="96"/>
      <c r="M48" s="97"/>
      <c r="N48" s="95">
        <v>100</v>
      </c>
      <c r="O48" s="96"/>
      <c r="P48" s="96"/>
      <c r="Q48" s="97"/>
      <c r="R48" s="95">
        <v>100</v>
      </c>
      <c r="S48" s="96"/>
      <c r="T48" s="96"/>
      <c r="U48" s="97"/>
      <c r="V48" s="95">
        <v>100</v>
      </c>
      <c r="W48" s="96"/>
      <c r="X48" s="96"/>
      <c r="Y48" s="97"/>
      <c r="Z48" s="95">
        <v>100</v>
      </c>
      <c r="AA48" s="96"/>
      <c r="AB48" s="96"/>
      <c r="AC48" s="97"/>
      <c r="AD48" s="95">
        <v>100</v>
      </c>
      <c r="AE48" s="96"/>
      <c r="AF48" s="96"/>
      <c r="AG48" s="97"/>
      <c r="AH48" s="68">
        <f t="shared" si="0"/>
        <v>100</v>
      </c>
    </row>
    <row r="49" spans="2:34" s="49" customFormat="1" ht="11.25" customHeight="1">
      <c r="B49" s="66">
        <v>18</v>
      </c>
      <c r="C49" s="66">
        <f>'NOT ÇİZELGESİ'!C26</f>
        <v>410</v>
      </c>
      <c r="D49" s="98" t="str">
        <f>'NOT ÇİZELGESİ'!D26</f>
        <v>BURHAN ŞEN</v>
      </c>
      <c r="E49" s="98"/>
      <c r="F49" s="95">
        <v>90</v>
      </c>
      <c r="G49" s="96"/>
      <c r="H49" s="96"/>
      <c r="I49" s="97"/>
      <c r="J49" s="95">
        <v>90</v>
      </c>
      <c r="K49" s="96"/>
      <c r="L49" s="96"/>
      <c r="M49" s="97"/>
      <c r="N49" s="95">
        <v>90</v>
      </c>
      <c r="O49" s="96"/>
      <c r="P49" s="96"/>
      <c r="Q49" s="97"/>
      <c r="R49" s="95">
        <v>90</v>
      </c>
      <c r="S49" s="96"/>
      <c r="T49" s="96"/>
      <c r="U49" s="97"/>
      <c r="V49" s="95">
        <v>90</v>
      </c>
      <c r="W49" s="96"/>
      <c r="X49" s="96"/>
      <c r="Y49" s="97"/>
      <c r="Z49" s="95">
        <v>90</v>
      </c>
      <c r="AA49" s="96"/>
      <c r="AB49" s="96"/>
      <c r="AC49" s="97"/>
      <c r="AD49" s="95">
        <v>90</v>
      </c>
      <c r="AE49" s="96"/>
      <c r="AF49" s="96"/>
      <c r="AG49" s="97"/>
      <c r="AH49" s="68">
        <f t="shared" si="0"/>
        <v>90</v>
      </c>
    </row>
    <row r="50" spans="2:34" s="49" customFormat="1" ht="11.25" customHeight="1">
      <c r="B50" s="66">
        <v>19</v>
      </c>
      <c r="C50" s="66">
        <f>'NOT ÇİZELGESİ'!C27</f>
        <v>411</v>
      </c>
      <c r="D50" s="98" t="str">
        <f>'NOT ÇİZELGESİ'!D27</f>
        <v>OZAN EMRE KAYNAR</v>
      </c>
      <c r="E50" s="98"/>
      <c r="F50" s="95">
        <v>85</v>
      </c>
      <c r="G50" s="96"/>
      <c r="H50" s="96"/>
      <c r="I50" s="97"/>
      <c r="J50" s="95">
        <v>85</v>
      </c>
      <c r="K50" s="96"/>
      <c r="L50" s="96"/>
      <c r="M50" s="97"/>
      <c r="N50" s="95">
        <v>85</v>
      </c>
      <c r="O50" s="96"/>
      <c r="P50" s="96"/>
      <c r="Q50" s="97"/>
      <c r="R50" s="95">
        <v>85</v>
      </c>
      <c r="S50" s="96"/>
      <c r="T50" s="96"/>
      <c r="U50" s="97"/>
      <c r="V50" s="95">
        <v>85</v>
      </c>
      <c r="W50" s="96"/>
      <c r="X50" s="96"/>
      <c r="Y50" s="97"/>
      <c r="Z50" s="95">
        <v>85</v>
      </c>
      <c r="AA50" s="96"/>
      <c r="AB50" s="96"/>
      <c r="AC50" s="97"/>
      <c r="AD50" s="95">
        <v>85</v>
      </c>
      <c r="AE50" s="96"/>
      <c r="AF50" s="96"/>
      <c r="AG50" s="97"/>
      <c r="AH50" s="68">
        <f t="shared" si="0"/>
        <v>85</v>
      </c>
    </row>
    <row r="51" spans="2:34" s="49" customFormat="1" ht="11.25" customHeight="1">
      <c r="B51" s="66">
        <v>20</v>
      </c>
      <c r="C51" s="66">
        <f>'NOT ÇİZELGESİ'!C28</f>
        <v>413</v>
      </c>
      <c r="D51" s="98" t="str">
        <f>'NOT ÇİZELGESİ'!D28</f>
        <v>ÖMER DOĞAN</v>
      </c>
      <c r="E51" s="98"/>
      <c r="F51" s="95">
        <v>100</v>
      </c>
      <c r="G51" s="96"/>
      <c r="H51" s="96"/>
      <c r="I51" s="97"/>
      <c r="J51" s="95">
        <v>100</v>
      </c>
      <c r="K51" s="96"/>
      <c r="L51" s="96"/>
      <c r="M51" s="97"/>
      <c r="N51" s="95">
        <v>100</v>
      </c>
      <c r="O51" s="96"/>
      <c r="P51" s="96"/>
      <c r="Q51" s="97"/>
      <c r="R51" s="95">
        <v>100</v>
      </c>
      <c r="S51" s="96"/>
      <c r="T51" s="96"/>
      <c r="U51" s="97"/>
      <c r="V51" s="95">
        <v>100</v>
      </c>
      <c r="W51" s="96"/>
      <c r="X51" s="96"/>
      <c r="Y51" s="97"/>
      <c r="Z51" s="95">
        <v>100</v>
      </c>
      <c r="AA51" s="96"/>
      <c r="AB51" s="96"/>
      <c r="AC51" s="97"/>
      <c r="AD51" s="95">
        <v>100</v>
      </c>
      <c r="AE51" s="96"/>
      <c r="AF51" s="96"/>
      <c r="AG51" s="97"/>
      <c r="AH51" s="68">
        <f t="shared" si="0"/>
        <v>100</v>
      </c>
    </row>
    <row r="52" spans="2:34" s="49" customFormat="1" ht="11.25" customHeight="1">
      <c r="B52" s="66">
        <v>21</v>
      </c>
      <c r="C52" s="66">
        <f>'NOT ÇİZELGESİ'!C29</f>
        <v>415</v>
      </c>
      <c r="D52" s="98" t="str">
        <f>'NOT ÇİZELGESİ'!D29</f>
        <v>ASLI ŞEN</v>
      </c>
      <c r="E52" s="98"/>
      <c r="F52" s="95">
        <v>100</v>
      </c>
      <c r="G52" s="96"/>
      <c r="H52" s="96"/>
      <c r="I52" s="97"/>
      <c r="J52" s="95">
        <v>100</v>
      </c>
      <c r="K52" s="96"/>
      <c r="L52" s="96"/>
      <c r="M52" s="97"/>
      <c r="N52" s="95">
        <v>100</v>
      </c>
      <c r="O52" s="96"/>
      <c r="P52" s="96"/>
      <c r="Q52" s="97"/>
      <c r="R52" s="95">
        <v>100</v>
      </c>
      <c r="S52" s="96"/>
      <c r="T52" s="96"/>
      <c r="U52" s="97"/>
      <c r="V52" s="95">
        <v>100</v>
      </c>
      <c r="W52" s="96"/>
      <c r="X52" s="96"/>
      <c r="Y52" s="97"/>
      <c r="Z52" s="95">
        <v>100</v>
      </c>
      <c r="AA52" s="96"/>
      <c r="AB52" s="96"/>
      <c r="AC52" s="97"/>
      <c r="AD52" s="95">
        <v>100</v>
      </c>
      <c r="AE52" s="96"/>
      <c r="AF52" s="96"/>
      <c r="AG52" s="97"/>
      <c r="AH52" s="68">
        <f t="shared" si="0"/>
        <v>100</v>
      </c>
    </row>
    <row r="53" spans="2:34" s="49" customFormat="1" ht="11.25" customHeight="1">
      <c r="B53" s="66">
        <v>22</v>
      </c>
      <c r="C53" s="66">
        <f>'NOT ÇİZELGESİ'!C30</f>
        <v>416</v>
      </c>
      <c r="D53" s="98" t="str">
        <f>'NOT ÇİZELGESİ'!D30</f>
        <v>İREM AĞZIKARA</v>
      </c>
      <c r="E53" s="98"/>
      <c r="F53" s="95">
        <v>100</v>
      </c>
      <c r="G53" s="96"/>
      <c r="H53" s="96"/>
      <c r="I53" s="97"/>
      <c r="J53" s="95">
        <v>100</v>
      </c>
      <c r="K53" s="96"/>
      <c r="L53" s="96"/>
      <c r="M53" s="97"/>
      <c r="N53" s="95">
        <v>100</v>
      </c>
      <c r="O53" s="96"/>
      <c r="P53" s="96"/>
      <c r="Q53" s="97"/>
      <c r="R53" s="95">
        <v>100</v>
      </c>
      <c r="S53" s="96"/>
      <c r="T53" s="96"/>
      <c r="U53" s="97"/>
      <c r="V53" s="95">
        <v>100</v>
      </c>
      <c r="W53" s="96"/>
      <c r="X53" s="96"/>
      <c r="Y53" s="97"/>
      <c r="Z53" s="95">
        <v>100</v>
      </c>
      <c r="AA53" s="96"/>
      <c r="AB53" s="96"/>
      <c r="AC53" s="97"/>
      <c r="AD53" s="95">
        <v>100</v>
      </c>
      <c r="AE53" s="96"/>
      <c r="AF53" s="96"/>
      <c r="AG53" s="97"/>
      <c r="AH53" s="68">
        <f t="shared" si="0"/>
        <v>100</v>
      </c>
    </row>
    <row r="54" spans="2:34" s="49" customFormat="1" ht="11.25" customHeight="1">
      <c r="B54" s="66">
        <v>23</v>
      </c>
      <c r="C54" s="66">
        <f>'NOT ÇİZELGESİ'!C31</f>
        <v>467</v>
      </c>
      <c r="D54" s="98" t="str">
        <f>'NOT ÇİZELGESİ'!D31</f>
        <v>ALEYNA DURSUN</v>
      </c>
      <c r="E54" s="98"/>
      <c r="F54" s="95">
        <v>90</v>
      </c>
      <c r="G54" s="96"/>
      <c r="H54" s="96"/>
      <c r="I54" s="97"/>
      <c r="J54" s="95">
        <v>90</v>
      </c>
      <c r="K54" s="96"/>
      <c r="L54" s="96"/>
      <c r="M54" s="97"/>
      <c r="N54" s="95">
        <v>90</v>
      </c>
      <c r="O54" s="96"/>
      <c r="P54" s="96"/>
      <c r="Q54" s="97"/>
      <c r="R54" s="95">
        <v>90</v>
      </c>
      <c r="S54" s="96"/>
      <c r="T54" s="96"/>
      <c r="U54" s="97"/>
      <c r="V54" s="95">
        <v>90</v>
      </c>
      <c r="W54" s="96"/>
      <c r="X54" s="96"/>
      <c r="Y54" s="97"/>
      <c r="Z54" s="95">
        <v>90</v>
      </c>
      <c r="AA54" s="96"/>
      <c r="AB54" s="96"/>
      <c r="AC54" s="97"/>
      <c r="AD54" s="95">
        <v>90</v>
      </c>
      <c r="AE54" s="96"/>
      <c r="AF54" s="96"/>
      <c r="AG54" s="97"/>
      <c r="AH54" s="68">
        <f t="shared" si="0"/>
        <v>90</v>
      </c>
    </row>
    <row r="55" spans="2:34" s="49" customFormat="1" ht="11.25" customHeight="1">
      <c r="B55" s="66">
        <v>24</v>
      </c>
      <c r="C55" s="66">
        <f>'NOT ÇİZELGESİ'!C32</f>
        <v>627</v>
      </c>
      <c r="D55" s="98" t="str">
        <f>'NOT ÇİZELGESİ'!D32</f>
        <v>A. DOĞUKAN SOLAK</v>
      </c>
      <c r="E55" s="98"/>
      <c r="F55" s="95">
        <v>100</v>
      </c>
      <c r="G55" s="96"/>
      <c r="H55" s="96"/>
      <c r="I55" s="97"/>
      <c r="J55" s="95">
        <v>100</v>
      </c>
      <c r="K55" s="96"/>
      <c r="L55" s="96"/>
      <c r="M55" s="97"/>
      <c r="N55" s="95">
        <v>100</v>
      </c>
      <c r="O55" s="96"/>
      <c r="P55" s="96"/>
      <c r="Q55" s="97"/>
      <c r="R55" s="95">
        <v>100</v>
      </c>
      <c r="S55" s="96"/>
      <c r="T55" s="96"/>
      <c r="U55" s="97"/>
      <c r="V55" s="95">
        <v>100</v>
      </c>
      <c r="W55" s="96"/>
      <c r="X55" s="96"/>
      <c r="Y55" s="97"/>
      <c r="Z55" s="95">
        <v>100</v>
      </c>
      <c r="AA55" s="96"/>
      <c r="AB55" s="96"/>
      <c r="AC55" s="97"/>
      <c r="AD55" s="95">
        <v>100</v>
      </c>
      <c r="AE55" s="96"/>
      <c r="AF55" s="96"/>
      <c r="AG55" s="97"/>
      <c r="AH55" s="68">
        <f t="shared" si="0"/>
        <v>100</v>
      </c>
    </row>
    <row r="56" spans="2:34" s="49" customFormat="1" ht="11.25" customHeight="1">
      <c r="B56" s="66">
        <v>25</v>
      </c>
      <c r="C56" s="66">
        <f>'NOT ÇİZELGESİ'!C33</f>
        <v>687</v>
      </c>
      <c r="D56" s="98" t="str">
        <f>'NOT ÇİZELGESİ'!D33</f>
        <v>BERRA KILIÇ</v>
      </c>
      <c r="E56" s="98"/>
      <c r="F56" s="95">
        <v>90</v>
      </c>
      <c r="G56" s="96"/>
      <c r="H56" s="96"/>
      <c r="I56" s="97"/>
      <c r="J56" s="95">
        <v>90</v>
      </c>
      <c r="K56" s="96"/>
      <c r="L56" s="96"/>
      <c r="M56" s="97"/>
      <c r="N56" s="95">
        <v>90</v>
      </c>
      <c r="O56" s="96"/>
      <c r="P56" s="96"/>
      <c r="Q56" s="97"/>
      <c r="R56" s="95">
        <v>90</v>
      </c>
      <c r="S56" s="96"/>
      <c r="T56" s="96"/>
      <c r="U56" s="97"/>
      <c r="V56" s="95">
        <v>90</v>
      </c>
      <c r="W56" s="96"/>
      <c r="X56" s="96"/>
      <c r="Y56" s="97"/>
      <c r="Z56" s="95">
        <v>90</v>
      </c>
      <c r="AA56" s="96"/>
      <c r="AB56" s="96"/>
      <c r="AC56" s="97"/>
      <c r="AD56" s="95">
        <v>90</v>
      </c>
      <c r="AE56" s="96"/>
      <c r="AF56" s="96"/>
      <c r="AG56" s="97"/>
      <c r="AH56" s="68">
        <f t="shared" si="0"/>
        <v>90</v>
      </c>
    </row>
    <row r="57" spans="2:34" s="49" customFormat="1" ht="11.25" customHeight="1">
      <c r="B57" s="66">
        <v>26</v>
      </c>
      <c r="C57" s="66">
        <f>'NOT ÇİZELGESİ'!C34</f>
        <v>689</v>
      </c>
      <c r="D57" s="98" t="str">
        <f>'NOT ÇİZELGESİ'!D34</f>
        <v>ESLEM KAÇAR</v>
      </c>
      <c r="E57" s="98"/>
      <c r="F57" s="95">
        <v>95</v>
      </c>
      <c r="G57" s="96"/>
      <c r="H57" s="96"/>
      <c r="I57" s="97"/>
      <c r="J57" s="95">
        <v>95</v>
      </c>
      <c r="K57" s="96"/>
      <c r="L57" s="96"/>
      <c r="M57" s="97"/>
      <c r="N57" s="95">
        <v>95</v>
      </c>
      <c r="O57" s="96"/>
      <c r="P57" s="96"/>
      <c r="Q57" s="97"/>
      <c r="R57" s="95">
        <v>95</v>
      </c>
      <c r="S57" s="96"/>
      <c r="T57" s="96"/>
      <c r="U57" s="97"/>
      <c r="V57" s="95">
        <v>95</v>
      </c>
      <c r="W57" s="96"/>
      <c r="X57" s="96"/>
      <c r="Y57" s="97"/>
      <c r="Z57" s="95">
        <v>95</v>
      </c>
      <c r="AA57" s="96"/>
      <c r="AB57" s="96"/>
      <c r="AC57" s="97"/>
      <c r="AD57" s="95">
        <v>95</v>
      </c>
      <c r="AE57" s="96"/>
      <c r="AF57" s="96"/>
      <c r="AG57" s="97"/>
      <c r="AH57" s="68">
        <f t="shared" si="0"/>
        <v>95</v>
      </c>
    </row>
    <row r="58" spans="2:34" s="49" customFormat="1" ht="11.25" customHeight="1">
      <c r="B58" s="66">
        <v>27</v>
      </c>
      <c r="C58" s="66">
        <f>'NOT ÇİZELGESİ'!C35</f>
        <v>800</v>
      </c>
      <c r="D58" s="98" t="str">
        <f>'NOT ÇİZELGESİ'!D35</f>
        <v>ZEYNEP ŞENCAN</v>
      </c>
      <c r="E58" s="98"/>
      <c r="F58" s="95">
        <v>100</v>
      </c>
      <c r="G58" s="96"/>
      <c r="H58" s="96"/>
      <c r="I58" s="97"/>
      <c r="J58" s="95">
        <v>100</v>
      </c>
      <c r="K58" s="96"/>
      <c r="L58" s="96"/>
      <c r="M58" s="97"/>
      <c r="N58" s="95">
        <v>100</v>
      </c>
      <c r="O58" s="96"/>
      <c r="P58" s="96"/>
      <c r="Q58" s="97"/>
      <c r="R58" s="95">
        <v>100</v>
      </c>
      <c r="S58" s="96"/>
      <c r="T58" s="96"/>
      <c r="U58" s="97"/>
      <c r="V58" s="95">
        <v>100</v>
      </c>
      <c r="W58" s="96"/>
      <c r="X58" s="96"/>
      <c r="Y58" s="97"/>
      <c r="Z58" s="95">
        <v>100</v>
      </c>
      <c r="AA58" s="96"/>
      <c r="AB58" s="96"/>
      <c r="AC58" s="97"/>
      <c r="AD58" s="95">
        <v>100</v>
      </c>
      <c r="AE58" s="96"/>
      <c r="AF58" s="96"/>
      <c r="AG58" s="97"/>
      <c r="AH58" s="68">
        <f t="shared" si="0"/>
        <v>100</v>
      </c>
    </row>
    <row r="59" spans="2:34" s="49" customFormat="1" ht="11.25" customHeight="1">
      <c r="B59" s="66">
        <v>28</v>
      </c>
      <c r="C59" s="66">
        <f>'NOT ÇİZELGESİ'!C36</f>
        <v>820</v>
      </c>
      <c r="D59" s="98" t="str">
        <f>'NOT ÇİZELGESİ'!D36</f>
        <v>MEVLÜT ALİ DEVECİ</v>
      </c>
      <c r="E59" s="98"/>
      <c r="F59" s="95">
        <v>100</v>
      </c>
      <c r="G59" s="96"/>
      <c r="H59" s="96"/>
      <c r="I59" s="97"/>
      <c r="J59" s="95">
        <v>100</v>
      </c>
      <c r="K59" s="96"/>
      <c r="L59" s="96"/>
      <c r="M59" s="97"/>
      <c r="N59" s="95">
        <v>100</v>
      </c>
      <c r="O59" s="96"/>
      <c r="P59" s="96"/>
      <c r="Q59" s="97"/>
      <c r="R59" s="95">
        <v>100</v>
      </c>
      <c r="S59" s="96"/>
      <c r="T59" s="96"/>
      <c r="U59" s="97"/>
      <c r="V59" s="95">
        <v>100</v>
      </c>
      <c r="W59" s="96"/>
      <c r="X59" s="96"/>
      <c r="Y59" s="97"/>
      <c r="Z59" s="95">
        <v>100</v>
      </c>
      <c r="AA59" s="96"/>
      <c r="AB59" s="96"/>
      <c r="AC59" s="97"/>
      <c r="AD59" s="95">
        <v>100</v>
      </c>
      <c r="AE59" s="96"/>
      <c r="AF59" s="96"/>
      <c r="AG59" s="97"/>
      <c r="AH59" s="68">
        <f t="shared" si="0"/>
        <v>100</v>
      </c>
    </row>
    <row r="60" spans="2:34" s="49" customFormat="1" ht="11.25" customHeight="1">
      <c r="B60" s="66">
        <v>29</v>
      </c>
      <c r="C60" s="66">
        <f>'NOT ÇİZELGESİ'!C37</f>
        <v>828</v>
      </c>
      <c r="D60" s="98" t="str">
        <f>'NOT ÇİZELGESİ'!D37</f>
        <v>ZEHRA AYKUT</v>
      </c>
      <c r="E60" s="98"/>
      <c r="F60" s="95">
        <v>100</v>
      </c>
      <c r="G60" s="96"/>
      <c r="H60" s="96"/>
      <c r="I60" s="97"/>
      <c r="J60" s="95">
        <v>100</v>
      </c>
      <c r="K60" s="96"/>
      <c r="L60" s="96"/>
      <c r="M60" s="97"/>
      <c r="N60" s="95">
        <v>100</v>
      </c>
      <c r="O60" s="96"/>
      <c r="P60" s="96"/>
      <c r="Q60" s="97"/>
      <c r="R60" s="95">
        <v>100</v>
      </c>
      <c r="S60" s="96"/>
      <c r="T60" s="96"/>
      <c r="U60" s="97"/>
      <c r="V60" s="95">
        <v>100</v>
      </c>
      <c r="W60" s="96"/>
      <c r="X60" s="96"/>
      <c r="Y60" s="97"/>
      <c r="Z60" s="95">
        <v>100</v>
      </c>
      <c r="AA60" s="96"/>
      <c r="AB60" s="96"/>
      <c r="AC60" s="97"/>
      <c r="AD60" s="95">
        <v>100</v>
      </c>
      <c r="AE60" s="96"/>
      <c r="AF60" s="96"/>
      <c r="AG60" s="97"/>
      <c r="AH60" s="68">
        <f t="shared" si="0"/>
        <v>100</v>
      </c>
    </row>
    <row r="61" spans="2:34" s="49" customFormat="1" ht="11.25" customHeight="1">
      <c r="B61" s="66">
        <v>30</v>
      </c>
      <c r="C61" s="66">
        <f>'NOT ÇİZELGESİ'!C38</f>
        <v>853</v>
      </c>
      <c r="D61" s="98" t="str">
        <f>'NOT ÇİZELGESİ'!D38</f>
        <v>EDA NUR KARA</v>
      </c>
      <c r="E61" s="98"/>
      <c r="F61" s="95">
        <v>100</v>
      </c>
      <c r="G61" s="96"/>
      <c r="H61" s="96"/>
      <c r="I61" s="97"/>
      <c r="J61" s="95">
        <v>100</v>
      </c>
      <c r="K61" s="96"/>
      <c r="L61" s="96"/>
      <c r="M61" s="97"/>
      <c r="N61" s="95">
        <v>100</v>
      </c>
      <c r="O61" s="96"/>
      <c r="P61" s="96"/>
      <c r="Q61" s="97"/>
      <c r="R61" s="95">
        <v>100</v>
      </c>
      <c r="S61" s="96"/>
      <c r="T61" s="96"/>
      <c r="U61" s="97"/>
      <c r="V61" s="95">
        <v>100</v>
      </c>
      <c r="W61" s="96"/>
      <c r="X61" s="96"/>
      <c r="Y61" s="97"/>
      <c r="Z61" s="95">
        <v>100</v>
      </c>
      <c r="AA61" s="96"/>
      <c r="AB61" s="96"/>
      <c r="AC61" s="97"/>
      <c r="AD61" s="95">
        <v>100</v>
      </c>
      <c r="AE61" s="96"/>
      <c r="AF61" s="96"/>
      <c r="AG61" s="97"/>
      <c r="AH61" s="68">
        <f t="shared" si="0"/>
        <v>100</v>
      </c>
    </row>
    <row r="62" spans="2:34" s="49" customFormat="1" ht="11.25" customHeight="1">
      <c r="B62" s="66">
        <v>31</v>
      </c>
      <c r="C62" s="66">
        <f>'NOT ÇİZELGESİ'!C39</f>
        <v>907</v>
      </c>
      <c r="D62" s="98" t="str">
        <f>'NOT ÇİZELGESİ'!D39</f>
        <v>SÜMEYYE İPEK AYDIN</v>
      </c>
      <c r="E62" s="98"/>
      <c r="F62" s="95">
        <v>90</v>
      </c>
      <c r="G62" s="96"/>
      <c r="H62" s="96"/>
      <c r="I62" s="97"/>
      <c r="J62" s="95">
        <v>90</v>
      </c>
      <c r="K62" s="96"/>
      <c r="L62" s="96"/>
      <c r="M62" s="97"/>
      <c r="N62" s="95">
        <v>90</v>
      </c>
      <c r="O62" s="96"/>
      <c r="P62" s="96"/>
      <c r="Q62" s="97"/>
      <c r="R62" s="95">
        <v>90</v>
      </c>
      <c r="S62" s="96"/>
      <c r="T62" s="96"/>
      <c r="U62" s="97"/>
      <c r="V62" s="95">
        <v>90</v>
      </c>
      <c r="W62" s="96"/>
      <c r="X62" s="96"/>
      <c r="Y62" s="97"/>
      <c r="Z62" s="95">
        <v>90</v>
      </c>
      <c r="AA62" s="96"/>
      <c r="AB62" s="96"/>
      <c r="AC62" s="97"/>
      <c r="AD62" s="95">
        <v>90</v>
      </c>
      <c r="AE62" s="96"/>
      <c r="AF62" s="96"/>
      <c r="AG62" s="97"/>
      <c r="AH62" s="68">
        <f t="shared" si="0"/>
        <v>90</v>
      </c>
    </row>
    <row r="63" spans="2:34" s="49" customFormat="1" ht="11.25" customHeight="1">
      <c r="B63" s="66">
        <v>32</v>
      </c>
      <c r="C63" s="66">
        <f>'NOT ÇİZELGESİ'!C40</f>
        <v>940</v>
      </c>
      <c r="D63" s="98" t="str">
        <f>'NOT ÇİZELGESİ'!D40</f>
        <v>A. HÜSREV TÜRKER</v>
      </c>
      <c r="E63" s="98"/>
      <c r="F63" s="95">
        <v>100</v>
      </c>
      <c r="G63" s="96"/>
      <c r="H63" s="96"/>
      <c r="I63" s="97"/>
      <c r="J63" s="95">
        <v>100</v>
      </c>
      <c r="K63" s="96"/>
      <c r="L63" s="96"/>
      <c r="M63" s="97"/>
      <c r="N63" s="95">
        <v>100</v>
      </c>
      <c r="O63" s="96"/>
      <c r="P63" s="96"/>
      <c r="Q63" s="97"/>
      <c r="R63" s="95">
        <v>100</v>
      </c>
      <c r="S63" s="96"/>
      <c r="T63" s="96"/>
      <c r="U63" s="97"/>
      <c r="V63" s="95">
        <v>100</v>
      </c>
      <c r="W63" s="96"/>
      <c r="X63" s="96"/>
      <c r="Y63" s="97"/>
      <c r="Z63" s="95">
        <v>100</v>
      </c>
      <c r="AA63" s="96"/>
      <c r="AB63" s="96"/>
      <c r="AC63" s="97"/>
      <c r="AD63" s="95">
        <v>100</v>
      </c>
      <c r="AE63" s="96"/>
      <c r="AF63" s="96"/>
      <c r="AG63" s="97"/>
      <c r="AH63" s="68">
        <f t="shared" si="0"/>
        <v>100</v>
      </c>
    </row>
    <row r="64" spans="2:34" s="49" customFormat="1" ht="11.25" customHeight="1">
      <c r="B64" s="66">
        <v>33</v>
      </c>
      <c r="C64" s="66">
        <f>'NOT ÇİZELGESİ'!C41</f>
        <v>950</v>
      </c>
      <c r="D64" s="98" t="str">
        <f>'NOT ÇİZELGESİ'!D41</f>
        <v>ONUR ÖNLÜ</v>
      </c>
      <c r="E64" s="98"/>
      <c r="F64" s="95">
        <v>90</v>
      </c>
      <c r="G64" s="96"/>
      <c r="H64" s="96"/>
      <c r="I64" s="97"/>
      <c r="J64" s="95">
        <v>90</v>
      </c>
      <c r="K64" s="96"/>
      <c r="L64" s="96"/>
      <c r="M64" s="97"/>
      <c r="N64" s="95">
        <v>90</v>
      </c>
      <c r="O64" s="96"/>
      <c r="P64" s="96"/>
      <c r="Q64" s="97"/>
      <c r="R64" s="95">
        <v>90</v>
      </c>
      <c r="S64" s="96"/>
      <c r="T64" s="96"/>
      <c r="U64" s="97"/>
      <c r="V64" s="95">
        <v>90</v>
      </c>
      <c r="W64" s="96"/>
      <c r="X64" s="96"/>
      <c r="Y64" s="97"/>
      <c r="Z64" s="95">
        <v>90</v>
      </c>
      <c r="AA64" s="96"/>
      <c r="AB64" s="96"/>
      <c r="AC64" s="97"/>
      <c r="AD64" s="95">
        <v>90</v>
      </c>
      <c r="AE64" s="96"/>
      <c r="AF64" s="96"/>
      <c r="AG64" s="97"/>
      <c r="AH64" s="68">
        <f t="shared" si="0"/>
        <v>90</v>
      </c>
    </row>
    <row r="65" spans="2:34" s="49" customFormat="1" ht="11.25" customHeight="1">
      <c r="B65" s="66">
        <v>34</v>
      </c>
      <c r="C65" s="66">
        <f>'NOT ÇİZELGESİ'!C42</f>
        <v>0</v>
      </c>
      <c r="D65" s="98">
        <f>'NOT ÇİZELGESİ'!D42</f>
        <v>0</v>
      </c>
      <c r="E65" s="98"/>
      <c r="F65" s="95">
        <v>90</v>
      </c>
      <c r="G65" s="96"/>
      <c r="H65" s="96"/>
      <c r="I65" s="97"/>
      <c r="J65" s="95">
        <v>90</v>
      </c>
      <c r="K65" s="96"/>
      <c r="L65" s="96"/>
      <c r="M65" s="97"/>
      <c r="N65" s="95">
        <v>90</v>
      </c>
      <c r="O65" s="96"/>
      <c r="P65" s="96"/>
      <c r="Q65" s="97"/>
      <c r="R65" s="95">
        <v>90</v>
      </c>
      <c r="S65" s="96"/>
      <c r="T65" s="96"/>
      <c r="U65" s="97"/>
      <c r="V65" s="95">
        <v>90</v>
      </c>
      <c r="W65" s="96"/>
      <c r="X65" s="96"/>
      <c r="Y65" s="97"/>
      <c r="Z65" s="95">
        <v>90</v>
      </c>
      <c r="AA65" s="96"/>
      <c r="AB65" s="96"/>
      <c r="AC65" s="97"/>
      <c r="AD65" s="95">
        <v>90</v>
      </c>
      <c r="AE65" s="96"/>
      <c r="AF65" s="96"/>
      <c r="AG65" s="97"/>
      <c r="AH65" s="68">
        <f t="shared" si="0"/>
        <v>90</v>
      </c>
    </row>
    <row r="66" spans="2:34" s="49" customFormat="1" ht="11.25" customHeight="1">
      <c r="B66" s="66">
        <v>35</v>
      </c>
      <c r="C66" s="66">
        <f>'NOT ÇİZELGESİ'!C43</f>
        <v>0</v>
      </c>
      <c r="D66" s="98">
        <f>'NOT ÇİZELGESİ'!D43</f>
        <v>0</v>
      </c>
      <c r="E66" s="98"/>
      <c r="F66" s="95">
        <v>100</v>
      </c>
      <c r="G66" s="96"/>
      <c r="H66" s="96"/>
      <c r="I66" s="97"/>
      <c r="J66" s="95">
        <v>100</v>
      </c>
      <c r="K66" s="96"/>
      <c r="L66" s="96"/>
      <c r="M66" s="97"/>
      <c r="N66" s="95">
        <v>100</v>
      </c>
      <c r="O66" s="96"/>
      <c r="P66" s="96"/>
      <c r="Q66" s="97"/>
      <c r="R66" s="95">
        <v>100</v>
      </c>
      <c r="S66" s="96"/>
      <c r="T66" s="96"/>
      <c r="U66" s="97"/>
      <c r="V66" s="95">
        <v>100</v>
      </c>
      <c r="W66" s="96"/>
      <c r="X66" s="96"/>
      <c r="Y66" s="97"/>
      <c r="Z66" s="95">
        <v>100</v>
      </c>
      <c r="AA66" s="96"/>
      <c r="AB66" s="96"/>
      <c r="AC66" s="97"/>
      <c r="AD66" s="95">
        <v>100</v>
      </c>
      <c r="AE66" s="96"/>
      <c r="AF66" s="96"/>
      <c r="AG66" s="97"/>
      <c r="AH66" s="68">
        <f t="shared" si="0"/>
        <v>100</v>
      </c>
    </row>
    <row r="67" spans="2:34" s="49" customFormat="1" ht="15">
      <c r="B67" s="66">
        <v>36</v>
      </c>
      <c r="C67" s="66">
        <f>'NOT ÇİZELGESİ'!C44</f>
        <v>0</v>
      </c>
      <c r="D67" s="98">
        <f>'NOT ÇİZELGESİ'!D44</f>
        <v>0</v>
      </c>
      <c r="E67" s="98"/>
      <c r="F67" s="95">
        <v>100</v>
      </c>
      <c r="G67" s="96"/>
      <c r="H67" s="96"/>
      <c r="I67" s="97"/>
      <c r="J67" s="95">
        <v>100</v>
      </c>
      <c r="K67" s="96"/>
      <c r="L67" s="96"/>
      <c r="M67" s="97"/>
      <c r="N67" s="95">
        <v>100</v>
      </c>
      <c r="O67" s="96"/>
      <c r="P67" s="96"/>
      <c r="Q67" s="97"/>
      <c r="R67" s="95">
        <v>100</v>
      </c>
      <c r="S67" s="96"/>
      <c r="T67" s="96"/>
      <c r="U67" s="97"/>
      <c r="V67" s="95">
        <v>100</v>
      </c>
      <c r="W67" s="96"/>
      <c r="X67" s="96"/>
      <c r="Y67" s="97"/>
      <c r="Z67" s="95">
        <v>100</v>
      </c>
      <c r="AA67" s="96"/>
      <c r="AB67" s="96"/>
      <c r="AC67" s="97"/>
      <c r="AD67" s="95">
        <v>100</v>
      </c>
      <c r="AE67" s="96"/>
      <c r="AF67" s="96"/>
      <c r="AG67" s="97"/>
      <c r="AH67" s="68">
        <f t="shared" ref="AH67" si="1">((F67+J67+N67+R67+V67+Z67+AD67)/7)</f>
        <v>100</v>
      </c>
    </row>
    <row r="68" spans="2:34" s="49" customFormat="1" ht="15">
      <c r="E68" s="99" t="s">
        <v>90</v>
      </c>
      <c r="F68" s="99"/>
      <c r="G68" s="99"/>
      <c r="H68" s="99"/>
      <c r="I68" s="99"/>
      <c r="J68" s="99"/>
      <c r="K68" s="99"/>
      <c r="L68" s="99"/>
      <c r="O68" s="65"/>
      <c r="P68" s="65"/>
      <c r="Q68" s="65"/>
      <c r="R68" s="65"/>
      <c r="S68" s="99" t="s">
        <v>104</v>
      </c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</row>
    <row r="69" spans="2:34" s="49" customFormat="1" ht="15">
      <c r="E69" s="99" t="s">
        <v>101</v>
      </c>
      <c r="F69" s="99"/>
      <c r="G69" s="99"/>
      <c r="H69" s="99"/>
      <c r="I69" s="99"/>
      <c r="J69" s="99"/>
      <c r="K69" s="99"/>
      <c r="O69" s="65"/>
      <c r="P69" s="65"/>
      <c r="Q69" s="65"/>
      <c r="R69" s="65"/>
      <c r="S69" s="99" t="s">
        <v>101</v>
      </c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</row>
  </sheetData>
  <mergeCells count="334">
    <mergeCell ref="F66:I66"/>
    <mergeCell ref="J66:M66"/>
    <mergeCell ref="N66:Q66"/>
    <mergeCell ref="R66:U66"/>
    <mergeCell ref="V66:Y66"/>
    <mergeCell ref="Z66:AC66"/>
    <mergeCell ref="AD66:AG66"/>
    <mergeCell ref="F64:I64"/>
    <mergeCell ref="J64:M64"/>
    <mergeCell ref="N64:Q64"/>
    <mergeCell ref="R64:U64"/>
    <mergeCell ref="V64:Y64"/>
    <mergeCell ref="Z64:AC64"/>
    <mergeCell ref="AD64:AG64"/>
    <mergeCell ref="F65:I65"/>
    <mergeCell ref="J65:M65"/>
    <mergeCell ref="N65:Q65"/>
    <mergeCell ref="R65:U65"/>
    <mergeCell ref="V65:Y65"/>
    <mergeCell ref="Z65:AC65"/>
    <mergeCell ref="AD65:AG65"/>
    <mergeCell ref="AD7:AD31"/>
    <mergeCell ref="AE7:AG31"/>
    <mergeCell ref="AH6:AH31"/>
    <mergeCell ref="F7:F31"/>
    <mergeCell ref="G7:I31"/>
    <mergeCell ref="K7:M31"/>
    <mergeCell ref="J7:J31"/>
    <mergeCell ref="O7:Q31"/>
    <mergeCell ref="N7:N31"/>
    <mergeCell ref="R7:R31"/>
    <mergeCell ref="S7:U31"/>
    <mergeCell ref="V7:V31"/>
    <mergeCell ref="W7:Y31"/>
    <mergeCell ref="R62:U62"/>
    <mergeCell ref="V62:Y62"/>
    <mergeCell ref="Z62:AC62"/>
    <mergeCell ref="AD62:AG62"/>
    <mergeCell ref="F63:I63"/>
    <mergeCell ref="J63:M63"/>
    <mergeCell ref="N63:Q63"/>
    <mergeCell ref="R63:U63"/>
    <mergeCell ref="V63:Y63"/>
    <mergeCell ref="Z63:AC63"/>
    <mergeCell ref="AD63:AG63"/>
    <mergeCell ref="F62:I62"/>
    <mergeCell ref="J62:M62"/>
    <mergeCell ref="N62:Q62"/>
    <mergeCell ref="R60:U60"/>
    <mergeCell ref="V60:Y60"/>
    <mergeCell ref="Z60:AC60"/>
    <mergeCell ref="AD60:AG60"/>
    <mergeCell ref="F61:I61"/>
    <mergeCell ref="J61:M61"/>
    <mergeCell ref="N61:Q61"/>
    <mergeCell ref="R61:U61"/>
    <mergeCell ref="V61:Y61"/>
    <mergeCell ref="Z61:AC61"/>
    <mergeCell ref="AD61:AG61"/>
    <mergeCell ref="F60:I60"/>
    <mergeCell ref="J60:M60"/>
    <mergeCell ref="N60:Q60"/>
    <mergeCell ref="R58:U58"/>
    <mergeCell ref="V58:Y58"/>
    <mergeCell ref="Z58:AC58"/>
    <mergeCell ref="AD58:AG58"/>
    <mergeCell ref="F59:I59"/>
    <mergeCell ref="J59:M59"/>
    <mergeCell ref="N59:Q59"/>
    <mergeCell ref="R59:U59"/>
    <mergeCell ref="V59:Y59"/>
    <mergeCell ref="Z59:AC59"/>
    <mergeCell ref="AD59:AG59"/>
    <mergeCell ref="F58:I58"/>
    <mergeCell ref="J58:M58"/>
    <mergeCell ref="N58:Q58"/>
    <mergeCell ref="R56:U56"/>
    <mergeCell ref="V56:Y56"/>
    <mergeCell ref="Z56:AC56"/>
    <mergeCell ref="AD56:AG56"/>
    <mergeCell ref="F57:I57"/>
    <mergeCell ref="J57:M57"/>
    <mergeCell ref="N57:Q57"/>
    <mergeCell ref="R57:U57"/>
    <mergeCell ref="V57:Y57"/>
    <mergeCell ref="Z57:AC57"/>
    <mergeCell ref="AD57:AG57"/>
    <mergeCell ref="F56:I56"/>
    <mergeCell ref="J56:M56"/>
    <mergeCell ref="N56:Q56"/>
    <mergeCell ref="F55:I55"/>
    <mergeCell ref="J55:M55"/>
    <mergeCell ref="N55:Q55"/>
    <mergeCell ref="R55:U55"/>
    <mergeCell ref="V55:Y55"/>
    <mergeCell ref="Z55:AC55"/>
    <mergeCell ref="AD55:AG55"/>
    <mergeCell ref="F54:I54"/>
    <mergeCell ref="J54:M54"/>
    <mergeCell ref="N54:Q54"/>
    <mergeCell ref="R53:U53"/>
    <mergeCell ref="V53:Y53"/>
    <mergeCell ref="Z53:AC53"/>
    <mergeCell ref="AD53:AG53"/>
    <mergeCell ref="F52:I52"/>
    <mergeCell ref="J52:M52"/>
    <mergeCell ref="N52:Q52"/>
    <mergeCell ref="R54:U54"/>
    <mergeCell ref="V54:Y54"/>
    <mergeCell ref="Z54:AC54"/>
    <mergeCell ref="AD54:AG54"/>
    <mergeCell ref="Z40:AC40"/>
    <mergeCell ref="AD40:AG40"/>
    <mergeCell ref="F41:I41"/>
    <mergeCell ref="J41:M41"/>
    <mergeCell ref="J40:M40"/>
    <mergeCell ref="N40:Q40"/>
    <mergeCell ref="R40:U40"/>
    <mergeCell ref="V40:Y40"/>
    <mergeCell ref="V41:Y41"/>
    <mergeCell ref="Z41:AC41"/>
    <mergeCell ref="R41:U41"/>
    <mergeCell ref="D41:E41"/>
    <mergeCell ref="D42:E42"/>
    <mergeCell ref="D43:E43"/>
    <mergeCell ref="D44:E44"/>
    <mergeCell ref="D33:E33"/>
    <mergeCell ref="B20:E30"/>
    <mergeCell ref="D45:E45"/>
    <mergeCell ref="D46:E46"/>
    <mergeCell ref="D47:E47"/>
    <mergeCell ref="D34:E34"/>
    <mergeCell ref="D35:E35"/>
    <mergeCell ref="D36:E36"/>
    <mergeCell ref="D37:E37"/>
    <mergeCell ref="D48:E48"/>
    <mergeCell ref="D49:E49"/>
    <mergeCell ref="D50:E50"/>
    <mergeCell ref="D51:E51"/>
    <mergeCell ref="AD39:AG39"/>
    <mergeCell ref="V38:Y38"/>
    <mergeCell ref="Z38:AC38"/>
    <mergeCell ref="AD38:AG38"/>
    <mergeCell ref="F40:I40"/>
    <mergeCell ref="D38:E38"/>
    <mergeCell ref="D39:E39"/>
    <mergeCell ref="D40:E40"/>
    <mergeCell ref="J38:M38"/>
    <mergeCell ref="N38:Q38"/>
    <mergeCell ref="R38:U38"/>
    <mergeCell ref="AD41:AG41"/>
    <mergeCell ref="F42:I42"/>
    <mergeCell ref="J42:M42"/>
    <mergeCell ref="N42:Q42"/>
    <mergeCell ref="R42:U42"/>
    <mergeCell ref="V42:Y42"/>
    <mergeCell ref="Z42:AC42"/>
    <mergeCell ref="AD42:AG42"/>
    <mergeCell ref="N41:Q41"/>
    <mergeCell ref="F39:I39"/>
    <mergeCell ref="AD37:AG37"/>
    <mergeCell ref="F36:I36"/>
    <mergeCell ref="F37:I37"/>
    <mergeCell ref="F38:I38"/>
    <mergeCell ref="AD36:AG36"/>
    <mergeCell ref="V32:Y32"/>
    <mergeCell ref="Z32:AC32"/>
    <mergeCell ref="V37:Y37"/>
    <mergeCell ref="Z37:AC37"/>
    <mergeCell ref="V34:Y34"/>
    <mergeCell ref="Z34:AC34"/>
    <mergeCell ref="N34:Q34"/>
    <mergeCell ref="R34:U34"/>
    <mergeCell ref="J39:M39"/>
    <mergeCell ref="N39:Q39"/>
    <mergeCell ref="R39:U39"/>
    <mergeCell ref="V39:Y39"/>
    <mergeCell ref="Z39:AC39"/>
    <mergeCell ref="J36:M36"/>
    <mergeCell ref="J37:M37"/>
    <mergeCell ref="N37:Q37"/>
    <mergeCell ref="R37:U37"/>
    <mergeCell ref="B15:D15"/>
    <mergeCell ref="B11:D12"/>
    <mergeCell ref="E11:E12"/>
    <mergeCell ref="B16:D16"/>
    <mergeCell ref="B17:D17"/>
    <mergeCell ref="B18:D18"/>
    <mergeCell ref="V36:Y36"/>
    <mergeCell ref="Z36:AC36"/>
    <mergeCell ref="N36:Q36"/>
    <mergeCell ref="R36:U36"/>
    <mergeCell ref="B19:D19"/>
    <mergeCell ref="F32:I32"/>
    <mergeCell ref="J32:M32"/>
    <mergeCell ref="N32:Q32"/>
    <mergeCell ref="D32:E32"/>
    <mergeCell ref="D31:E31"/>
    <mergeCell ref="R32:U32"/>
    <mergeCell ref="F34:I34"/>
    <mergeCell ref="D2:M2"/>
    <mergeCell ref="N2:T2"/>
    <mergeCell ref="U2:AH2"/>
    <mergeCell ref="B3:M3"/>
    <mergeCell ref="N3:T3"/>
    <mergeCell ref="U3:AH3"/>
    <mergeCell ref="B5:D6"/>
    <mergeCell ref="E5:E6"/>
    <mergeCell ref="F5:AH5"/>
    <mergeCell ref="B4:AH4"/>
    <mergeCell ref="B2:C2"/>
    <mergeCell ref="F6:Y6"/>
    <mergeCell ref="Z6:AG6"/>
    <mergeCell ref="B7:D8"/>
    <mergeCell ref="E7:E8"/>
    <mergeCell ref="Z7:Z31"/>
    <mergeCell ref="AA7:AC31"/>
    <mergeCell ref="R33:U33"/>
    <mergeCell ref="V33:Y33"/>
    <mergeCell ref="Z33:AC33"/>
    <mergeCell ref="AD33:AG33"/>
    <mergeCell ref="Z35:AC35"/>
    <mergeCell ref="AD35:AG35"/>
    <mergeCell ref="F33:I33"/>
    <mergeCell ref="J33:M33"/>
    <mergeCell ref="N33:Q33"/>
    <mergeCell ref="AD34:AG34"/>
    <mergeCell ref="F35:I35"/>
    <mergeCell ref="J35:M35"/>
    <mergeCell ref="N35:Q35"/>
    <mergeCell ref="R35:U35"/>
    <mergeCell ref="V35:Y35"/>
    <mergeCell ref="J34:M34"/>
    <mergeCell ref="AD32:AG32"/>
    <mergeCell ref="B9:D10"/>
    <mergeCell ref="E9:E10"/>
    <mergeCell ref="B13:E14"/>
    <mergeCell ref="AD43:AG43"/>
    <mergeCell ref="F44:I44"/>
    <mergeCell ref="J44:M44"/>
    <mergeCell ref="N44:Q44"/>
    <mergeCell ref="R44:U44"/>
    <mergeCell ref="V44:Y44"/>
    <mergeCell ref="Z44:AC44"/>
    <mergeCell ref="AD44:AG44"/>
    <mergeCell ref="F43:I43"/>
    <mergeCell ref="J43:M43"/>
    <mergeCell ref="N43:Q43"/>
    <mergeCell ref="R43:U43"/>
    <mergeCell ref="V43:Y43"/>
    <mergeCell ref="Z43:AC43"/>
    <mergeCell ref="F47:I47"/>
    <mergeCell ref="J47:M47"/>
    <mergeCell ref="N47:Q47"/>
    <mergeCell ref="R47:U47"/>
    <mergeCell ref="V47:Y47"/>
    <mergeCell ref="Z47:AC47"/>
    <mergeCell ref="AD45:AG45"/>
    <mergeCell ref="F46:I46"/>
    <mergeCell ref="J46:M46"/>
    <mergeCell ref="N46:Q46"/>
    <mergeCell ref="R46:U46"/>
    <mergeCell ref="V46:Y46"/>
    <mergeCell ref="Z46:AC46"/>
    <mergeCell ref="AD46:AG46"/>
    <mergeCell ref="F45:I45"/>
    <mergeCell ref="J45:M45"/>
    <mergeCell ref="N45:Q45"/>
    <mergeCell ref="R45:U45"/>
    <mergeCell ref="V45:Y45"/>
    <mergeCell ref="Z45:AC45"/>
    <mergeCell ref="AD47:AG47"/>
    <mergeCell ref="AD49:AG49"/>
    <mergeCell ref="F50:I50"/>
    <mergeCell ref="J50:M50"/>
    <mergeCell ref="N50:Q50"/>
    <mergeCell ref="R50:U50"/>
    <mergeCell ref="V50:Y50"/>
    <mergeCell ref="Z50:AC50"/>
    <mergeCell ref="AD50:AG50"/>
    <mergeCell ref="F49:I49"/>
    <mergeCell ref="J49:M49"/>
    <mergeCell ref="N49:Q49"/>
    <mergeCell ref="R49:U49"/>
    <mergeCell ref="V49:Y49"/>
    <mergeCell ref="Z49:AC49"/>
    <mergeCell ref="F48:I48"/>
    <mergeCell ref="J48:M48"/>
    <mergeCell ref="N48:Q48"/>
    <mergeCell ref="R48:U48"/>
    <mergeCell ref="V48:Y48"/>
    <mergeCell ref="Z48:AC48"/>
    <mergeCell ref="AD48:AG48"/>
    <mergeCell ref="E69:K69"/>
    <mergeCell ref="E68:L68"/>
    <mergeCell ref="S68:AD68"/>
    <mergeCell ref="S69:AD69"/>
    <mergeCell ref="AD51:AG51"/>
    <mergeCell ref="F51:I51"/>
    <mergeCell ref="J51:M51"/>
    <mergeCell ref="N51:Q51"/>
    <mergeCell ref="R51:U51"/>
    <mergeCell ref="V51:Y51"/>
    <mergeCell ref="Z51:AC51"/>
    <mergeCell ref="D61:E61"/>
    <mergeCell ref="D62:E62"/>
    <mergeCell ref="D63:E63"/>
    <mergeCell ref="D64:E64"/>
    <mergeCell ref="D65:E65"/>
    <mergeCell ref="D66:E66"/>
    <mergeCell ref="J67:M67"/>
    <mergeCell ref="N67:Q67"/>
    <mergeCell ref="R67:U67"/>
    <mergeCell ref="V67:Y67"/>
    <mergeCell ref="Z67:AC67"/>
    <mergeCell ref="AD67:AG67"/>
    <mergeCell ref="D52:E52"/>
    <mergeCell ref="D53:E53"/>
    <mergeCell ref="D54:E54"/>
    <mergeCell ref="D55:E55"/>
    <mergeCell ref="D56:E56"/>
    <mergeCell ref="D57:E57"/>
    <mergeCell ref="D58:E58"/>
    <mergeCell ref="D67:E67"/>
    <mergeCell ref="F67:I67"/>
    <mergeCell ref="D59:E59"/>
    <mergeCell ref="D60:E60"/>
    <mergeCell ref="R52:U52"/>
    <mergeCell ref="V52:Y52"/>
    <mergeCell ref="Z52:AC52"/>
    <mergeCell ref="AD52:AG52"/>
    <mergeCell ref="F53:I53"/>
    <mergeCell ref="J53:M53"/>
    <mergeCell ref="N53:Q53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ayfa3" enableFormatConditionsCalculation="0">
    <tabColor indexed="42"/>
    <pageSetUpPr fitToPage="1"/>
  </sheetPr>
  <dimension ref="B1:AG71"/>
  <sheetViews>
    <sheetView workbookViewId="0">
      <selection activeCell="G15" sqref="G15:AE15"/>
    </sheetView>
  </sheetViews>
  <sheetFormatPr defaultRowHeight="12.75"/>
  <cols>
    <col min="1" max="1" width="2.42578125" style="51" customWidth="1"/>
    <col min="2" max="2" width="2.85546875" style="51" customWidth="1"/>
    <col min="3" max="3" width="4.5703125" style="51" customWidth="1"/>
    <col min="4" max="4" width="2.42578125" style="51" customWidth="1"/>
    <col min="5" max="5" width="13.140625" style="51" customWidth="1"/>
    <col min="6" max="30" width="2.7109375" style="51" customWidth="1"/>
    <col min="31" max="31" width="4.85546875" style="51" customWidth="1"/>
    <col min="32" max="33" width="5.42578125" style="51" customWidth="1"/>
    <col min="34" max="16384" width="9.140625" style="51"/>
  </cols>
  <sheetData>
    <row r="1" spans="2:31" ht="8.25" customHeight="1"/>
    <row r="2" spans="2:31" ht="27.75" customHeight="1">
      <c r="B2" s="147" t="s">
        <v>0</v>
      </c>
      <c r="C2" s="148"/>
      <c r="D2" s="149" t="s">
        <v>102</v>
      </c>
      <c r="E2" s="150"/>
      <c r="F2" s="150"/>
      <c r="G2" s="150"/>
      <c r="H2" s="150"/>
      <c r="I2" s="150"/>
      <c r="J2" s="150"/>
      <c r="K2" s="150"/>
      <c r="L2" s="150"/>
      <c r="M2" s="150"/>
      <c r="N2" s="172" t="s">
        <v>2</v>
      </c>
      <c r="O2" s="173"/>
      <c r="P2" s="173"/>
      <c r="Q2" s="173"/>
      <c r="R2" s="173"/>
      <c r="S2" s="173"/>
      <c r="T2" s="174"/>
      <c r="U2" s="150" t="s">
        <v>95</v>
      </c>
      <c r="V2" s="150"/>
      <c r="W2" s="150"/>
      <c r="X2" s="150"/>
      <c r="Y2" s="150"/>
      <c r="Z2" s="150"/>
      <c r="AA2" s="150"/>
      <c r="AB2" s="150"/>
      <c r="AC2" s="150"/>
      <c r="AD2" s="150"/>
      <c r="AE2" s="150"/>
    </row>
    <row r="3" spans="2:31" ht="18.75" customHeight="1">
      <c r="B3" s="151" t="s">
        <v>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75" t="s">
        <v>5</v>
      </c>
      <c r="O3" s="175"/>
      <c r="P3" s="175"/>
      <c r="Q3" s="175"/>
      <c r="R3" s="175"/>
      <c r="S3" s="175"/>
      <c r="T3" s="175"/>
      <c r="U3" s="168">
        <v>41236</v>
      </c>
      <c r="V3" s="169"/>
      <c r="W3" s="169"/>
      <c r="X3" s="169"/>
      <c r="Y3" s="169"/>
      <c r="Z3" s="169"/>
      <c r="AA3" s="169"/>
      <c r="AB3" s="169"/>
      <c r="AC3" s="169"/>
      <c r="AD3" s="169"/>
      <c r="AE3" s="170"/>
    </row>
    <row r="4" spans="2:31" ht="27" customHeight="1">
      <c r="B4" s="151" t="s">
        <v>103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</row>
    <row r="5" spans="2:31" ht="12.75" customHeight="1">
      <c r="B5" s="151" t="s">
        <v>3</v>
      </c>
      <c r="C5" s="151"/>
      <c r="D5" s="151"/>
      <c r="E5" s="167" t="s">
        <v>191</v>
      </c>
      <c r="F5" s="171" t="s">
        <v>7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</row>
    <row r="6" spans="2:31" ht="12" customHeight="1">
      <c r="B6" s="151"/>
      <c r="C6" s="151"/>
      <c r="D6" s="151"/>
      <c r="E6" s="167"/>
      <c r="F6" s="61" t="s">
        <v>22</v>
      </c>
      <c r="G6" s="176" t="s">
        <v>34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</row>
    <row r="7" spans="2:31" ht="10.5" customHeight="1">
      <c r="B7" s="151" t="s">
        <v>6</v>
      </c>
      <c r="C7" s="151"/>
      <c r="D7" s="151"/>
      <c r="E7" s="167" t="s">
        <v>98</v>
      </c>
      <c r="F7" s="62">
        <v>1</v>
      </c>
      <c r="G7" s="166" t="s">
        <v>35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</row>
    <row r="8" spans="2:31" ht="10.5" customHeight="1">
      <c r="B8" s="151"/>
      <c r="C8" s="151"/>
      <c r="D8" s="151"/>
      <c r="E8" s="167"/>
      <c r="F8" s="62">
        <v>2</v>
      </c>
      <c r="G8" s="166" t="s">
        <v>36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</row>
    <row r="9" spans="2:31" ht="10.5" customHeight="1">
      <c r="B9" s="151" t="s">
        <v>4</v>
      </c>
      <c r="C9" s="151"/>
      <c r="D9" s="151"/>
      <c r="E9" s="167" t="s">
        <v>33</v>
      </c>
      <c r="F9" s="62">
        <v>3</v>
      </c>
      <c r="G9" s="166" t="s">
        <v>37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</row>
    <row r="10" spans="2:31" ht="10.5" customHeight="1">
      <c r="B10" s="151"/>
      <c r="C10" s="151"/>
      <c r="D10" s="151"/>
      <c r="E10" s="167"/>
      <c r="F10" s="62">
        <v>4</v>
      </c>
      <c r="G10" s="166" t="s">
        <v>38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</row>
    <row r="11" spans="2:31" ht="10.5" customHeight="1">
      <c r="B11" s="151"/>
      <c r="C11" s="151"/>
      <c r="D11" s="151"/>
      <c r="E11" s="177"/>
      <c r="F11" s="62">
        <v>5</v>
      </c>
      <c r="G11" s="166" t="s">
        <v>39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</row>
    <row r="12" spans="2:31" ht="10.5" customHeight="1">
      <c r="B12" s="151"/>
      <c r="C12" s="151"/>
      <c r="D12" s="151"/>
      <c r="E12" s="178"/>
      <c r="F12" s="62">
        <v>6</v>
      </c>
      <c r="G12" s="166" t="s">
        <v>40</v>
      </c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</row>
    <row r="13" spans="2:31" ht="10.5" customHeight="1">
      <c r="B13" s="179" t="s">
        <v>100</v>
      </c>
      <c r="C13" s="180"/>
      <c r="D13" s="180"/>
      <c r="E13" s="181"/>
      <c r="F13" s="62">
        <v>7</v>
      </c>
      <c r="G13" s="166" t="s">
        <v>41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</row>
    <row r="14" spans="2:31" ht="10.5" customHeight="1">
      <c r="B14" s="182"/>
      <c r="C14" s="183"/>
      <c r="D14" s="183"/>
      <c r="E14" s="184"/>
      <c r="F14" s="62">
        <v>8</v>
      </c>
      <c r="G14" s="166" t="s">
        <v>42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</row>
    <row r="15" spans="2:31" ht="10.5" customHeight="1">
      <c r="B15" s="152" t="s">
        <v>12</v>
      </c>
      <c r="C15" s="153"/>
      <c r="D15" s="154"/>
      <c r="E15" s="52" t="s">
        <v>69</v>
      </c>
      <c r="F15" s="62">
        <v>9</v>
      </c>
      <c r="G15" s="166" t="s">
        <v>43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</row>
    <row r="16" spans="2:31" ht="10.5" customHeight="1">
      <c r="B16" s="152" t="s">
        <v>13</v>
      </c>
      <c r="C16" s="153"/>
      <c r="D16" s="154"/>
      <c r="E16" s="46" t="s">
        <v>17</v>
      </c>
      <c r="F16" s="63" t="s">
        <v>23</v>
      </c>
      <c r="G16" s="176" t="s">
        <v>70</v>
      </c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</row>
    <row r="17" spans="2:31" ht="10.5" customHeight="1">
      <c r="B17" s="152" t="s">
        <v>14</v>
      </c>
      <c r="C17" s="153"/>
      <c r="D17" s="154"/>
      <c r="E17" s="53" t="s">
        <v>18</v>
      </c>
      <c r="F17" s="62">
        <v>10</v>
      </c>
      <c r="G17" s="166" t="s">
        <v>71</v>
      </c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</row>
    <row r="18" spans="2:31" ht="10.5" customHeight="1">
      <c r="B18" s="152" t="s">
        <v>15</v>
      </c>
      <c r="C18" s="153"/>
      <c r="D18" s="154"/>
      <c r="E18" s="46" t="s">
        <v>19</v>
      </c>
      <c r="F18" s="62">
        <v>11</v>
      </c>
      <c r="G18" s="166" t="s">
        <v>72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</row>
    <row r="19" spans="2:31" ht="10.5" customHeight="1">
      <c r="B19" s="152" t="s">
        <v>16</v>
      </c>
      <c r="C19" s="153"/>
      <c r="D19" s="154"/>
      <c r="E19" s="54" t="s">
        <v>20</v>
      </c>
      <c r="F19" s="62">
        <v>12</v>
      </c>
      <c r="G19" s="166" t="s">
        <v>45</v>
      </c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</row>
    <row r="20" spans="2:31" ht="10.5" customHeight="1">
      <c r="B20" s="155" t="s">
        <v>21</v>
      </c>
      <c r="C20" s="156"/>
      <c r="D20" s="156"/>
      <c r="E20" s="157"/>
      <c r="F20" s="62">
        <v>13</v>
      </c>
      <c r="G20" s="166" t="s">
        <v>73</v>
      </c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</row>
    <row r="21" spans="2:31" ht="10.5" customHeight="1">
      <c r="B21" s="158"/>
      <c r="C21" s="159"/>
      <c r="D21" s="159"/>
      <c r="E21" s="160"/>
      <c r="F21" s="62">
        <v>14</v>
      </c>
      <c r="G21" s="166" t="s">
        <v>74</v>
      </c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</row>
    <row r="22" spans="2:31" ht="10.5" customHeight="1">
      <c r="B22" s="158"/>
      <c r="C22" s="159"/>
      <c r="D22" s="159"/>
      <c r="E22" s="160"/>
      <c r="F22" s="62">
        <v>15</v>
      </c>
      <c r="G22" s="166" t="s">
        <v>46</v>
      </c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</row>
    <row r="23" spans="2:31" ht="10.5" customHeight="1">
      <c r="B23" s="158"/>
      <c r="C23" s="159"/>
      <c r="D23" s="159"/>
      <c r="E23" s="160"/>
      <c r="F23" s="62">
        <v>16</v>
      </c>
      <c r="G23" s="166" t="s">
        <v>75</v>
      </c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</row>
    <row r="24" spans="2:31" ht="10.5" customHeight="1">
      <c r="B24" s="158"/>
      <c r="C24" s="159"/>
      <c r="D24" s="159"/>
      <c r="E24" s="160"/>
      <c r="F24" s="62">
        <v>17</v>
      </c>
      <c r="G24" s="166" t="s">
        <v>76</v>
      </c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</row>
    <row r="25" spans="2:31" ht="10.5" customHeight="1">
      <c r="B25" s="158"/>
      <c r="C25" s="159"/>
      <c r="D25" s="159"/>
      <c r="E25" s="160"/>
      <c r="F25" s="62">
        <v>18</v>
      </c>
      <c r="G25" s="166" t="s">
        <v>77</v>
      </c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</row>
    <row r="26" spans="2:31" ht="10.5" customHeight="1">
      <c r="B26" s="158"/>
      <c r="C26" s="161"/>
      <c r="D26" s="161"/>
      <c r="E26" s="160"/>
      <c r="F26" s="62">
        <v>19</v>
      </c>
      <c r="G26" s="166" t="s">
        <v>47</v>
      </c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</row>
    <row r="27" spans="2:31" ht="10.5" customHeight="1">
      <c r="B27" s="158"/>
      <c r="C27" s="161"/>
      <c r="D27" s="161"/>
      <c r="E27" s="160"/>
      <c r="F27" s="62">
        <v>20</v>
      </c>
      <c r="G27" s="166" t="s">
        <v>48</v>
      </c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</row>
    <row r="28" spans="2:31" ht="10.5" customHeight="1">
      <c r="B28" s="158"/>
      <c r="C28" s="161"/>
      <c r="D28" s="161"/>
      <c r="E28" s="160"/>
      <c r="F28" s="62">
        <v>21</v>
      </c>
      <c r="G28" s="166" t="s">
        <v>78</v>
      </c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</row>
    <row r="29" spans="2:31" ht="10.5" customHeight="1">
      <c r="B29" s="158"/>
      <c r="C29" s="161"/>
      <c r="D29" s="161"/>
      <c r="E29" s="160"/>
      <c r="F29" s="62">
        <v>22</v>
      </c>
      <c r="G29" s="166" t="s">
        <v>49</v>
      </c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</row>
    <row r="30" spans="2:31" ht="10.5" customHeight="1">
      <c r="B30" s="158"/>
      <c r="C30" s="161"/>
      <c r="D30" s="161"/>
      <c r="E30" s="160"/>
      <c r="F30" s="62">
        <v>23</v>
      </c>
      <c r="G30" s="166" t="s">
        <v>79</v>
      </c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</row>
    <row r="31" spans="2:31" ht="10.5" customHeight="1">
      <c r="B31" s="158"/>
      <c r="C31" s="161"/>
      <c r="D31" s="161"/>
      <c r="E31" s="160"/>
      <c r="F31" s="62">
        <v>24</v>
      </c>
      <c r="G31" s="166" t="s">
        <v>50</v>
      </c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</row>
    <row r="32" spans="2:31" ht="10.5" customHeight="1">
      <c r="B32" s="162"/>
      <c r="C32" s="163"/>
      <c r="D32" s="163"/>
      <c r="E32" s="164"/>
      <c r="F32" s="62">
        <v>25</v>
      </c>
      <c r="G32" s="166" t="s">
        <v>51</v>
      </c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</row>
    <row r="33" spans="2:33" ht="14.25">
      <c r="B33" s="55" t="s">
        <v>8</v>
      </c>
      <c r="C33" s="55" t="s">
        <v>9</v>
      </c>
      <c r="D33" s="165" t="s">
        <v>10</v>
      </c>
      <c r="E33" s="165"/>
      <c r="F33" s="45">
        <v>1</v>
      </c>
      <c r="G33" s="45">
        <v>2</v>
      </c>
      <c r="H33" s="45">
        <v>3</v>
      </c>
      <c r="I33" s="45">
        <v>4</v>
      </c>
      <c r="J33" s="45">
        <v>5</v>
      </c>
      <c r="K33" s="45">
        <v>6</v>
      </c>
      <c r="L33" s="45">
        <v>7</v>
      </c>
      <c r="M33" s="45">
        <v>8</v>
      </c>
      <c r="N33" s="45">
        <v>9</v>
      </c>
      <c r="O33" s="45">
        <v>10</v>
      </c>
      <c r="P33" s="45">
        <v>11</v>
      </c>
      <c r="Q33" s="45">
        <v>12</v>
      </c>
      <c r="R33" s="45">
        <v>13</v>
      </c>
      <c r="S33" s="45">
        <v>14</v>
      </c>
      <c r="T33" s="45">
        <v>15</v>
      </c>
      <c r="U33" s="45">
        <v>16</v>
      </c>
      <c r="V33" s="45">
        <v>17</v>
      </c>
      <c r="W33" s="45">
        <v>18</v>
      </c>
      <c r="X33" s="45">
        <v>19</v>
      </c>
      <c r="Y33" s="45">
        <v>20</v>
      </c>
      <c r="Z33" s="45">
        <v>21</v>
      </c>
      <c r="AA33" s="45">
        <v>22</v>
      </c>
      <c r="AB33" s="45">
        <v>23</v>
      </c>
      <c r="AC33" s="45">
        <v>24</v>
      </c>
      <c r="AD33" s="45">
        <v>25</v>
      </c>
      <c r="AE33" s="56" t="s">
        <v>11</v>
      </c>
      <c r="AF33" s="57"/>
      <c r="AG33" s="57"/>
    </row>
    <row r="34" spans="2:33" ht="10.5" customHeight="1">
      <c r="B34" s="48">
        <v>1</v>
      </c>
      <c r="C34" s="48">
        <f>'NOT ÇİZELGESİ'!C9</f>
        <v>279</v>
      </c>
      <c r="D34" s="145" t="str">
        <f>'NOT ÇİZELGESİ'!D9</f>
        <v>S. EKMEL EKDURSUN</v>
      </c>
      <c r="E34" s="146"/>
      <c r="F34" s="58">
        <v>5</v>
      </c>
      <c r="G34" s="58">
        <v>5</v>
      </c>
      <c r="H34" s="58">
        <v>5</v>
      </c>
      <c r="I34" s="58">
        <v>5</v>
      </c>
      <c r="J34" s="58">
        <v>5</v>
      </c>
      <c r="K34" s="58">
        <v>5</v>
      </c>
      <c r="L34" s="58">
        <v>5</v>
      </c>
      <c r="M34" s="58">
        <v>5</v>
      </c>
      <c r="N34" s="58">
        <v>5</v>
      </c>
      <c r="O34" s="58">
        <v>5</v>
      </c>
      <c r="P34" s="58">
        <v>5</v>
      </c>
      <c r="Q34" s="58">
        <v>5</v>
      </c>
      <c r="R34" s="58">
        <v>5</v>
      </c>
      <c r="S34" s="58">
        <v>5</v>
      </c>
      <c r="T34" s="58">
        <v>5</v>
      </c>
      <c r="U34" s="58">
        <v>5</v>
      </c>
      <c r="V34" s="58">
        <v>5</v>
      </c>
      <c r="W34" s="58">
        <v>5</v>
      </c>
      <c r="X34" s="58">
        <v>5</v>
      </c>
      <c r="Y34" s="58">
        <v>5</v>
      </c>
      <c r="Z34" s="58">
        <v>5</v>
      </c>
      <c r="AA34" s="58">
        <v>5</v>
      </c>
      <c r="AB34" s="58">
        <v>5</v>
      </c>
      <c r="AC34" s="58">
        <v>5</v>
      </c>
      <c r="AD34" s="58">
        <v>5</v>
      </c>
      <c r="AE34" s="59">
        <f>SUM(F34:AD34)*20/25</f>
        <v>100</v>
      </c>
    </row>
    <row r="35" spans="2:33" ht="10.5" customHeight="1">
      <c r="B35" s="48">
        <v>2</v>
      </c>
      <c r="C35" s="48">
        <f>'NOT ÇİZELGESİ'!C10</f>
        <v>281</v>
      </c>
      <c r="D35" s="145" t="str">
        <f>'NOT ÇİZELGESİ'!D10</f>
        <v>SÜMEYRA ULUDAĞ</v>
      </c>
      <c r="E35" s="146"/>
      <c r="F35" s="58">
        <v>5</v>
      </c>
      <c r="G35" s="58">
        <v>5</v>
      </c>
      <c r="H35" s="58">
        <v>5</v>
      </c>
      <c r="I35" s="58">
        <v>5</v>
      </c>
      <c r="J35" s="58">
        <v>5</v>
      </c>
      <c r="K35" s="58">
        <v>5</v>
      </c>
      <c r="L35" s="58">
        <v>5</v>
      </c>
      <c r="M35" s="58">
        <v>5</v>
      </c>
      <c r="N35" s="58">
        <v>5</v>
      </c>
      <c r="O35" s="58">
        <v>5</v>
      </c>
      <c r="P35" s="58">
        <v>5</v>
      </c>
      <c r="Q35" s="58">
        <v>5</v>
      </c>
      <c r="R35" s="58">
        <v>5</v>
      </c>
      <c r="S35" s="58">
        <v>5</v>
      </c>
      <c r="T35" s="58">
        <v>5</v>
      </c>
      <c r="U35" s="58">
        <v>5</v>
      </c>
      <c r="V35" s="58">
        <v>5</v>
      </c>
      <c r="W35" s="58">
        <v>5</v>
      </c>
      <c r="X35" s="58">
        <v>5</v>
      </c>
      <c r="Y35" s="58">
        <v>5</v>
      </c>
      <c r="Z35" s="58">
        <v>5</v>
      </c>
      <c r="AA35" s="58">
        <v>5</v>
      </c>
      <c r="AB35" s="58">
        <v>5</v>
      </c>
      <c r="AC35" s="58">
        <v>5</v>
      </c>
      <c r="AD35" s="58">
        <v>5</v>
      </c>
      <c r="AE35" s="59">
        <f t="shared" ref="AE35:AE68" si="0">SUM(F35:AD35)*20/25</f>
        <v>100</v>
      </c>
    </row>
    <row r="36" spans="2:33" ht="10.5" customHeight="1">
      <c r="B36" s="48">
        <v>3</v>
      </c>
      <c r="C36" s="48">
        <f>'NOT ÇİZELGESİ'!C11</f>
        <v>388</v>
      </c>
      <c r="D36" s="145" t="str">
        <f>'NOT ÇİZELGESİ'!D11</f>
        <v>ÇAĞLA ŞEN</v>
      </c>
      <c r="E36" s="146"/>
      <c r="F36" s="58">
        <v>3</v>
      </c>
      <c r="G36" s="58">
        <v>3</v>
      </c>
      <c r="H36" s="58">
        <v>3</v>
      </c>
      <c r="I36" s="58">
        <v>3</v>
      </c>
      <c r="J36" s="58">
        <v>3</v>
      </c>
      <c r="K36" s="58">
        <v>3</v>
      </c>
      <c r="L36" s="58">
        <v>3</v>
      </c>
      <c r="M36" s="58">
        <v>3</v>
      </c>
      <c r="N36" s="58">
        <v>3</v>
      </c>
      <c r="O36" s="58">
        <v>3</v>
      </c>
      <c r="P36" s="58">
        <v>3</v>
      </c>
      <c r="Q36" s="58">
        <v>3</v>
      </c>
      <c r="R36" s="58">
        <v>3</v>
      </c>
      <c r="S36" s="58">
        <v>3</v>
      </c>
      <c r="T36" s="58">
        <v>3</v>
      </c>
      <c r="U36" s="58">
        <v>3</v>
      </c>
      <c r="V36" s="58">
        <v>3</v>
      </c>
      <c r="W36" s="58">
        <v>3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9">
        <f t="shared" si="0"/>
        <v>60</v>
      </c>
    </row>
    <row r="37" spans="2:33" ht="10.5" customHeight="1">
      <c r="B37" s="48">
        <v>4</v>
      </c>
      <c r="C37" s="48">
        <f>'NOT ÇİZELGESİ'!C12</f>
        <v>389</v>
      </c>
      <c r="D37" s="145" t="str">
        <f>'NOT ÇİZELGESİ'!D12</f>
        <v>H. KÜBRA ZENGİN</v>
      </c>
      <c r="E37" s="146"/>
      <c r="F37" s="58">
        <v>5</v>
      </c>
      <c r="G37" s="58">
        <v>5</v>
      </c>
      <c r="H37" s="58">
        <v>5</v>
      </c>
      <c r="I37" s="58">
        <v>5</v>
      </c>
      <c r="J37" s="58">
        <v>5</v>
      </c>
      <c r="K37" s="58">
        <v>5</v>
      </c>
      <c r="L37" s="58">
        <v>5</v>
      </c>
      <c r="M37" s="58">
        <v>5</v>
      </c>
      <c r="N37" s="58">
        <v>5</v>
      </c>
      <c r="O37" s="58">
        <v>5</v>
      </c>
      <c r="P37" s="58">
        <v>5</v>
      </c>
      <c r="Q37" s="58">
        <v>5</v>
      </c>
      <c r="R37" s="58">
        <v>5</v>
      </c>
      <c r="S37" s="58">
        <v>5</v>
      </c>
      <c r="T37" s="58">
        <v>5</v>
      </c>
      <c r="U37" s="58">
        <v>5</v>
      </c>
      <c r="V37" s="58">
        <v>5</v>
      </c>
      <c r="W37" s="58">
        <v>5</v>
      </c>
      <c r="X37" s="58">
        <v>5</v>
      </c>
      <c r="Y37" s="58">
        <v>5</v>
      </c>
      <c r="Z37" s="58">
        <v>5</v>
      </c>
      <c r="AA37" s="58">
        <v>5</v>
      </c>
      <c r="AB37" s="58">
        <v>5</v>
      </c>
      <c r="AC37" s="58">
        <v>5</v>
      </c>
      <c r="AD37" s="58">
        <v>5</v>
      </c>
      <c r="AE37" s="59">
        <f t="shared" si="0"/>
        <v>100</v>
      </c>
    </row>
    <row r="38" spans="2:33" ht="10.5" customHeight="1">
      <c r="B38" s="48">
        <v>5</v>
      </c>
      <c r="C38" s="48">
        <f>'NOT ÇİZELGESİ'!C13</f>
        <v>394</v>
      </c>
      <c r="D38" s="145" t="str">
        <f>'NOT ÇİZELGESİ'!D13</f>
        <v>CEYDA KÜPÇÜOĞLU</v>
      </c>
      <c r="E38" s="146"/>
      <c r="F38" s="58">
        <v>5</v>
      </c>
      <c r="G38" s="58">
        <v>5</v>
      </c>
      <c r="H38" s="58">
        <v>5</v>
      </c>
      <c r="I38" s="58">
        <v>5</v>
      </c>
      <c r="J38" s="58">
        <v>5</v>
      </c>
      <c r="K38" s="58">
        <v>5</v>
      </c>
      <c r="L38" s="58">
        <v>5</v>
      </c>
      <c r="M38" s="58">
        <v>5</v>
      </c>
      <c r="N38" s="58">
        <v>5</v>
      </c>
      <c r="O38" s="58">
        <v>5</v>
      </c>
      <c r="P38" s="58">
        <v>5</v>
      </c>
      <c r="Q38" s="58">
        <v>5</v>
      </c>
      <c r="R38" s="58">
        <v>5</v>
      </c>
      <c r="S38" s="58">
        <v>5</v>
      </c>
      <c r="T38" s="58">
        <v>5</v>
      </c>
      <c r="U38" s="58">
        <v>5</v>
      </c>
      <c r="V38" s="58">
        <v>5</v>
      </c>
      <c r="W38" s="58">
        <v>5</v>
      </c>
      <c r="X38" s="58">
        <v>5</v>
      </c>
      <c r="Y38" s="58">
        <v>5</v>
      </c>
      <c r="Z38" s="58">
        <v>5</v>
      </c>
      <c r="AA38" s="58">
        <v>5</v>
      </c>
      <c r="AB38" s="58">
        <v>5</v>
      </c>
      <c r="AC38" s="58">
        <v>5</v>
      </c>
      <c r="AD38" s="58">
        <v>5</v>
      </c>
      <c r="AE38" s="59">
        <f t="shared" si="0"/>
        <v>100</v>
      </c>
    </row>
    <row r="39" spans="2:33" ht="10.5" customHeight="1">
      <c r="B39" s="48">
        <v>6</v>
      </c>
      <c r="C39" s="48">
        <f>'NOT ÇİZELGESİ'!C14</f>
        <v>395</v>
      </c>
      <c r="D39" s="145" t="str">
        <f>'NOT ÇİZELGESİ'!D14</f>
        <v>HALE NUR ÇOBANOĞLU</v>
      </c>
      <c r="E39" s="146"/>
      <c r="F39" s="58">
        <v>5</v>
      </c>
      <c r="G39" s="58">
        <v>5</v>
      </c>
      <c r="H39" s="58">
        <v>5</v>
      </c>
      <c r="I39" s="58">
        <v>5</v>
      </c>
      <c r="J39" s="58">
        <v>5</v>
      </c>
      <c r="K39" s="58">
        <v>5</v>
      </c>
      <c r="L39" s="58">
        <v>5</v>
      </c>
      <c r="M39" s="58">
        <v>5</v>
      </c>
      <c r="N39" s="58">
        <v>5</v>
      </c>
      <c r="O39" s="58">
        <v>5</v>
      </c>
      <c r="P39" s="58">
        <v>5</v>
      </c>
      <c r="Q39" s="58">
        <v>5</v>
      </c>
      <c r="R39" s="58">
        <v>5</v>
      </c>
      <c r="S39" s="58">
        <v>5</v>
      </c>
      <c r="T39" s="58">
        <v>5</v>
      </c>
      <c r="U39" s="58">
        <v>5</v>
      </c>
      <c r="V39" s="58">
        <v>5</v>
      </c>
      <c r="W39" s="58">
        <v>5</v>
      </c>
      <c r="X39" s="58">
        <v>5</v>
      </c>
      <c r="Y39" s="58">
        <v>5</v>
      </c>
      <c r="Z39" s="58">
        <v>5</v>
      </c>
      <c r="AA39" s="58">
        <v>5</v>
      </c>
      <c r="AB39" s="58">
        <v>5</v>
      </c>
      <c r="AC39" s="58">
        <v>5</v>
      </c>
      <c r="AD39" s="58">
        <v>5</v>
      </c>
      <c r="AE39" s="59">
        <f t="shared" si="0"/>
        <v>100</v>
      </c>
    </row>
    <row r="40" spans="2:33" ht="10.5" customHeight="1">
      <c r="B40" s="48">
        <v>7</v>
      </c>
      <c r="C40" s="48">
        <f>'NOT ÇİZELGESİ'!C15</f>
        <v>396</v>
      </c>
      <c r="D40" s="145" t="str">
        <f>'NOT ÇİZELGESİ'!D15</f>
        <v>M. MURAT KOCATÜRK</v>
      </c>
      <c r="E40" s="146"/>
      <c r="F40" s="58">
        <v>5</v>
      </c>
      <c r="G40" s="58">
        <v>5</v>
      </c>
      <c r="H40" s="58">
        <v>5</v>
      </c>
      <c r="I40" s="58">
        <v>5</v>
      </c>
      <c r="J40" s="58">
        <v>5</v>
      </c>
      <c r="K40" s="58">
        <v>5</v>
      </c>
      <c r="L40" s="58">
        <v>5</v>
      </c>
      <c r="M40" s="58">
        <v>5</v>
      </c>
      <c r="N40" s="58">
        <v>5</v>
      </c>
      <c r="O40" s="58">
        <v>5</v>
      </c>
      <c r="P40" s="58">
        <v>5</v>
      </c>
      <c r="Q40" s="58">
        <v>5</v>
      </c>
      <c r="R40" s="58">
        <v>5</v>
      </c>
      <c r="S40" s="58">
        <v>5</v>
      </c>
      <c r="T40" s="58">
        <v>5</v>
      </c>
      <c r="U40" s="58">
        <v>5</v>
      </c>
      <c r="V40" s="58">
        <v>5</v>
      </c>
      <c r="W40" s="58">
        <v>5</v>
      </c>
      <c r="X40" s="58">
        <v>5</v>
      </c>
      <c r="Y40" s="58">
        <v>5</v>
      </c>
      <c r="Z40" s="58">
        <v>5</v>
      </c>
      <c r="AA40" s="58">
        <v>5</v>
      </c>
      <c r="AB40" s="58">
        <v>5</v>
      </c>
      <c r="AC40" s="58">
        <v>5</v>
      </c>
      <c r="AD40" s="58">
        <v>5</v>
      </c>
      <c r="AE40" s="59">
        <f t="shared" si="0"/>
        <v>100</v>
      </c>
    </row>
    <row r="41" spans="2:33" ht="10.5" customHeight="1">
      <c r="B41" s="48">
        <v>8</v>
      </c>
      <c r="C41" s="48">
        <f>'NOT ÇİZELGESİ'!C16</f>
        <v>397</v>
      </c>
      <c r="D41" s="145" t="str">
        <f>'NOT ÇİZELGESİ'!D16</f>
        <v>MUSTAFA KUYUMCU</v>
      </c>
      <c r="E41" s="146"/>
      <c r="F41" s="58">
        <v>5</v>
      </c>
      <c r="G41" s="58">
        <v>5</v>
      </c>
      <c r="H41" s="58">
        <v>5</v>
      </c>
      <c r="I41" s="58">
        <v>5</v>
      </c>
      <c r="J41" s="58">
        <v>5</v>
      </c>
      <c r="K41" s="58">
        <v>5</v>
      </c>
      <c r="L41" s="58">
        <v>5</v>
      </c>
      <c r="M41" s="58">
        <v>5</v>
      </c>
      <c r="N41" s="58">
        <v>5</v>
      </c>
      <c r="O41" s="58">
        <v>5</v>
      </c>
      <c r="P41" s="58">
        <v>5</v>
      </c>
      <c r="Q41" s="58">
        <v>5</v>
      </c>
      <c r="R41" s="58">
        <v>5</v>
      </c>
      <c r="S41" s="58">
        <v>5</v>
      </c>
      <c r="T41" s="58">
        <v>5</v>
      </c>
      <c r="U41" s="58">
        <v>5</v>
      </c>
      <c r="V41" s="58">
        <v>5</v>
      </c>
      <c r="W41" s="58">
        <v>5</v>
      </c>
      <c r="X41" s="58">
        <v>5</v>
      </c>
      <c r="Y41" s="58">
        <v>5</v>
      </c>
      <c r="Z41" s="58">
        <v>5</v>
      </c>
      <c r="AA41" s="58">
        <v>5</v>
      </c>
      <c r="AB41" s="58">
        <v>5</v>
      </c>
      <c r="AC41" s="58">
        <v>5</v>
      </c>
      <c r="AD41" s="58">
        <v>5</v>
      </c>
      <c r="AE41" s="59">
        <f t="shared" si="0"/>
        <v>100</v>
      </c>
    </row>
    <row r="42" spans="2:33" ht="10.5" customHeight="1">
      <c r="B42" s="48">
        <v>9</v>
      </c>
      <c r="C42" s="48">
        <f>'NOT ÇİZELGESİ'!C17</f>
        <v>398</v>
      </c>
      <c r="D42" s="145" t="str">
        <f>'NOT ÇİZELGESİ'!D17</f>
        <v>ALPEREN ESİN</v>
      </c>
      <c r="E42" s="146"/>
      <c r="F42" s="58">
        <v>5</v>
      </c>
      <c r="G42" s="58">
        <v>5</v>
      </c>
      <c r="H42" s="58">
        <v>5</v>
      </c>
      <c r="I42" s="58">
        <v>5</v>
      </c>
      <c r="J42" s="58">
        <v>5</v>
      </c>
      <c r="K42" s="58">
        <v>5</v>
      </c>
      <c r="L42" s="58">
        <v>5</v>
      </c>
      <c r="M42" s="58">
        <v>5</v>
      </c>
      <c r="N42" s="58">
        <v>5</v>
      </c>
      <c r="O42" s="58">
        <v>5</v>
      </c>
      <c r="P42" s="58">
        <v>5</v>
      </c>
      <c r="Q42" s="58">
        <v>5</v>
      </c>
      <c r="R42" s="58">
        <v>5</v>
      </c>
      <c r="S42" s="58">
        <v>5</v>
      </c>
      <c r="T42" s="58">
        <v>5</v>
      </c>
      <c r="U42" s="58">
        <v>5</v>
      </c>
      <c r="V42" s="58">
        <v>5</v>
      </c>
      <c r="W42" s="58">
        <v>5</v>
      </c>
      <c r="X42" s="58">
        <v>5</v>
      </c>
      <c r="Y42" s="58">
        <v>5</v>
      </c>
      <c r="Z42" s="58">
        <v>5</v>
      </c>
      <c r="AA42" s="58">
        <v>5</v>
      </c>
      <c r="AB42" s="58">
        <v>5</v>
      </c>
      <c r="AC42" s="58">
        <v>5</v>
      </c>
      <c r="AD42" s="58">
        <v>5</v>
      </c>
      <c r="AE42" s="59">
        <f t="shared" si="0"/>
        <v>100</v>
      </c>
    </row>
    <row r="43" spans="2:33" ht="10.5" customHeight="1">
      <c r="B43" s="48">
        <v>10</v>
      </c>
      <c r="C43" s="48">
        <f>'NOT ÇİZELGESİ'!C18</f>
        <v>399</v>
      </c>
      <c r="D43" s="145" t="str">
        <f>'NOT ÇİZELGESİ'!D18</f>
        <v>Z. GİZEM DEMİR</v>
      </c>
      <c r="E43" s="146"/>
      <c r="F43" s="58">
        <v>5</v>
      </c>
      <c r="G43" s="58">
        <v>5</v>
      </c>
      <c r="H43" s="58">
        <v>5</v>
      </c>
      <c r="I43" s="58">
        <v>5</v>
      </c>
      <c r="J43" s="58">
        <v>5</v>
      </c>
      <c r="K43" s="58">
        <v>5</v>
      </c>
      <c r="L43" s="58">
        <v>5</v>
      </c>
      <c r="M43" s="58">
        <v>5</v>
      </c>
      <c r="N43" s="58">
        <v>5</v>
      </c>
      <c r="O43" s="58">
        <v>5</v>
      </c>
      <c r="P43" s="58">
        <v>5</v>
      </c>
      <c r="Q43" s="58">
        <v>5</v>
      </c>
      <c r="R43" s="58">
        <v>5</v>
      </c>
      <c r="S43" s="58">
        <v>5</v>
      </c>
      <c r="T43" s="58">
        <v>5</v>
      </c>
      <c r="U43" s="58">
        <v>5</v>
      </c>
      <c r="V43" s="58">
        <v>5</v>
      </c>
      <c r="W43" s="58">
        <v>5</v>
      </c>
      <c r="X43" s="58">
        <v>5</v>
      </c>
      <c r="Y43" s="58">
        <v>5</v>
      </c>
      <c r="Z43" s="58">
        <v>5</v>
      </c>
      <c r="AA43" s="58">
        <v>5</v>
      </c>
      <c r="AB43" s="58">
        <v>5</v>
      </c>
      <c r="AC43" s="58">
        <v>5</v>
      </c>
      <c r="AD43" s="58">
        <v>5</v>
      </c>
      <c r="AE43" s="59">
        <f t="shared" si="0"/>
        <v>100</v>
      </c>
    </row>
    <row r="44" spans="2:33" ht="10.5" customHeight="1">
      <c r="B44" s="48">
        <v>11</v>
      </c>
      <c r="C44" s="48">
        <f>'NOT ÇİZELGESİ'!C19</f>
        <v>401</v>
      </c>
      <c r="D44" s="145" t="str">
        <f>'NOT ÇİZELGESİ'!D19</f>
        <v>FURKAN MEMEİŞ</v>
      </c>
      <c r="E44" s="146"/>
      <c r="F44" s="58">
        <v>5</v>
      </c>
      <c r="G44" s="58">
        <v>5</v>
      </c>
      <c r="H44" s="58">
        <v>5</v>
      </c>
      <c r="I44" s="58">
        <v>5</v>
      </c>
      <c r="J44" s="58">
        <v>5</v>
      </c>
      <c r="K44" s="58">
        <v>5</v>
      </c>
      <c r="L44" s="58">
        <v>5</v>
      </c>
      <c r="M44" s="58">
        <v>5</v>
      </c>
      <c r="N44" s="58">
        <v>5</v>
      </c>
      <c r="O44" s="58">
        <v>5</v>
      </c>
      <c r="P44" s="58">
        <v>5</v>
      </c>
      <c r="Q44" s="58">
        <v>5</v>
      </c>
      <c r="R44" s="58">
        <v>5</v>
      </c>
      <c r="S44" s="58">
        <v>5</v>
      </c>
      <c r="T44" s="58">
        <v>5</v>
      </c>
      <c r="U44" s="58">
        <v>5</v>
      </c>
      <c r="V44" s="58">
        <v>5</v>
      </c>
      <c r="W44" s="58">
        <v>5</v>
      </c>
      <c r="X44" s="58">
        <v>5</v>
      </c>
      <c r="Y44" s="58">
        <v>5</v>
      </c>
      <c r="Z44" s="58">
        <v>5</v>
      </c>
      <c r="AA44" s="58">
        <v>5</v>
      </c>
      <c r="AB44" s="58">
        <v>5</v>
      </c>
      <c r="AC44" s="58">
        <v>5</v>
      </c>
      <c r="AD44" s="58">
        <v>5</v>
      </c>
      <c r="AE44" s="59">
        <f t="shared" si="0"/>
        <v>100</v>
      </c>
    </row>
    <row r="45" spans="2:33" ht="10.5" customHeight="1">
      <c r="B45" s="48">
        <v>12</v>
      </c>
      <c r="C45" s="48">
        <f>'NOT ÇİZELGESİ'!C20</f>
        <v>402</v>
      </c>
      <c r="D45" s="145" t="str">
        <f>'NOT ÇİZELGESİ'!D20</f>
        <v>B. ŞEVVAL ŞENTÜRK</v>
      </c>
      <c r="E45" s="146"/>
      <c r="F45" s="58">
        <v>5</v>
      </c>
      <c r="G45" s="58">
        <v>5</v>
      </c>
      <c r="H45" s="58">
        <v>5</v>
      </c>
      <c r="I45" s="58">
        <v>5</v>
      </c>
      <c r="J45" s="58">
        <v>5</v>
      </c>
      <c r="K45" s="58">
        <v>5</v>
      </c>
      <c r="L45" s="58">
        <v>5</v>
      </c>
      <c r="M45" s="58">
        <v>5</v>
      </c>
      <c r="N45" s="58">
        <v>5</v>
      </c>
      <c r="O45" s="58">
        <v>5</v>
      </c>
      <c r="P45" s="58">
        <v>5</v>
      </c>
      <c r="Q45" s="58">
        <v>5</v>
      </c>
      <c r="R45" s="58">
        <v>5</v>
      </c>
      <c r="S45" s="58">
        <v>5</v>
      </c>
      <c r="T45" s="58">
        <v>5</v>
      </c>
      <c r="U45" s="58">
        <v>5</v>
      </c>
      <c r="V45" s="58">
        <v>5</v>
      </c>
      <c r="W45" s="58">
        <v>5</v>
      </c>
      <c r="X45" s="58">
        <v>5</v>
      </c>
      <c r="Y45" s="58">
        <v>5</v>
      </c>
      <c r="Z45" s="58">
        <v>5</v>
      </c>
      <c r="AA45" s="58">
        <v>5</v>
      </c>
      <c r="AB45" s="58">
        <v>5</v>
      </c>
      <c r="AC45" s="58">
        <v>5</v>
      </c>
      <c r="AD45" s="58">
        <v>5</v>
      </c>
      <c r="AE45" s="59">
        <f t="shared" si="0"/>
        <v>100</v>
      </c>
    </row>
    <row r="46" spans="2:33" ht="10.5" customHeight="1">
      <c r="B46" s="48">
        <v>13</v>
      </c>
      <c r="C46" s="48">
        <f>'NOT ÇİZELGESİ'!C21</f>
        <v>403</v>
      </c>
      <c r="D46" s="145" t="str">
        <f>'NOT ÇİZELGESİ'!D21</f>
        <v>CAN TETİS</v>
      </c>
      <c r="E46" s="146"/>
      <c r="F46" s="58">
        <v>4</v>
      </c>
      <c r="G46" s="58">
        <v>4</v>
      </c>
      <c r="H46" s="58">
        <v>4</v>
      </c>
      <c r="I46" s="58">
        <v>4</v>
      </c>
      <c r="J46" s="58">
        <v>4</v>
      </c>
      <c r="K46" s="58">
        <v>4</v>
      </c>
      <c r="L46" s="58">
        <v>4</v>
      </c>
      <c r="M46" s="58">
        <v>4</v>
      </c>
      <c r="N46" s="58">
        <v>4</v>
      </c>
      <c r="O46" s="58">
        <v>4</v>
      </c>
      <c r="P46" s="58">
        <v>4</v>
      </c>
      <c r="Q46" s="58">
        <v>4</v>
      </c>
      <c r="R46" s="58">
        <v>4</v>
      </c>
      <c r="S46" s="58">
        <v>4</v>
      </c>
      <c r="T46" s="58">
        <v>4</v>
      </c>
      <c r="U46" s="58">
        <v>4</v>
      </c>
      <c r="V46" s="58">
        <v>4</v>
      </c>
      <c r="W46" s="58">
        <v>4</v>
      </c>
      <c r="X46" s="58">
        <v>4</v>
      </c>
      <c r="Y46" s="58">
        <v>4</v>
      </c>
      <c r="Z46" s="58">
        <v>4</v>
      </c>
      <c r="AA46" s="58">
        <v>4</v>
      </c>
      <c r="AB46" s="58">
        <v>4</v>
      </c>
      <c r="AC46" s="58">
        <v>4</v>
      </c>
      <c r="AD46" s="58">
        <v>4</v>
      </c>
      <c r="AE46" s="59">
        <f t="shared" si="0"/>
        <v>80</v>
      </c>
    </row>
    <row r="47" spans="2:33" ht="10.5" customHeight="1">
      <c r="B47" s="48">
        <v>14</v>
      </c>
      <c r="C47" s="48">
        <f>'NOT ÇİZELGESİ'!C22</f>
        <v>405</v>
      </c>
      <c r="D47" s="145" t="str">
        <f>'NOT ÇİZELGESİ'!D22</f>
        <v>BEYZA ÖZTÜRK</v>
      </c>
      <c r="E47" s="146"/>
      <c r="F47" s="58">
        <v>5</v>
      </c>
      <c r="G47" s="58">
        <v>5</v>
      </c>
      <c r="H47" s="58">
        <v>5</v>
      </c>
      <c r="I47" s="58">
        <v>5</v>
      </c>
      <c r="J47" s="58">
        <v>5</v>
      </c>
      <c r="K47" s="58">
        <v>5</v>
      </c>
      <c r="L47" s="58">
        <v>5</v>
      </c>
      <c r="M47" s="58">
        <v>5</v>
      </c>
      <c r="N47" s="58">
        <v>5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5</v>
      </c>
      <c r="U47" s="58">
        <v>5</v>
      </c>
      <c r="V47" s="58">
        <v>5</v>
      </c>
      <c r="W47" s="58">
        <v>5</v>
      </c>
      <c r="X47" s="58">
        <v>5</v>
      </c>
      <c r="Y47" s="58">
        <v>5</v>
      </c>
      <c r="Z47" s="58">
        <v>5</v>
      </c>
      <c r="AA47" s="58">
        <v>5</v>
      </c>
      <c r="AB47" s="58">
        <v>5</v>
      </c>
      <c r="AC47" s="58">
        <v>5</v>
      </c>
      <c r="AD47" s="58">
        <v>5</v>
      </c>
      <c r="AE47" s="59">
        <f t="shared" si="0"/>
        <v>100</v>
      </c>
    </row>
    <row r="48" spans="2:33" ht="10.5" customHeight="1">
      <c r="B48" s="48">
        <v>15</v>
      </c>
      <c r="C48" s="48">
        <f>'NOT ÇİZELGESİ'!C23</f>
        <v>406</v>
      </c>
      <c r="D48" s="145" t="str">
        <f>'NOT ÇİZELGESİ'!D23</f>
        <v>UMUT DENİZ</v>
      </c>
      <c r="E48" s="146"/>
      <c r="F48" s="58">
        <v>5</v>
      </c>
      <c r="G48" s="58">
        <v>5</v>
      </c>
      <c r="H48" s="58">
        <v>5</v>
      </c>
      <c r="I48" s="58">
        <v>5</v>
      </c>
      <c r="J48" s="58">
        <v>5</v>
      </c>
      <c r="K48" s="58">
        <v>5</v>
      </c>
      <c r="L48" s="58">
        <v>5</v>
      </c>
      <c r="M48" s="58">
        <v>5</v>
      </c>
      <c r="N48" s="58">
        <v>5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5</v>
      </c>
      <c r="U48" s="58">
        <v>5</v>
      </c>
      <c r="V48" s="58">
        <v>5</v>
      </c>
      <c r="W48" s="58">
        <v>5</v>
      </c>
      <c r="X48" s="58">
        <v>5</v>
      </c>
      <c r="Y48" s="58">
        <v>5</v>
      </c>
      <c r="Z48" s="58">
        <v>5</v>
      </c>
      <c r="AA48" s="58">
        <v>5</v>
      </c>
      <c r="AB48" s="58">
        <v>5</v>
      </c>
      <c r="AC48" s="58">
        <v>5</v>
      </c>
      <c r="AD48" s="58">
        <v>5</v>
      </c>
      <c r="AE48" s="59">
        <f t="shared" si="0"/>
        <v>100</v>
      </c>
    </row>
    <row r="49" spans="2:33" ht="10.5" customHeight="1">
      <c r="B49" s="48">
        <v>16</v>
      </c>
      <c r="C49" s="48">
        <f>'NOT ÇİZELGESİ'!C24</f>
        <v>408</v>
      </c>
      <c r="D49" s="145" t="str">
        <f>'NOT ÇİZELGESİ'!D24</f>
        <v>ALEYNA TEKİN</v>
      </c>
      <c r="E49" s="146"/>
      <c r="F49" s="58">
        <v>5</v>
      </c>
      <c r="G49" s="58">
        <v>5</v>
      </c>
      <c r="H49" s="58">
        <v>5</v>
      </c>
      <c r="I49" s="58">
        <v>5</v>
      </c>
      <c r="J49" s="58">
        <v>5</v>
      </c>
      <c r="K49" s="58">
        <v>5</v>
      </c>
      <c r="L49" s="58">
        <v>5</v>
      </c>
      <c r="M49" s="58">
        <v>5</v>
      </c>
      <c r="N49" s="58">
        <v>5</v>
      </c>
      <c r="O49" s="58">
        <v>5</v>
      </c>
      <c r="P49" s="58">
        <v>5</v>
      </c>
      <c r="Q49" s="58">
        <v>5</v>
      </c>
      <c r="R49" s="58">
        <v>5</v>
      </c>
      <c r="S49" s="58">
        <v>5</v>
      </c>
      <c r="T49" s="58">
        <v>5</v>
      </c>
      <c r="U49" s="58">
        <v>5</v>
      </c>
      <c r="V49" s="58">
        <v>5</v>
      </c>
      <c r="W49" s="58">
        <v>5</v>
      </c>
      <c r="X49" s="58">
        <v>5</v>
      </c>
      <c r="Y49" s="58">
        <v>5</v>
      </c>
      <c r="Z49" s="58">
        <v>5</v>
      </c>
      <c r="AA49" s="58">
        <v>5</v>
      </c>
      <c r="AB49" s="58">
        <v>5</v>
      </c>
      <c r="AC49" s="58">
        <v>5</v>
      </c>
      <c r="AD49" s="58">
        <v>5</v>
      </c>
      <c r="AE49" s="59">
        <f t="shared" si="0"/>
        <v>100</v>
      </c>
    </row>
    <row r="50" spans="2:33" ht="10.5" customHeight="1">
      <c r="B50" s="48">
        <v>17</v>
      </c>
      <c r="C50" s="48">
        <f>'NOT ÇİZELGESİ'!C25</f>
        <v>410</v>
      </c>
      <c r="D50" s="145" t="str">
        <f>'NOT ÇİZELGESİ'!D25</f>
        <v>BURHAN ŞEN</v>
      </c>
      <c r="E50" s="146"/>
      <c r="F50" s="58">
        <v>5</v>
      </c>
      <c r="G50" s="58">
        <v>5</v>
      </c>
      <c r="H50" s="58">
        <v>5</v>
      </c>
      <c r="I50" s="58">
        <v>5</v>
      </c>
      <c r="J50" s="58">
        <v>5</v>
      </c>
      <c r="K50" s="58">
        <v>5</v>
      </c>
      <c r="L50" s="58">
        <v>5</v>
      </c>
      <c r="M50" s="58">
        <v>5</v>
      </c>
      <c r="N50" s="58">
        <v>5</v>
      </c>
      <c r="O50" s="58">
        <v>5</v>
      </c>
      <c r="P50" s="58">
        <v>5</v>
      </c>
      <c r="Q50" s="58">
        <v>5</v>
      </c>
      <c r="R50" s="58">
        <v>5</v>
      </c>
      <c r="S50" s="58">
        <v>5</v>
      </c>
      <c r="T50" s="58">
        <v>5</v>
      </c>
      <c r="U50" s="58">
        <v>5</v>
      </c>
      <c r="V50" s="58">
        <v>5</v>
      </c>
      <c r="W50" s="58">
        <v>5</v>
      </c>
      <c r="X50" s="58">
        <v>5</v>
      </c>
      <c r="Y50" s="58">
        <v>5</v>
      </c>
      <c r="Z50" s="58">
        <v>5</v>
      </c>
      <c r="AA50" s="58">
        <v>5</v>
      </c>
      <c r="AB50" s="58">
        <v>5</v>
      </c>
      <c r="AC50" s="58">
        <v>5</v>
      </c>
      <c r="AD50" s="58">
        <v>5</v>
      </c>
      <c r="AE50" s="59">
        <f t="shared" si="0"/>
        <v>100</v>
      </c>
    </row>
    <row r="51" spans="2:33" ht="10.5" customHeight="1">
      <c r="B51" s="48">
        <v>18</v>
      </c>
      <c r="C51" s="48">
        <f>'NOT ÇİZELGESİ'!C26</f>
        <v>410</v>
      </c>
      <c r="D51" s="145" t="str">
        <f>'NOT ÇİZELGESİ'!D26</f>
        <v>BURHAN ŞEN</v>
      </c>
      <c r="E51" s="146"/>
      <c r="F51" s="58">
        <v>5</v>
      </c>
      <c r="G51" s="58">
        <v>5</v>
      </c>
      <c r="H51" s="58">
        <v>5</v>
      </c>
      <c r="I51" s="58">
        <v>5</v>
      </c>
      <c r="J51" s="58">
        <v>5</v>
      </c>
      <c r="K51" s="58">
        <v>5</v>
      </c>
      <c r="L51" s="58">
        <v>5</v>
      </c>
      <c r="M51" s="58">
        <v>4</v>
      </c>
      <c r="N51" s="58">
        <v>4</v>
      </c>
      <c r="O51" s="58">
        <v>4</v>
      </c>
      <c r="P51" s="58">
        <v>4</v>
      </c>
      <c r="Q51" s="58">
        <v>4</v>
      </c>
      <c r="R51" s="58">
        <v>4</v>
      </c>
      <c r="S51" s="58">
        <v>4</v>
      </c>
      <c r="T51" s="58">
        <v>4</v>
      </c>
      <c r="U51" s="58">
        <v>4</v>
      </c>
      <c r="V51" s="58">
        <v>4</v>
      </c>
      <c r="W51" s="58">
        <v>4</v>
      </c>
      <c r="X51" s="58">
        <v>4</v>
      </c>
      <c r="Y51" s="58">
        <v>5</v>
      </c>
      <c r="Z51" s="58">
        <v>5</v>
      </c>
      <c r="AA51" s="58">
        <v>5</v>
      </c>
      <c r="AB51" s="58">
        <v>5</v>
      </c>
      <c r="AC51" s="58">
        <v>5</v>
      </c>
      <c r="AD51" s="58">
        <v>5</v>
      </c>
      <c r="AE51" s="59">
        <f t="shared" si="0"/>
        <v>90.4</v>
      </c>
    </row>
    <row r="52" spans="2:33" ht="10.5" customHeight="1">
      <c r="B52" s="48">
        <v>19</v>
      </c>
      <c r="C52" s="48">
        <f>'NOT ÇİZELGESİ'!C27</f>
        <v>411</v>
      </c>
      <c r="D52" s="145" t="str">
        <f>'NOT ÇİZELGESİ'!D27</f>
        <v>OZAN EMRE KAYNAR</v>
      </c>
      <c r="E52" s="146"/>
      <c r="F52" s="58">
        <v>5</v>
      </c>
      <c r="G52" s="58">
        <v>5</v>
      </c>
      <c r="H52" s="58">
        <v>5</v>
      </c>
      <c r="I52" s="58">
        <v>5</v>
      </c>
      <c r="J52" s="58">
        <v>5</v>
      </c>
      <c r="K52" s="58">
        <v>5</v>
      </c>
      <c r="L52" s="58">
        <v>5</v>
      </c>
      <c r="M52" s="58">
        <v>5</v>
      </c>
      <c r="N52" s="58">
        <v>5</v>
      </c>
      <c r="O52" s="58">
        <v>5</v>
      </c>
      <c r="P52" s="58">
        <v>5</v>
      </c>
      <c r="Q52" s="58">
        <v>5</v>
      </c>
      <c r="R52" s="58">
        <v>5</v>
      </c>
      <c r="S52" s="58">
        <v>5</v>
      </c>
      <c r="T52" s="58">
        <v>5</v>
      </c>
      <c r="U52" s="58">
        <v>5</v>
      </c>
      <c r="V52" s="58">
        <v>5</v>
      </c>
      <c r="W52" s="58">
        <v>5</v>
      </c>
      <c r="X52" s="58">
        <v>5</v>
      </c>
      <c r="Y52" s="58">
        <v>5</v>
      </c>
      <c r="Z52" s="58">
        <v>5</v>
      </c>
      <c r="AA52" s="58">
        <v>5</v>
      </c>
      <c r="AB52" s="58">
        <v>5</v>
      </c>
      <c r="AC52" s="58">
        <v>5</v>
      </c>
      <c r="AD52" s="58">
        <v>5</v>
      </c>
      <c r="AE52" s="59">
        <f t="shared" si="0"/>
        <v>100</v>
      </c>
    </row>
    <row r="53" spans="2:33" ht="10.5" customHeight="1">
      <c r="B53" s="48">
        <v>20</v>
      </c>
      <c r="C53" s="48">
        <f>'NOT ÇİZELGESİ'!C28</f>
        <v>413</v>
      </c>
      <c r="D53" s="145" t="str">
        <f>'NOT ÇİZELGESİ'!D28</f>
        <v>ÖMER DOĞAN</v>
      </c>
      <c r="E53" s="146"/>
      <c r="F53" s="58">
        <v>5</v>
      </c>
      <c r="G53" s="58">
        <v>5</v>
      </c>
      <c r="H53" s="58">
        <v>5</v>
      </c>
      <c r="I53" s="58">
        <v>5</v>
      </c>
      <c r="J53" s="58">
        <v>5</v>
      </c>
      <c r="K53" s="58">
        <v>5</v>
      </c>
      <c r="L53" s="58">
        <v>5</v>
      </c>
      <c r="M53" s="58">
        <v>5</v>
      </c>
      <c r="N53" s="58">
        <v>5</v>
      </c>
      <c r="O53" s="58">
        <v>5</v>
      </c>
      <c r="P53" s="58">
        <v>5</v>
      </c>
      <c r="Q53" s="58">
        <v>5</v>
      </c>
      <c r="R53" s="58">
        <v>5</v>
      </c>
      <c r="S53" s="58">
        <v>5</v>
      </c>
      <c r="T53" s="58">
        <v>5</v>
      </c>
      <c r="U53" s="58">
        <v>5</v>
      </c>
      <c r="V53" s="58">
        <v>5</v>
      </c>
      <c r="W53" s="58">
        <v>5</v>
      </c>
      <c r="X53" s="58">
        <v>5</v>
      </c>
      <c r="Y53" s="58">
        <v>5</v>
      </c>
      <c r="Z53" s="58">
        <v>5</v>
      </c>
      <c r="AA53" s="58">
        <v>5</v>
      </c>
      <c r="AB53" s="58">
        <v>5</v>
      </c>
      <c r="AC53" s="58">
        <v>5</v>
      </c>
      <c r="AD53" s="58">
        <v>5</v>
      </c>
      <c r="AE53" s="59">
        <f t="shared" si="0"/>
        <v>100</v>
      </c>
    </row>
    <row r="54" spans="2:33" ht="10.5" customHeight="1">
      <c r="B54" s="48">
        <v>21</v>
      </c>
      <c r="C54" s="48">
        <f>'NOT ÇİZELGESİ'!C29</f>
        <v>415</v>
      </c>
      <c r="D54" s="145" t="str">
        <f>'NOT ÇİZELGESİ'!D29</f>
        <v>ASLI ŞEN</v>
      </c>
      <c r="E54" s="146"/>
      <c r="F54" s="58">
        <v>5</v>
      </c>
      <c r="G54" s="58">
        <v>5</v>
      </c>
      <c r="H54" s="58">
        <v>5</v>
      </c>
      <c r="I54" s="58">
        <v>5</v>
      </c>
      <c r="J54" s="58">
        <v>5</v>
      </c>
      <c r="K54" s="58">
        <v>5</v>
      </c>
      <c r="L54" s="58">
        <v>5</v>
      </c>
      <c r="M54" s="58">
        <v>5</v>
      </c>
      <c r="N54" s="58">
        <v>5</v>
      </c>
      <c r="O54" s="58">
        <v>5</v>
      </c>
      <c r="P54" s="58">
        <v>5</v>
      </c>
      <c r="Q54" s="58">
        <v>5</v>
      </c>
      <c r="R54" s="58">
        <v>5</v>
      </c>
      <c r="S54" s="58">
        <v>5</v>
      </c>
      <c r="T54" s="58">
        <v>5</v>
      </c>
      <c r="U54" s="58">
        <v>5</v>
      </c>
      <c r="V54" s="58">
        <v>5</v>
      </c>
      <c r="W54" s="58">
        <v>5</v>
      </c>
      <c r="X54" s="58">
        <v>5</v>
      </c>
      <c r="Y54" s="58">
        <v>5</v>
      </c>
      <c r="Z54" s="58">
        <v>5</v>
      </c>
      <c r="AA54" s="58">
        <v>5</v>
      </c>
      <c r="AB54" s="58">
        <v>5</v>
      </c>
      <c r="AC54" s="58">
        <v>5</v>
      </c>
      <c r="AD54" s="58">
        <v>5</v>
      </c>
      <c r="AE54" s="59">
        <f t="shared" si="0"/>
        <v>100</v>
      </c>
      <c r="AF54" s="60"/>
      <c r="AG54" s="60"/>
    </row>
    <row r="55" spans="2:33" ht="10.5" customHeight="1">
      <c r="B55" s="48">
        <v>22</v>
      </c>
      <c r="C55" s="48">
        <f>'NOT ÇİZELGESİ'!C30</f>
        <v>416</v>
      </c>
      <c r="D55" s="145" t="str">
        <f>'NOT ÇİZELGESİ'!D30</f>
        <v>İREM AĞZIKARA</v>
      </c>
      <c r="E55" s="146"/>
      <c r="F55" s="58">
        <v>5</v>
      </c>
      <c r="G55" s="58">
        <v>5</v>
      </c>
      <c r="H55" s="58">
        <v>5</v>
      </c>
      <c r="I55" s="58">
        <v>5</v>
      </c>
      <c r="J55" s="58">
        <v>5</v>
      </c>
      <c r="K55" s="58">
        <v>5</v>
      </c>
      <c r="L55" s="58">
        <v>5</v>
      </c>
      <c r="M55" s="58">
        <v>5</v>
      </c>
      <c r="N55" s="58">
        <v>5</v>
      </c>
      <c r="O55" s="58">
        <v>5</v>
      </c>
      <c r="P55" s="58">
        <v>5</v>
      </c>
      <c r="Q55" s="58">
        <v>5</v>
      </c>
      <c r="R55" s="58">
        <v>5</v>
      </c>
      <c r="S55" s="58">
        <v>5</v>
      </c>
      <c r="T55" s="58">
        <v>5</v>
      </c>
      <c r="U55" s="58">
        <v>5</v>
      </c>
      <c r="V55" s="58">
        <v>5</v>
      </c>
      <c r="W55" s="58">
        <v>5</v>
      </c>
      <c r="X55" s="58">
        <v>5</v>
      </c>
      <c r="Y55" s="58">
        <v>5</v>
      </c>
      <c r="Z55" s="58">
        <v>5</v>
      </c>
      <c r="AA55" s="58">
        <v>5</v>
      </c>
      <c r="AB55" s="58">
        <v>5</v>
      </c>
      <c r="AC55" s="58">
        <v>5</v>
      </c>
      <c r="AD55" s="58">
        <v>5</v>
      </c>
      <c r="AE55" s="59">
        <f t="shared" si="0"/>
        <v>100</v>
      </c>
      <c r="AF55" s="60"/>
      <c r="AG55" s="60"/>
    </row>
    <row r="56" spans="2:33" ht="10.5" customHeight="1">
      <c r="B56" s="48">
        <v>23</v>
      </c>
      <c r="C56" s="48">
        <f>'NOT ÇİZELGESİ'!C31</f>
        <v>467</v>
      </c>
      <c r="D56" s="145" t="str">
        <f>'NOT ÇİZELGESİ'!D31</f>
        <v>ALEYNA DURSUN</v>
      </c>
      <c r="E56" s="146"/>
      <c r="F56" s="58">
        <v>5</v>
      </c>
      <c r="G56" s="58">
        <v>5</v>
      </c>
      <c r="H56" s="58">
        <v>5</v>
      </c>
      <c r="I56" s="58">
        <v>5</v>
      </c>
      <c r="J56" s="58">
        <v>5</v>
      </c>
      <c r="K56" s="58">
        <v>5</v>
      </c>
      <c r="L56" s="58">
        <v>5</v>
      </c>
      <c r="M56" s="58">
        <v>5</v>
      </c>
      <c r="N56" s="58">
        <v>5</v>
      </c>
      <c r="O56" s="58">
        <v>5</v>
      </c>
      <c r="P56" s="58">
        <v>5</v>
      </c>
      <c r="Q56" s="58">
        <v>5</v>
      </c>
      <c r="R56" s="58">
        <v>5</v>
      </c>
      <c r="S56" s="58">
        <v>5</v>
      </c>
      <c r="T56" s="58">
        <v>5</v>
      </c>
      <c r="U56" s="58">
        <v>5</v>
      </c>
      <c r="V56" s="58">
        <v>5</v>
      </c>
      <c r="W56" s="58">
        <v>5</v>
      </c>
      <c r="X56" s="58">
        <v>5</v>
      </c>
      <c r="Y56" s="58">
        <v>5</v>
      </c>
      <c r="Z56" s="58">
        <v>5</v>
      </c>
      <c r="AA56" s="58">
        <v>5</v>
      </c>
      <c r="AB56" s="58">
        <v>5</v>
      </c>
      <c r="AC56" s="58">
        <v>5</v>
      </c>
      <c r="AD56" s="58">
        <v>5</v>
      </c>
      <c r="AE56" s="59">
        <f t="shared" si="0"/>
        <v>100</v>
      </c>
      <c r="AF56" s="60"/>
      <c r="AG56" s="60"/>
    </row>
    <row r="57" spans="2:33" ht="10.5" customHeight="1">
      <c r="B57" s="48">
        <v>24</v>
      </c>
      <c r="C57" s="48">
        <f>'NOT ÇİZELGESİ'!C32</f>
        <v>627</v>
      </c>
      <c r="D57" s="145" t="str">
        <f>'NOT ÇİZELGESİ'!D32</f>
        <v>A. DOĞUKAN SOLAK</v>
      </c>
      <c r="E57" s="146"/>
      <c r="F57" s="58">
        <v>5</v>
      </c>
      <c r="G57" s="58">
        <v>5</v>
      </c>
      <c r="H57" s="58">
        <v>5</v>
      </c>
      <c r="I57" s="58">
        <v>5</v>
      </c>
      <c r="J57" s="58">
        <v>5</v>
      </c>
      <c r="K57" s="58">
        <v>5</v>
      </c>
      <c r="L57" s="58">
        <v>5</v>
      </c>
      <c r="M57" s="58">
        <v>5</v>
      </c>
      <c r="N57" s="58">
        <v>5</v>
      </c>
      <c r="O57" s="58">
        <v>5</v>
      </c>
      <c r="P57" s="58">
        <v>5</v>
      </c>
      <c r="Q57" s="58">
        <v>5</v>
      </c>
      <c r="R57" s="58">
        <v>5</v>
      </c>
      <c r="S57" s="58">
        <v>5</v>
      </c>
      <c r="T57" s="58">
        <v>5</v>
      </c>
      <c r="U57" s="58">
        <v>5</v>
      </c>
      <c r="V57" s="58">
        <v>5</v>
      </c>
      <c r="W57" s="58">
        <v>5</v>
      </c>
      <c r="X57" s="58">
        <v>5</v>
      </c>
      <c r="Y57" s="58">
        <v>5</v>
      </c>
      <c r="Z57" s="58">
        <v>5</v>
      </c>
      <c r="AA57" s="58">
        <v>5</v>
      </c>
      <c r="AB57" s="58">
        <v>5</v>
      </c>
      <c r="AC57" s="58">
        <v>5</v>
      </c>
      <c r="AD57" s="58">
        <v>5</v>
      </c>
      <c r="AE57" s="59">
        <f t="shared" si="0"/>
        <v>100</v>
      </c>
      <c r="AF57" s="60"/>
      <c r="AG57" s="60"/>
    </row>
    <row r="58" spans="2:33" ht="10.5" customHeight="1">
      <c r="B58" s="48">
        <v>25</v>
      </c>
      <c r="C58" s="48">
        <f>'NOT ÇİZELGESİ'!C33</f>
        <v>687</v>
      </c>
      <c r="D58" s="145" t="str">
        <f>'NOT ÇİZELGESİ'!D33</f>
        <v>BERRA KILIÇ</v>
      </c>
      <c r="E58" s="146"/>
      <c r="F58" s="58">
        <v>5</v>
      </c>
      <c r="G58" s="58">
        <v>5</v>
      </c>
      <c r="H58" s="58">
        <v>5</v>
      </c>
      <c r="I58" s="58">
        <v>5</v>
      </c>
      <c r="J58" s="58">
        <v>5</v>
      </c>
      <c r="K58" s="58">
        <v>5</v>
      </c>
      <c r="L58" s="58">
        <v>5</v>
      </c>
      <c r="M58" s="58">
        <v>5</v>
      </c>
      <c r="N58" s="58">
        <v>5</v>
      </c>
      <c r="O58" s="58">
        <v>5</v>
      </c>
      <c r="P58" s="58">
        <v>5</v>
      </c>
      <c r="Q58" s="58">
        <v>5</v>
      </c>
      <c r="R58" s="58">
        <v>5</v>
      </c>
      <c r="S58" s="58">
        <v>5</v>
      </c>
      <c r="T58" s="58">
        <v>5</v>
      </c>
      <c r="U58" s="58">
        <v>5</v>
      </c>
      <c r="V58" s="58">
        <v>5</v>
      </c>
      <c r="W58" s="58">
        <v>5</v>
      </c>
      <c r="X58" s="58">
        <v>5</v>
      </c>
      <c r="Y58" s="58">
        <v>5</v>
      </c>
      <c r="Z58" s="58">
        <v>5</v>
      </c>
      <c r="AA58" s="58">
        <v>5</v>
      </c>
      <c r="AB58" s="58">
        <v>5</v>
      </c>
      <c r="AC58" s="58">
        <v>5</v>
      </c>
      <c r="AD58" s="58">
        <v>5</v>
      </c>
      <c r="AE58" s="59">
        <f t="shared" si="0"/>
        <v>100</v>
      </c>
      <c r="AF58" s="60"/>
      <c r="AG58" s="60"/>
    </row>
    <row r="59" spans="2:33" ht="10.5" customHeight="1">
      <c r="B59" s="48">
        <v>26</v>
      </c>
      <c r="C59" s="48">
        <f>'NOT ÇİZELGESİ'!C34</f>
        <v>689</v>
      </c>
      <c r="D59" s="145" t="str">
        <f>'NOT ÇİZELGESİ'!D34</f>
        <v>ESLEM KAÇAR</v>
      </c>
      <c r="E59" s="146"/>
      <c r="F59" s="58">
        <v>5</v>
      </c>
      <c r="G59" s="58">
        <v>5</v>
      </c>
      <c r="H59" s="58">
        <v>5</v>
      </c>
      <c r="I59" s="58">
        <v>5</v>
      </c>
      <c r="J59" s="58">
        <v>5</v>
      </c>
      <c r="K59" s="58">
        <v>5</v>
      </c>
      <c r="L59" s="58">
        <v>5</v>
      </c>
      <c r="M59" s="58">
        <v>5</v>
      </c>
      <c r="N59" s="58">
        <v>5</v>
      </c>
      <c r="O59" s="58">
        <v>5</v>
      </c>
      <c r="P59" s="58">
        <v>5</v>
      </c>
      <c r="Q59" s="58">
        <v>5</v>
      </c>
      <c r="R59" s="58">
        <v>5</v>
      </c>
      <c r="S59" s="58">
        <v>5</v>
      </c>
      <c r="T59" s="58">
        <v>5</v>
      </c>
      <c r="U59" s="58">
        <v>5</v>
      </c>
      <c r="V59" s="58">
        <v>5</v>
      </c>
      <c r="W59" s="58">
        <v>5</v>
      </c>
      <c r="X59" s="58">
        <v>5</v>
      </c>
      <c r="Y59" s="58">
        <v>5</v>
      </c>
      <c r="Z59" s="58">
        <v>5</v>
      </c>
      <c r="AA59" s="58">
        <v>5</v>
      </c>
      <c r="AB59" s="58">
        <v>5</v>
      </c>
      <c r="AC59" s="58">
        <v>5</v>
      </c>
      <c r="AD59" s="58">
        <v>5</v>
      </c>
      <c r="AE59" s="59">
        <f t="shared" si="0"/>
        <v>100</v>
      </c>
      <c r="AF59" s="60"/>
      <c r="AG59" s="60"/>
    </row>
    <row r="60" spans="2:33" ht="10.5" customHeight="1">
      <c r="B60" s="48">
        <v>27</v>
      </c>
      <c r="C60" s="48">
        <f>'NOT ÇİZELGESİ'!C35</f>
        <v>800</v>
      </c>
      <c r="D60" s="145" t="str">
        <f>'NOT ÇİZELGESİ'!D35</f>
        <v>ZEYNEP ŞENCAN</v>
      </c>
      <c r="E60" s="146"/>
      <c r="F60" s="58">
        <v>5</v>
      </c>
      <c r="G60" s="58">
        <v>5</v>
      </c>
      <c r="H60" s="58">
        <v>5</v>
      </c>
      <c r="I60" s="58">
        <v>5</v>
      </c>
      <c r="J60" s="58">
        <v>5</v>
      </c>
      <c r="K60" s="58">
        <v>5</v>
      </c>
      <c r="L60" s="58">
        <v>5</v>
      </c>
      <c r="M60" s="58">
        <v>5</v>
      </c>
      <c r="N60" s="58">
        <v>5</v>
      </c>
      <c r="O60" s="58">
        <v>5</v>
      </c>
      <c r="P60" s="58">
        <v>5</v>
      </c>
      <c r="Q60" s="58">
        <v>5</v>
      </c>
      <c r="R60" s="58">
        <v>5</v>
      </c>
      <c r="S60" s="58">
        <v>5</v>
      </c>
      <c r="T60" s="58">
        <v>5</v>
      </c>
      <c r="U60" s="58">
        <v>5</v>
      </c>
      <c r="V60" s="58">
        <v>5</v>
      </c>
      <c r="W60" s="58">
        <v>5</v>
      </c>
      <c r="X60" s="58">
        <v>5</v>
      </c>
      <c r="Y60" s="58">
        <v>5</v>
      </c>
      <c r="Z60" s="58">
        <v>5</v>
      </c>
      <c r="AA60" s="58">
        <v>5</v>
      </c>
      <c r="AB60" s="58">
        <v>5</v>
      </c>
      <c r="AC60" s="58">
        <v>5</v>
      </c>
      <c r="AD60" s="58">
        <v>5</v>
      </c>
      <c r="AE60" s="59">
        <f t="shared" si="0"/>
        <v>100</v>
      </c>
      <c r="AF60" s="60"/>
      <c r="AG60" s="60"/>
    </row>
    <row r="61" spans="2:33" ht="10.5" customHeight="1">
      <c r="B61" s="48">
        <v>28</v>
      </c>
      <c r="C61" s="48">
        <f>'NOT ÇİZELGESİ'!C36</f>
        <v>820</v>
      </c>
      <c r="D61" s="145" t="str">
        <f>'NOT ÇİZELGESİ'!D36</f>
        <v>MEVLÜT ALİ DEVECİ</v>
      </c>
      <c r="E61" s="146"/>
      <c r="F61" s="58">
        <v>5</v>
      </c>
      <c r="G61" s="58">
        <v>5</v>
      </c>
      <c r="H61" s="58">
        <v>5</v>
      </c>
      <c r="I61" s="58">
        <v>5</v>
      </c>
      <c r="J61" s="58">
        <v>5</v>
      </c>
      <c r="K61" s="58">
        <v>5</v>
      </c>
      <c r="L61" s="58">
        <v>5</v>
      </c>
      <c r="M61" s="58">
        <v>5</v>
      </c>
      <c r="N61" s="58">
        <v>5</v>
      </c>
      <c r="O61" s="58">
        <v>5</v>
      </c>
      <c r="P61" s="58">
        <v>5</v>
      </c>
      <c r="Q61" s="58">
        <v>5</v>
      </c>
      <c r="R61" s="58">
        <v>5</v>
      </c>
      <c r="S61" s="58">
        <v>5</v>
      </c>
      <c r="T61" s="58">
        <v>5</v>
      </c>
      <c r="U61" s="58">
        <v>5</v>
      </c>
      <c r="V61" s="58">
        <v>5</v>
      </c>
      <c r="W61" s="58">
        <v>5</v>
      </c>
      <c r="X61" s="58">
        <v>5</v>
      </c>
      <c r="Y61" s="58">
        <v>5</v>
      </c>
      <c r="Z61" s="58">
        <v>5</v>
      </c>
      <c r="AA61" s="58">
        <v>5</v>
      </c>
      <c r="AB61" s="58">
        <v>5</v>
      </c>
      <c r="AC61" s="58">
        <v>5</v>
      </c>
      <c r="AD61" s="58">
        <v>5</v>
      </c>
      <c r="AE61" s="59">
        <f t="shared" si="0"/>
        <v>100</v>
      </c>
      <c r="AF61" s="60"/>
      <c r="AG61" s="60"/>
    </row>
    <row r="62" spans="2:33" ht="10.5" customHeight="1">
      <c r="B62" s="48">
        <v>29</v>
      </c>
      <c r="C62" s="48">
        <f>'NOT ÇİZELGESİ'!C37</f>
        <v>828</v>
      </c>
      <c r="D62" s="145" t="str">
        <f>'NOT ÇİZELGESİ'!D37</f>
        <v>ZEHRA AYKUT</v>
      </c>
      <c r="E62" s="146"/>
      <c r="F62" s="58">
        <v>5</v>
      </c>
      <c r="G62" s="58">
        <v>5</v>
      </c>
      <c r="H62" s="58">
        <v>5</v>
      </c>
      <c r="I62" s="58">
        <v>5</v>
      </c>
      <c r="J62" s="58">
        <v>5</v>
      </c>
      <c r="K62" s="58">
        <v>5</v>
      </c>
      <c r="L62" s="58">
        <v>5</v>
      </c>
      <c r="M62" s="58">
        <v>5</v>
      </c>
      <c r="N62" s="58">
        <v>5</v>
      </c>
      <c r="O62" s="58">
        <v>5</v>
      </c>
      <c r="P62" s="58">
        <v>5</v>
      </c>
      <c r="Q62" s="58">
        <v>5</v>
      </c>
      <c r="R62" s="58">
        <v>5</v>
      </c>
      <c r="S62" s="58">
        <v>5</v>
      </c>
      <c r="T62" s="58">
        <v>5</v>
      </c>
      <c r="U62" s="58">
        <v>5</v>
      </c>
      <c r="V62" s="58">
        <v>5</v>
      </c>
      <c r="W62" s="58">
        <v>5</v>
      </c>
      <c r="X62" s="58">
        <v>5</v>
      </c>
      <c r="Y62" s="58">
        <v>5</v>
      </c>
      <c r="Z62" s="58">
        <v>5</v>
      </c>
      <c r="AA62" s="58">
        <v>5</v>
      </c>
      <c r="AB62" s="58">
        <v>5</v>
      </c>
      <c r="AC62" s="58">
        <v>5</v>
      </c>
      <c r="AD62" s="58">
        <v>5</v>
      </c>
      <c r="AE62" s="59">
        <f t="shared" si="0"/>
        <v>100</v>
      </c>
      <c r="AF62" s="60"/>
      <c r="AG62" s="60"/>
    </row>
    <row r="63" spans="2:33" ht="10.5" customHeight="1">
      <c r="B63" s="48">
        <v>30</v>
      </c>
      <c r="C63" s="48">
        <f>'NOT ÇİZELGESİ'!C38</f>
        <v>853</v>
      </c>
      <c r="D63" s="145" t="str">
        <f>'NOT ÇİZELGESİ'!D38</f>
        <v>EDA NUR KARA</v>
      </c>
      <c r="E63" s="146"/>
      <c r="F63" s="58">
        <v>4</v>
      </c>
      <c r="G63" s="58">
        <v>4</v>
      </c>
      <c r="H63" s="58">
        <v>4</v>
      </c>
      <c r="I63" s="58">
        <v>4</v>
      </c>
      <c r="J63" s="58">
        <v>4</v>
      </c>
      <c r="K63" s="58">
        <v>4</v>
      </c>
      <c r="L63" s="58">
        <v>4</v>
      </c>
      <c r="M63" s="58">
        <v>4</v>
      </c>
      <c r="N63" s="58">
        <v>4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4</v>
      </c>
      <c r="U63" s="58">
        <v>4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58">
        <v>4</v>
      </c>
      <c r="AC63" s="58">
        <v>4</v>
      </c>
      <c r="AD63" s="58">
        <v>4</v>
      </c>
      <c r="AE63" s="59">
        <f t="shared" si="0"/>
        <v>80</v>
      </c>
      <c r="AF63" s="60"/>
      <c r="AG63" s="60"/>
    </row>
    <row r="64" spans="2:33" ht="10.5" customHeight="1">
      <c r="B64" s="48">
        <v>31</v>
      </c>
      <c r="C64" s="48">
        <f>'NOT ÇİZELGESİ'!C39</f>
        <v>907</v>
      </c>
      <c r="D64" s="145" t="str">
        <f>'NOT ÇİZELGESİ'!D39</f>
        <v>SÜMEYYE İPEK AYDIN</v>
      </c>
      <c r="E64" s="146"/>
      <c r="F64" s="58">
        <v>5</v>
      </c>
      <c r="G64" s="58">
        <v>5</v>
      </c>
      <c r="H64" s="58">
        <v>5</v>
      </c>
      <c r="I64" s="58">
        <v>5</v>
      </c>
      <c r="J64" s="58">
        <v>5</v>
      </c>
      <c r="K64" s="58">
        <v>5</v>
      </c>
      <c r="L64" s="58">
        <v>5</v>
      </c>
      <c r="M64" s="58">
        <v>5</v>
      </c>
      <c r="N64" s="58">
        <v>5</v>
      </c>
      <c r="O64" s="58">
        <v>5</v>
      </c>
      <c r="P64" s="58">
        <v>5</v>
      </c>
      <c r="Q64" s="58">
        <v>5</v>
      </c>
      <c r="R64" s="58">
        <v>5</v>
      </c>
      <c r="S64" s="58">
        <v>5</v>
      </c>
      <c r="T64" s="58">
        <v>5</v>
      </c>
      <c r="U64" s="58">
        <v>5</v>
      </c>
      <c r="V64" s="58">
        <v>5</v>
      </c>
      <c r="W64" s="58">
        <v>5</v>
      </c>
      <c r="X64" s="58">
        <v>5</v>
      </c>
      <c r="Y64" s="58">
        <v>5</v>
      </c>
      <c r="Z64" s="58">
        <v>5</v>
      </c>
      <c r="AA64" s="58">
        <v>5</v>
      </c>
      <c r="AB64" s="58">
        <v>5</v>
      </c>
      <c r="AC64" s="58">
        <v>5</v>
      </c>
      <c r="AD64" s="58">
        <v>5</v>
      </c>
      <c r="AE64" s="59">
        <f t="shared" si="0"/>
        <v>100</v>
      </c>
      <c r="AF64" s="60"/>
      <c r="AG64" s="60"/>
    </row>
    <row r="65" spans="2:33" ht="10.5" customHeight="1">
      <c r="B65" s="48">
        <v>32</v>
      </c>
      <c r="C65" s="48">
        <f>'NOT ÇİZELGESİ'!C40</f>
        <v>940</v>
      </c>
      <c r="D65" s="145" t="str">
        <f>'NOT ÇİZELGESİ'!D40</f>
        <v>A. HÜSREV TÜRKER</v>
      </c>
      <c r="E65" s="146"/>
      <c r="F65" s="58">
        <v>5</v>
      </c>
      <c r="G65" s="58">
        <v>5</v>
      </c>
      <c r="H65" s="58">
        <v>5</v>
      </c>
      <c r="I65" s="58">
        <v>5</v>
      </c>
      <c r="J65" s="58">
        <v>5</v>
      </c>
      <c r="K65" s="58">
        <v>5</v>
      </c>
      <c r="L65" s="58">
        <v>5</v>
      </c>
      <c r="M65" s="58">
        <v>5</v>
      </c>
      <c r="N65" s="58">
        <v>5</v>
      </c>
      <c r="O65" s="58">
        <v>5</v>
      </c>
      <c r="P65" s="58">
        <v>5</v>
      </c>
      <c r="Q65" s="58">
        <v>5</v>
      </c>
      <c r="R65" s="58">
        <v>5</v>
      </c>
      <c r="S65" s="58">
        <v>5</v>
      </c>
      <c r="T65" s="58">
        <v>5</v>
      </c>
      <c r="U65" s="58">
        <v>5</v>
      </c>
      <c r="V65" s="58">
        <v>5</v>
      </c>
      <c r="W65" s="58">
        <v>5</v>
      </c>
      <c r="X65" s="58">
        <v>5</v>
      </c>
      <c r="Y65" s="58">
        <v>5</v>
      </c>
      <c r="Z65" s="58">
        <v>5</v>
      </c>
      <c r="AA65" s="58">
        <v>5</v>
      </c>
      <c r="AB65" s="58">
        <v>5</v>
      </c>
      <c r="AC65" s="58">
        <v>5</v>
      </c>
      <c r="AD65" s="58">
        <v>5</v>
      </c>
      <c r="AE65" s="59">
        <f t="shared" si="0"/>
        <v>100</v>
      </c>
      <c r="AF65" s="60"/>
      <c r="AG65" s="60"/>
    </row>
    <row r="66" spans="2:33" ht="10.5" customHeight="1">
      <c r="B66" s="48">
        <v>33</v>
      </c>
      <c r="C66" s="48">
        <f>'NOT ÇİZELGESİ'!C41</f>
        <v>950</v>
      </c>
      <c r="D66" s="145" t="str">
        <f>'NOT ÇİZELGESİ'!D41</f>
        <v>ONUR ÖNLÜ</v>
      </c>
      <c r="E66" s="146"/>
      <c r="F66" s="58">
        <v>5</v>
      </c>
      <c r="G66" s="58">
        <v>5</v>
      </c>
      <c r="H66" s="58">
        <v>5</v>
      </c>
      <c r="I66" s="58">
        <v>5</v>
      </c>
      <c r="J66" s="58">
        <v>5</v>
      </c>
      <c r="K66" s="58">
        <v>5</v>
      </c>
      <c r="L66" s="58">
        <v>5</v>
      </c>
      <c r="M66" s="58">
        <v>5</v>
      </c>
      <c r="N66" s="58">
        <v>5</v>
      </c>
      <c r="O66" s="58">
        <v>5</v>
      </c>
      <c r="P66" s="58">
        <v>5</v>
      </c>
      <c r="Q66" s="58">
        <v>5</v>
      </c>
      <c r="R66" s="58">
        <v>5</v>
      </c>
      <c r="S66" s="58">
        <v>5</v>
      </c>
      <c r="T66" s="58">
        <v>5</v>
      </c>
      <c r="U66" s="58">
        <v>5</v>
      </c>
      <c r="V66" s="58">
        <v>5</v>
      </c>
      <c r="W66" s="58">
        <v>5</v>
      </c>
      <c r="X66" s="58">
        <v>5</v>
      </c>
      <c r="Y66" s="58">
        <v>5</v>
      </c>
      <c r="Z66" s="58">
        <v>5</v>
      </c>
      <c r="AA66" s="58">
        <v>5</v>
      </c>
      <c r="AB66" s="58">
        <v>5</v>
      </c>
      <c r="AC66" s="58">
        <v>5</v>
      </c>
      <c r="AD66" s="58">
        <v>5</v>
      </c>
      <c r="AE66" s="59">
        <f t="shared" si="0"/>
        <v>100</v>
      </c>
      <c r="AF66" s="60"/>
      <c r="AG66" s="60"/>
    </row>
    <row r="67" spans="2:33" ht="10.5" customHeight="1">
      <c r="B67" s="48">
        <v>34</v>
      </c>
      <c r="C67" s="48">
        <f>'NOT ÇİZELGESİ'!C42</f>
        <v>0</v>
      </c>
      <c r="D67" s="145">
        <f>'NOT ÇİZELGESİ'!D42</f>
        <v>0</v>
      </c>
      <c r="E67" s="146"/>
      <c r="F67" s="58">
        <v>5</v>
      </c>
      <c r="G67" s="58">
        <v>5</v>
      </c>
      <c r="H67" s="58">
        <v>5</v>
      </c>
      <c r="I67" s="58">
        <v>5</v>
      </c>
      <c r="J67" s="58">
        <v>5</v>
      </c>
      <c r="K67" s="58">
        <v>5</v>
      </c>
      <c r="L67" s="58">
        <v>5</v>
      </c>
      <c r="M67" s="58">
        <v>5</v>
      </c>
      <c r="N67" s="58">
        <v>5</v>
      </c>
      <c r="O67" s="58">
        <v>5</v>
      </c>
      <c r="P67" s="58">
        <v>5</v>
      </c>
      <c r="Q67" s="58">
        <v>5</v>
      </c>
      <c r="R67" s="58">
        <v>5</v>
      </c>
      <c r="S67" s="58">
        <v>5</v>
      </c>
      <c r="T67" s="58">
        <v>5</v>
      </c>
      <c r="U67" s="58">
        <v>5</v>
      </c>
      <c r="V67" s="58">
        <v>5</v>
      </c>
      <c r="W67" s="58">
        <v>5</v>
      </c>
      <c r="X67" s="58">
        <v>5</v>
      </c>
      <c r="Y67" s="58">
        <v>5</v>
      </c>
      <c r="Z67" s="58">
        <v>5</v>
      </c>
      <c r="AA67" s="58">
        <v>5</v>
      </c>
      <c r="AB67" s="58">
        <v>5</v>
      </c>
      <c r="AC67" s="58">
        <v>5</v>
      </c>
      <c r="AD67" s="58">
        <v>5</v>
      </c>
      <c r="AE67" s="59">
        <f t="shared" si="0"/>
        <v>100</v>
      </c>
      <c r="AF67" s="60"/>
      <c r="AG67" s="60"/>
    </row>
    <row r="68" spans="2:33" ht="10.5" customHeight="1">
      <c r="B68" s="48">
        <v>35</v>
      </c>
      <c r="C68" s="48">
        <f>'NOT ÇİZELGESİ'!C43</f>
        <v>0</v>
      </c>
      <c r="D68" s="145">
        <f>'NOT ÇİZELGESİ'!D43</f>
        <v>0</v>
      </c>
      <c r="E68" s="146"/>
      <c r="F68" s="58">
        <v>5</v>
      </c>
      <c r="G68" s="58">
        <v>5</v>
      </c>
      <c r="H68" s="58">
        <v>5</v>
      </c>
      <c r="I68" s="58">
        <v>5</v>
      </c>
      <c r="J68" s="58">
        <v>5</v>
      </c>
      <c r="K68" s="58">
        <v>5</v>
      </c>
      <c r="L68" s="58">
        <v>5</v>
      </c>
      <c r="M68" s="58">
        <v>5</v>
      </c>
      <c r="N68" s="58">
        <v>5</v>
      </c>
      <c r="O68" s="58">
        <v>5</v>
      </c>
      <c r="P68" s="58">
        <v>5</v>
      </c>
      <c r="Q68" s="58">
        <v>5</v>
      </c>
      <c r="R68" s="58">
        <v>5</v>
      </c>
      <c r="S68" s="58">
        <v>5</v>
      </c>
      <c r="T68" s="58">
        <v>5</v>
      </c>
      <c r="U68" s="58">
        <v>5</v>
      </c>
      <c r="V68" s="58">
        <v>5</v>
      </c>
      <c r="W68" s="58">
        <v>5</v>
      </c>
      <c r="X68" s="58">
        <v>5</v>
      </c>
      <c r="Y68" s="58">
        <v>5</v>
      </c>
      <c r="Z68" s="58">
        <v>5</v>
      </c>
      <c r="AA68" s="58">
        <v>5</v>
      </c>
      <c r="AB68" s="58">
        <v>5</v>
      </c>
      <c r="AC68" s="58">
        <v>5</v>
      </c>
      <c r="AD68" s="58">
        <v>5</v>
      </c>
      <c r="AE68" s="59">
        <f t="shared" si="0"/>
        <v>100</v>
      </c>
      <c r="AF68" s="60"/>
      <c r="AG68" s="60"/>
    </row>
    <row r="69" spans="2:33" ht="14.25">
      <c r="B69" s="48">
        <v>36</v>
      </c>
      <c r="C69" s="48">
        <f>'NOT ÇİZELGESİ'!C44</f>
        <v>0</v>
      </c>
      <c r="D69" s="145">
        <f>'NOT ÇİZELGESİ'!D44</f>
        <v>0</v>
      </c>
      <c r="E69" s="146"/>
      <c r="F69" s="58">
        <v>5</v>
      </c>
      <c r="G69" s="58">
        <v>5</v>
      </c>
      <c r="H69" s="58">
        <v>5</v>
      </c>
      <c r="I69" s="58">
        <v>5</v>
      </c>
      <c r="J69" s="58">
        <v>5</v>
      </c>
      <c r="K69" s="58">
        <v>5</v>
      </c>
      <c r="L69" s="58">
        <v>5</v>
      </c>
      <c r="M69" s="58">
        <v>5</v>
      </c>
      <c r="N69" s="58">
        <v>5</v>
      </c>
      <c r="O69" s="58">
        <v>5</v>
      </c>
      <c r="P69" s="58">
        <v>5</v>
      </c>
      <c r="Q69" s="58">
        <v>5</v>
      </c>
      <c r="R69" s="58">
        <v>5</v>
      </c>
      <c r="S69" s="58">
        <v>5</v>
      </c>
      <c r="T69" s="58">
        <v>5</v>
      </c>
      <c r="U69" s="58">
        <v>5</v>
      </c>
      <c r="V69" s="58">
        <v>5</v>
      </c>
      <c r="W69" s="58">
        <v>5</v>
      </c>
      <c r="X69" s="58">
        <v>5</v>
      </c>
      <c r="Y69" s="58">
        <v>5</v>
      </c>
      <c r="Z69" s="58">
        <v>5</v>
      </c>
      <c r="AA69" s="58">
        <v>5</v>
      </c>
      <c r="AB69" s="58">
        <v>5</v>
      </c>
      <c r="AC69" s="58">
        <v>5</v>
      </c>
      <c r="AD69" s="58">
        <v>5</v>
      </c>
      <c r="AE69" s="59">
        <f t="shared" ref="AE69" si="1">SUM(F69:AD69)*20/25</f>
        <v>100</v>
      </c>
    </row>
    <row r="70" spans="2:33" ht="15">
      <c r="D70" s="99" t="s">
        <v>90</v>
      </c>
      <c r="E70" s="99"/>
      <c r="F70" s="99"/>
      <c r="G70" s="99"/>
      <c r="H70" s="99"/>
      <c r="I70" s="99"/>
      <c r="J70" s="99"/>
      <c r="K70" s="99"/>
      <c r="L70" s="49"/>
      <c r="M70" s="49"/>
      <c r="N70" s="65"/>
      <c r="O70" s="65"/>
      <c r="P70" s="65"/>
      <c r="Q70" s="65"/>
      <c r="R70" s="99" t="s">
        <v>104</v>
      </c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</row>
    <row r="71" spans="2:33" ht="15">
      <c r="D71" s="99" t="s">
        <v>101</v>
      </c>
      <c r="E71" s="99"/>
      <c r="F71" s="99"/>
      <c r="G71" s="99"/>
      <c r="H71" s="99"/>
      <c r="I71" s="99"/>
      <c r="J71" s="99"/>
      <c r="K71" s="49"/>
      <c r="L71" s="49"/>
      <c r="M71" s="49"/>
      <c r="N71" s="65"/>
      <c r="O71" s="65"/>
      <c r="P71" s="65"/>
      <c r="Q71" s="65"/>
      <c r="R71" s="99" t="s">
        <v>101</v>
      </c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</row>
  </sheetData>
  <mergeCells count="92">
    <mergeCell ref="G31:AE31"/>
    <mergeCell ref="G32:AE32"/>
    <mergeCell ref="G25:AE25"/>
    <mergeCell ref="G26:AE26"/>
    <mergeCell ref="G27:AE27"/>
    <mergeCell ref="G28:AE28"/>
    <mergeCell ref="G17:AE17"/>
    <mergeCell ref="G19:AE19"/>
    <mergeCell ref="G20:AE20"/>
    <mergeCell ref="G29:AE29"/>
    <mergeCell ref="G30:AE30"/>
    <mergeCell ref="D38:E38"/>
    <mergeCell ref="G8:AE8"/>
    <mergeCell ref="G9:AE9"/>
    <mergeCell ref="G10:AE10"/>
    <mergeCell ref="G11:AE11"/>
    <mergeCell ref="B9:D10"/>
    <mergeCell ref="E9:E10"/>
    <mergeCell ref="B11:D12"/>
    <mergeCell ref="G16:AE16"/>
    <mergeCell ref="G12:AE12"/>
    <mergeCell ref="G13:AE13"/>
    <mergeCell ref="G14:AE14"/>
    <mergeCell ref="G15:AE15"/>
    <mergeCell ref="E11:E12"/>
    <mergeCell ref="B13:E14"/>
    <mergeCell ref="B15:D15"/>
    <mergeCell ref="E7:E8"/>
    <mergeCell ref="G18:AE18"/>
    <mergeCell ref="U2:AE2"/>
    <mergeCell ref="U3:AE3"/>
    <mergeCell ref="D37:E37"/>
    <mergeCell ref="B4:AE4"/>
    <mergeCell ref="F5:AE5"/>
    <mergeCell ref="N2:T2"/>
    <mergeCell ref="N3:T3"/>
    <mergeCell ref="G6:AE6"/>
    <mergeCell ref="B16:D16"/>
    <mergeCell ref="B17:D17"/>
    <mergeCell ref="G21:AE21"/>
    <mergeCell ref="G22:AE22"/>
    <mergeCell ref="G23:AE23"/>
    <mergeCell ref="G24:AE24"/>
    <mergeCell ref="D59:E59"/>
    <mergeCell ref="D60:E60"/>
    <mergeCell ref="D39:E39"/>
    <mergeCell ref="D2:M2"/>
    <mergeCell ref="B3:M3"/>
    <mergeCell ref="D36:E36"/>
    <mergeCell ref="B18:D18"/>
    <mergeCell ref="B19:D19"/>
    <mergeCell ref="B20:E32"/>
    <mergeCell ref="D33:E33"/>
    <mergeCell ref="D34:E34"/>
    <mergeCell ref="D35:E35"/>
    <mergeCell ref="G7:AE7"/>
    <mergeCell ref="B5:D6"/>
    <mergeCell ref="E5:E6"/>
    <mergeCell ref="B7:D8"/>
    <mergeCell ref="D47:E47"/>
    <mergeCell ref="D48:E48"/>
    <mergeCell ref="D49:E49"/>
    <mergeCell ref="D50:E50"/>
    <mergeCell ref="D58:E58"/>
    <mergeCell ref="D42:E42"/>
    <mergeCell ref="D43:E43"/>
    <mergeCell ref="D44:E44"/>
    <mergeCell ref="D45:E45"/>
    <mergeCell ref="D46:E46"/>
    <mergeCell ref="D61:E61"/>
    <mergeCell ref="D62:E62"/>
    <mergeCell ref="B2:C2"/>
    <mergeCell ref="D70:K70"/>
    <mergeCell ref="R70:AC70"/>
    <mergeCell ref="D52:E52"/>
    <mergeCell ref="D53:E53"/>
    <mergeCell ref="D54:E54"/>
    <mergeCell ref="D55:E55"/>
    <mergeCell ref="D64:E64"/>
    <mergeCell ref="D56:E56"/>
    <mergeCell ref="D57:E57"/>
    <mergeCell ref="D63:E63"/>
    <mergeCell ref="D51:E51"/>
    <mergeCell ref="D40:E40"/>
    <mergeCell ref="D41:E41"/>
    <mergeCell ref="D71:J71"/>
    <mergeCell ref="R71:AC71"/>
    <mergeCell ref="D68:E68"/>
    <mergeCell ref="D65:E65"/>
    <mergeCell ref="D66:E66"/>
    <mergeCell ref="D67:E67"/>
    <mergeCell ref="D69:E69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4" enableFormatConditionsCalculation="0">
    <tabColor indexed="44"/>
    <pageSetUpPr fitToPage="1"/>
  </sheetPr>
  <dimension ref="B1:BM69"/>
  <sheetViews>
    <sheetView workbookViewId="0">
      <selection activeCell="E5" sqref="E5:E6"/>
    </sheetView>
  </sheetViews>
  <sheetFormatPr defaultRowHeight="12.75"/>
  <cols>
    <col min="1" max="1" width="3.42578125" style="1" customWidth="1"/>
    <col min="2" max="2" width="3" style="1" customWidth="1"/>
    <col min="3" max="3" width="4.85546875" style="1" customWidth="1"/>
    <col min="4" max="4" width="2.42578125" style="1" customWidth="1"/>
    <col min="5" max="5" width="13" style="1" customWidth="1"/>
    <col min="6" max="33" width="2.42578125" style="1" customWidth="1"/>
    <col min="34" max="36" width="4.42578125" style="1" customWidth="1"/>
    <col min="37" max="37" width="59.28515625" style="1" customWidth="1"/>
    <col min="38" max="16384" width="9.140625" style="1"/>
  </cols>
  <sheetData>
    <row r="1" spans="2:65" ht="16.5" customHeight="1"/>
    <row r="2" spans="2:65" ht="15" customHeight="1">
      <c r="B2" s="127" t="s">
        <v>0</v>
      </c>
      <c r="C2" s="128"/>
      <c r="D2" s="115" t="s">
        <v>97</v>
      </c>
      <c r="E2" s="116"/>
      <c r="F2" s="116"/>
      <c r="G2" s="116"/>
      <c r="H2" s="116"/>
      <c r="I2" s="116"/>
      <c r="J2" s="116"/>
      <c r="K2" s="116"/>
      <c r="L2" s="116"/>
      <c r="M2" s="116"/>
      <c r="N2" s="117" t="s">
        <v>2</v>
      </c>
      <c r="O2" s="118"/>
      <c r="P2" s="118"/>
      <c r="Q2" s="118"/>
      <c r="R2" s="118"/>
      <c r="S2" s="118"/>
      <c r="T2" s="119"/>
      <c r="U2" s="120" t="s">
        <v>95</v>
      </c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</row>
    <row r="3" spans="2:65" ht="17.25" customHeight="1">
      <c r="B3" s="100" t="s">
        <v>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21" t="s">
        <v>5</v>
      </c>
      <c r="O3" s="121"/>
      <c r="P3" s="121"/>
      <c r="Q3" s="121"/>
      <c r="R3" s="121"/>
      <c r="S3" s="121"/>
      <c r="T3" s="121"/>
      <c r="U3" s="122">
        <v>41295</v>
      </c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4"/>
    </row>
    <row r="4" spans="2:65" ht="21.75" customHeight="1">
      <c r="B4" s="100" t="s">
        <v>99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2:65" ht="12.75" customHeight="1">
      <c r="B5" s="100" t="s">
        <v>3</v>
      </c>
      <c r="C5" s="100"/>
      <c r="D5" s="100"/>
      <c r="E5" s="125" t="s">
        <v>191</v>
      </c>
      <c r="F5" s="126" t="s">
        <v>7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</row>
    <row r="6" spans="2:65" ht="12" customHeight="1">
      <c r="B6" s="100"/>
      <c r="C6" s="100"/>
      <c r="D6" s="100"/>
      <c r="E6" s="101"/>
      <c r="F6" s="129" t="s">
        <v>84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1"/>
      <c r="Z6" s="129" t="s">
        <v>67</v>
      </c>
      <c r="AA6" s="132"/>
      <c r="AB6" s="132"/>
      <c r="AC6" s="132"/>
      <c r="AD6" s="132"/>
      <c r="AE6" s="132"/>
      <c r="AF6" s="132"/>
      <c r="AG6" s="133"/>
      <c r="AH6" s="142" t="s">
        <v>11</v>
      </c>
      <c r="AK6" s="6"/>
      <c r="AL6" s="7"/>
      <c r="AM6" s="7"/>
    </row>
    <row r="7" spans="2:65" ht="12" customHeight="1">
      <c r="B7" s="100" t="s">
        <v>6</v>
      </c>
      <c r="C7" s="100"/>
      <c r="D7" s="100"/>
      <c r="E7" s="101" t="s">
        <v>98</v>
      </c>
      <c r="F7" s="102" t="s">
        <v>52</v>
      </c>
      <c r="G7" s="105" t="s">
        <v>80</v>
      </c>
      <c r="H7" s="105"/>
      <c r="I7" s="106"/>
      <c r="J7" s="102" t="s">
        <v>54</v>
      </c>
      <c r="K7" s="105" t="s">
        <v>81</v>
      </c>
      <c r="L7" s="105"/>
      <c r="M7" s="106"/>
      <c r="N7" s="102" t="s">
        <v>55</v>
      </c>
      <c r="O7" s="105" t="s">
        <v>82</v>
      </c>
      <c r="P7" s="105"/>
      <c r="Q7" s="106"/>
      <c r="R7" s="102" t="s">
        <v>56</v>
      </c>
      <c r="S7" s="105" t="s">
        <v>83</v>
      </c>
      <c r="T7" s="105"/>
      <c r="U7" s="106"/>
      <c r="V7" s="102" t="s">
        <v>57</v>
      </c>
      <c r="W7" s="105" t="s">
        <v>60</v>
      </c>
      <c r="X7" s="105"/>
      <c r="Y7" s="106"/>
      <c r="Z7" s="102" t="s">
        <v>53</v>
      </c>
      <c r="AA7" s="105" t="s">
        <v>59</v>
      </c>
      <c r="AB7" s="105"/>
      <c r="AC7" s="106"/>
      <c r="AD7" s="102" t="s">
        <v>58</v>
      </c>
      <c r="AE7" s="105" t="s">
        <v>61</v>
      </c>
      <c r="AF7" s="105"/>
      <c r="AG7" s="106"/>
      <c r="AH7" s="143"/>
      <c r="AK7" s="7"/>
      <c r="AL7" s="7"/>
      <c r="AM7" s="7"/>
    </row>
    <row r="8" spans="2:65" ht="12" customHeight="1">
      <c r="B8" s="100"/>
      <c r="C8" s="100"/>
      <c r="D8" s="100"/>
      <c r="E8" s="101"/>
      <c r="F8" s="103"/>
      <c r="G8" s="107"/>
      <c r="H8" s="107"/>
      <c r="I8" s="108"/>
      <c r="J8" s="103"/>
      <c r="K8" s="107"/>
      <c r="L8" s="107"/>
      <c r="M8" s="108"/>
      <c r="N8" s="103"/>
      <c r="O8" s="107"/>
      <c r="P8" s="107"/>
      <c r="Q8" s="108"/>
      <c r="R8" s="103"/>
      <c r="S8" s="107"/>
      <c r="T8" s="107"/>
      <c r="U8" s="108"/>
      <c r="V8" s="103"/>
      <c r="W8" s="107"/>
      <c r="X8" s="107"/>
      <c r="Y8" s="108"/>
      <c r="Z8" s="103"/>
      <c r="AA8" s="107"/>
      <c r="AB8" s="107"/>
      <c r="AC8" s="108"/>
      <c r="AD8" s="103"/>
      <c r="AE8" s="107"/>
      <c r="AF8" s="107"/>
      <c r="AG8" s="108"/>
      <c r="AH8" s="143"/>
      <c r="AK8" s="7"/>
      <c r="AL8" s="7"/>
      <c r="AM8" s="7"/>
    </row>
    <row r="9" spans="2:65" ht="12" customHeight="1">
      <c r="B9" s="100" t="s">
        <v>4</v>
      </c>
      <c r="C9" s="100"/>
      <c r="D9" s="100"/>
      <c r="E9" s="101" t="s">
        <v>33</v>
      </c>
      <c r="F9" s="103"/>
      <c r="G9" s="107"/>
      <c r="H9" s="107"/>
      <c r="I9" s="108"/>
      <c r="J9" s="103"/>
      <c r="K9" s="107"/>
      <c r="L9" s="107"/>
      <c r="M9" s="108"/>
      <c r="N9" s="103"/>
      <c r="O9" s="107"/>
      <c r="P9" s="107"/>
      <c r="Q9" s="108"/>
      <c r="R9" s="103"/>
      <c r="S9" s="107"/>
      <c r="T9" s="107"/>
      <c r="U9" s="108"/>
      <c r="V9" s="103"/>
      <c r="W9" s="107"/>
      <c r="X9" s="107"/>
      <c r="Y9" s="108"/>
      <c r="Z9" s="103"/>
      <c r="AA9" s="107"/>
      <c r="AB9" s="107"/>
      <c r="AC9" s="108"/>
      <c r="AD9" s="103"/>
      <c r="AE9" s="107"/>
      <c r="AF9" s="107"/>
      <c r="AG9" s="108"/>
      <c r="AH9" s="143"/>
      <c r="AK9" s="7"/>
      <c r="AL9" s="7"/>
      <c r="AM9" s="7"/>
    </row>
    <row r="10" spans="2:65" ht="12" customHeight="1">
      <c r="B10" s="100"/>
      <c r="C10" s="100"/>
      <c r="D10" s="100"/>
      <c r="E10" s="101"/>
      <c r="F10" s="103"/>
      <c r="G10" s="107"/>
      <c r="H10" s="107"/>
      <c r="I10" s="108"/>
      <c r="J10" s="103"/>
      <c r="K10" s="107"/>
      <c r="L10" s="107"/>
      <c r="M10" s="108"/>
      <c r="N10" s="103"/>
      <c r="O10" s="107"/>
      <c r="P10" s="107"/>
      <c r="Q10" s="108"/>
      <c r="R10" s="103"/>
      <c r="S10" s="107"/>
      <c r="T10" s="107"/>
      <c r="U10" s="108"/>
      <c r="V10" s="103"/>
      <c r="W10" s="107"/>
      <c r="X10" s="107"/>
      <c r="Y10" s="108"/>
      <c r="Z10" s="103"/>
      <c r="AA10" s="107"/>
      <c r="AB10" s="107"/>
      <c r="AC10" s="108"/>
      <c r="AD10" s="103"/>
      <c r="AE10" s="107"/>
      <c r="AF10" s="107"/>
      <c r="AG10" s="108"/>
      <c r="AH10" s="143"/>
      <c r="AK10" s="7"/>
      <c r="AL10" s="7"/>
      <c r="AM10" s="7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2"/>
    </row>
    <row r="11" spans="2:65" ht="12" customHeight="1">
      <c r="B11" s="100"/>
      <c r="C11" s="100"/>
      <c r="D11" s="100"/>
      <c r="E11" s="137"/>
      <c r="F11" s="103"/>
      <c r="G11" s="107"/>
      <c r="H11" s="107"/>
      <c r="I11" s="108"/>
      <c r="J11" s="103"/>
      <c r="K11" s="107"/>
      <c r="L11" s="107"/>
      <c r="M11" s="108"/>
      <c r="N11" s="103"/>
      <c r="O11" s="107"/>
      <c r="P11" s="107"/>
      <c r="Q11" s="108"/>
      <c r="R11" s="103"/>
      <c r="S11" s="107"/>
      <c r="T11" s="107"/>
      <c r="U11" s="108"/>
      <c r="V11" s="103"/>
      <c r="W11" s="107"/>
      <c r="X11" s="107"/>
      <c r="Y11" s="108"/>
      <c r="Z11" s="103"/>
      <c r="AA11" s="107"/>
      <c r="AB11" s="107"/>
      <c r="AC11" s="108"/>
      <c r="AD11" s="103"/>
      <c r="AE11" s="107"/>
      <c r="AF11" s="107"/>
      <c r="AG11" s="108"/>
      <c r="AH11" s="143"/>
      <c r="AK11" s="7"/>
      <c r="AL11" s="7"/>
      <c r="AM11" s="7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2"/>
    </row>
    <row r="12" spans="2:65" ht="12" customHeight="1">
      <c r="B12" s="100"/>
      <c r="C12" s="100"/>
      <c r="D12" s="100"/>
      <c r="E12" s="138"/>
      <c r="F12" s="103"/>
      <c r="G12" s="107"/>
      <c r="H12" s="107"/>
      <c r="I12" s="108"/>
      <c r="J12" s="103"/>
      <c r="K12" s="107"/>
      <c r="L12" s="107"/>
      <c r="M12" s="108"/>
      <c r="N12" s="103"/>
      <c r="O12" s="107"/>
      <c r="P12" s="107"/>
      <c r="Q12" s="108"/>
      <c r="R12" s="103"/>
      <c r="S12" s="107"/>
      <c r="T12" s="107"/>
      <c r="U12" s="108"/>
      <c r="V12" s="103"/>
      <c r="W12" s="107"/>
      <c r="X12" s="107"/>
      <c r="Y12" s="108"/>
      <c r="Z12" s="103"/>
      <c r="AA12" s="107"/>
      <c r="AB12" s="107"/>
      <c r="AC12" s="108"/>
      <c r="AD12" s="103"/>
      <c r="AE12" s="107"/>
      <c r="AF12" s="107"/>
      <c r="AG12" s="108"/>
      <c r="AH12" s="143"/>
      <c r="AK12" s="7"/>
      <c r="AL12" s="7"/>
      <c r="AM12" s="7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2"/>
    </row>
    <row r="13" spans="2:65" ht="12" customHeight="1">
      <c r="B13" s="111" t="s">
        <v>100</v>
      </c>
      <c r="C13" s="112"/>
      <c r="D13" s="112"/>
      <c r="E13" s="112"/>
      <c r="F13" s="103"/>
      <c r="G13" s="107"/>
      <c r="H13" s="107"/>
      <c r="I13" s="108"/>
      <c r="J13" s="103"/>
      <c r="K13" s="107"/>
      <c r="L13" s="107"/>
      <c r="M13" s="108"/>
      <c r="N13" s="103"/>
      <c r="O13" s="107"/>
      <c r="P13" s="107"/>
      <c r="Q13" s="108"/>
      <c r="R13" s="103"/>
      <c r="S13" s="107"/>
      <c r="T13" s="107"/>
      <c r="U13" s="108"/>
      <c r="V13" s="103"/>
      <c r="W13" s="107"/>
      <c r="X13" s="107"/>
      <c r="Y13" s="108"/>
      <c r="Z13" s="103"/>
      <c r="AA13" s="107"/>
      <c r="AB13" s="107"/>
      <c r="AC13" s="108"/>
      <c r="AD13" s="103"/>
      <c r="AE13" s="107"/>
      <c r="AF13" s="107"/>
      <c r="AG13" s="108"/>
      <c r="AH13" s="143"/>
      <c r="AK13" s="7"/>
      <c r="AL13" s="7"/>
      <c r="AM13" s="7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2"/>
    </row>
    <row r="14" spans="2:65" ht="12" customHeight="1">
      <c r="B14" s="113"/>
      <c r="C14" s="114"/>
      <c r="D14" s="114"/>
      <c r="E14" s="114"/>
      <c r="F14" s="103"/>
      <c r="G14" s="107"/>
      <c r="H14" s="107"/>
      <c r="I14" s="108"/>
      <c r="J14" s="103"/>
      <c r="K14" s="107"/>
      <c r="L14" s="107"/>
      <c r="M14" s="108"/>
      <c r="N14" s="103"/>
      <c r="O14" s="107"/>
      <c r="P14" s="107"/>
      <c r="Q14" s="108"/>
      <c r="R14" s="103"/>
      <c r="S14" s="107"/>
      <c r="T14" s="107"/>
      <c r="U14" s="108"/>
      <c r="V14" s="103"/>
      <c r="W14" s="107"/>
      <c r="X14" s="107"/>
      <c r="Y14" s="108"/>
      <c r="Z14" s="103"/>
      <c r="AA14" s="107"/>
      <c r="AB14" s="107"/>
      <c r="AC14" s="108"/>
      <c r="AD14" s="103"/>
      <c r="AE14" s="107"/>
      <c r="AF14" s="107"/>
      <c r="AG14" s="108"/>
      <c r="AH14" s="143"/>
      <c r="AK14" s="7"/>
      <c r="AL14" s="7"/>
      <c r="AM14" s="7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2"/>
    </row>
    <row r="15" spans="2:65" ht="12" customHeight="1">
      <c r="B15" s="134" t="s">
        <v>62</v>
      </c>
      <c r="C15" s="135"/>
      <c r="D15" s="136"/>
      <c r="E15" s="39" t="s">
        <v>44</v>
      </c>
      <c r="F15" s="103"/>
      <c r="G15" s="107"/>
      <c r="H15" s="107"/>
      <c r="I15" s="108"/>
      <c r="J15" s="103"/>
      <c r="K15" s="107"/>
      <c r="L15" s="107"/>
      <c r="M15" s="108"/>
      <c r="N15" s="103"/>
      <c r="O15" s="107"/>
      <c r="P15" s="107"/>
      <c r="Q15" s="108"/>
      <c r="R15" s="103"/>
      <c r="S15" s="107"/>
      <c r="T15" s="107"/>
      <c r="U15" s="108"/>
      <c r="V15" s="103"/>
      <c r="W15" s="107"/>
      <c r="X15" s="107"/>
      <c r="Y15" s="108"/>
      <c r="Z15" s="103"/>
      <c r="AA15" s="107"/>
      <c r="AB15" s="107"/>
      <c r="AC15" s="108"/>
      <c r="AD15" s="103"/>
      <c r="AE15" s="107"/>
      <c r="AF15" s="107"/>
      <c r="AG15" s="108"/>
      <c r="AH15" s="143"/>
      <c r="AK15" s="7"/>
      <c r="AL15" s="7"/>
      <c r="AM15" s="7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2"/>
    </row>
    <row r="16" spans="2:65" ht="12" customHeight="1">
      <c r="B16" s="134" t="s">
        <v>63</v>
      </c>
      <c r="C16" s="135"/>
      <c r="D16" s="136"/>
      <c r="E16" s="40" t="s">
        <v>17</v>
      </c>
      <c r="F16" s="103"/>
      <c r="G16" s="107"/>
      <c r="H16" s="107"/>
      <c r="I16" s="108"/>
      <c r="J16" s="103"/>
      <c r="K16" s="107"/>
      <c r="L16" s="107"/>
      <c r="M16" s="108"/>
      <c r="N16" s="103"/>
      <c r="O16" s="107"/>
      <c r="P16" s="107"/>
      <c r="Q16" s="108"/>
      <c r="R16" s="103"/>
      <c r="S16" s="107"/>
      <c r="T16" s="107"/>
      <c r="U16" s="108"/>
      <c r="V16" s="103"/>
      <c r="W16" s="107"/>
      <c r="X16" s="107"/>
      <c r="Y16" s="108"/>
      <c r="Z16" s="103"/>
      <c r="AA16" s="107"/>
      <c r="AB16" s="107"/>
      <c r="AC16" s="108"/>
      <c r="AD16" s="103"/>
      <c r="AE16" s="107"/>
      <c r="AF16" s="107"/>
      <c r="AG16" s="108"/>
      <c r="AH16" s="143"/>
      <c r="AK16" s="7"/>
      <c r="AL16" s="7"/>
      <c r="AM16" s="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2"/>
    </row>
    <row r="17" spans="2:65" ht="12" customHeight="1">
      <c r="B17" s="134" t="s">
        <v>64</v>
      </c>
      <c r="C17" s="135"/>
      <c r="D17" s="136"/>
      <c r="E17" s="40" t="s">
        <v>18</v>
      </c>
      <c r="F17" s="103"/>
      <c r="G17" s="107"/>
      <c r="H17" s="107"/>
      <c r="I17" s="108"/>
      <c r="J17" s="103"/>
      <c r="K17" s="107"/>
      <c r="L17" s="107"/>
      <c r="M17" s="108"/>
      <c r="N17" s="103"/>
      <c r="O17" s="107"/>
      <c r="P17" s="107"/>
      <c r="Q17" s="108"/>
      <c r="R17" s="103"/>
      <c r="S17" s="107"/>
      <c r="T17" s="107"/>
      <c r="U17" s="108"/>
      <c r="V17" s="103"/>
      <c r="W17" s="107"/>
      <c r="X17" s="107"/>
      <c r="Y17" s="108"/>
      <c r="Z17" s="103"/>
      <c r="AA17" s="107"/>
      <c r="AB17" s="107"/>
      <c r="AC17" s="108"/>
      <c r="AD17" s="103"/>
      <c r="AE17" s="107"/>
      <c r="AF17" s="107"/>
      <c r="AG17" s="108"/>
      <c r="AH17" s="143"/>
      <c r="AK17" s="7"/>
      <c r="AL17" s="7"/>
      <c r="AM17" s="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2"/>
    </row>
    <row r="18" spans="2:65" ht="12" customHeight="1">
      <c r="B18" s="134" t="s">
        <v>65</v>
      </c>
      <c r="C18" s="135"/>
      <c r="D18" s="136"/>
      <c r="E18" s="41" t="s">
        <v>19</v>
      </c>
      <c r="F18" s="103"/>
      <c r="G18" s="107"/>
      <c r="H18" s="107"/>
      <c r="I18" s="108"/>
      <c r="J18" s="103"/>
      <c r="K18" s="107"/>
      <c r="L18" s="107"/>
      <c r="M18" s="108"/>
      <c r="N18" s="103"/>
      <c r="O18" s="107"/>
      <c r="P18" s="107"/>
      <c r="Q18" s="108"/>
      <c r="R18" s="103"/>
      <c r="S18" s="107"/>
      <c r="T18" s="107"/>
      <c r="U18" s="108"/>
      <c r="V18" s="103"/>
      <c r="W18" s="107"/>
      <c r="X18" s="107"/>
      <c r="Y18" s="108"/>
      <c r="Z18" s="103"/>
      <c r="AA18" s="107"/>
      <c r="AB18" s="107"/>
      <c r="AC18" s="108"/>
      <c r="AD18" s="103"/>
      <c r="AE18" s="107"/>
      <c r="AF18" s="107"/>
      <c r="AG18" s="108"/>
      <c r="AH18" s="143"/>
      <c r="AK18" s="7"/>
      <c r="AL18" s="7"/>
      <c r="AM18" s="7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2"/>
    </row>
    <row r="19" spans="2:65" ht="12" customHeight="1">
      <c r="B19" s="134" t="s">
        <v>66</v>
      </c>
      <c r="C19" s="135"/>
      <c r="D19" s="136"/>
      <c r="E19" s="42" t="s">
        <v>20</v>
      </c>
      <c r="F19" s="103"/>
      <c r="G19" s="107"/>
      <c r="H19" s="107"/>
      <c r="I19" s="108"/>
      <c r="J19" s="103"/>
      <c r="K19" s="107"/>
      <c r="L19" s="107"/>
      <c r="M19" s="108"/>
      <c r="N19" s="103"/>
      <c r="O19" s="107"/>
      <c r="P19" s="107"/>
      <c r="Q19" s="108"/>
      <c r="R19" s="103"/>
      <c r="S19" s="107"/>
      <c r="T19" s="107"/>
      <c r="U19" s="108"/>
      <c r="V19" s="103"/>
      <c r="W19" s="107"/>
      <c r="X19" s="107"/>
      <c r="Y19" s="108"/>
      <c r="Z19" s="103"/>
      <c r="AA19" s="107"/>
      <c r="AB19" s="107"/>
      <c r="AC19" s="108"/>
      <c r="AD19" s="103"/>
      <c r="AE19" s="107"/>
      <c r="AF19" s="107"/>
      <c r="AG19" s="108"/>
      <c r="AH19" s="143"/>
      <c r="AK19" s="7"/>
      <c r="AL19" s="7"/>
      <c r="AM19" s="7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2"/>
    </row>
    <row r="20" spans="2:65" ht="12" customHeight="1">
      <c r="B20" s="140" t="s">
        <v>68</v>
      </c>
      <c r="C20" s="141"/>
      <c r="D20" s="141"/>
      <c r="E20" s="141"/>
      <c r="F20" s="103"/>
      <c r="G20" s="107"/>
      <c r="H20" s="107"/>
      <c r="I20" s="108"/>
      <c r="J20" s="103"/>
      <c r="K20" s="107"/>
      <c r="L20" s="107"/>
      <c r="M20" s="108"/>
      <c r="N20" s="103"/>
      <c r="O20" s="107"/>
      <c r="P20" s="107"/>
      <c r="Q20" s="108"/>
      <c r="R20" s="103"/>
      <c r="S20" s="107"/>
      <c r="T20" s="107"/>
      <c r="U20" s="108"/>
      <c r="V20" s="103"/>
      <c r="W20" s="107"/>
      <c r="X20" s="107"/>
      <c r="Y20" s="108"/>
      <c r="Z20" s="103"/>
      <c r="AA20" s="107"/>
      <c r="AB20" s="107"/>
      <c r="AC20" s="108"/>
      <c r="AD20" s="103"/>
      <c r="AE20" s="107"/>
      <c r="AF20" s="107"/>
      <c r="AG20" s="108"/>
      <c r="AH20" s="143"/>
      <c r="AK20" s="7"/>
      <c r="AL20" s="7"/>
      <c r="AM20" s="7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2"/>
    </row>
    <row r="21" spans="2:65" ht="12" customHeight="1">
      <c r="B21" s="140"/>
      <c r="C21" s="141"/>
      <c r="D21" s="141"/>
      <c r="E21" s="141"/>
      <c r="F21" s="103"/>
      <c r="G21" s="107"/>
      <c r="H21" s="107"/>
      <c r="I21" s="108"/>
      <c r="J21" s="103"/>
      <c r="K21" s="107"/>
      <c r="L21" s="107"/>
      <c r="M21" s="108"/>
      <c r="N21" s="103"/>
      <c r="O21" s="107"/>
      <c r="P21" s="107"/>
      <c r="Q21" s="108"/>
      <c r="R21" s="103"/>
      <c r="S21" s="107"/>
      <c r="T21" s="107"/>
      <c r="U21" s="108"/>
      <c r="V21" s="103"/>
      <c r="W21" s="107"/>
      <c r="X21" s="107"/>
      <c r="Y21" s="108"/>
      <c r="Z21" s="103"/>
      <c r="AA21" s="107"/>
      <c r="AB21" s="107"/>
      <c r="AC21" s="108"/>
      <c r="AD21" s="103"/>
      <c r="AE21" s="107"/>
      <c r="AF21" s="107"/>
      <c r="AG21" s="108"/>
      <c r="AH21" s="143"/>
      <c r="AK21" s="7"/>
      <c r="AL21" s="7"/>
      <c r="AM21" s="7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2"/>
    </row>
    <row r="22" spans="2:65" ht="12" customHeight="1">
      <c r="B22" s="140"/>
      <c r="C22" s="141"/>
      <c r="D22" s="141"/>
      <c r="E22" s="141"/>
      <c r="F22" s="103"/>
      <c r="G22" s="107"/>
      <c r="H22" s="107"/>
      <c r="I22" s="108"/>
      <c r="J22" s="103"/>
      <c r="K22" s="107"/>
      <c r="L22" s="107"/>
      <c r="M22" s="108"/>
      <c r="N22" s="103"/>
      <c r="O22" s="107"/>
      <c r="P22" s="107"/>
      <c r="Q22" s="108"/>
      <c r="R22" s="103"/>
      <c r="S22" s="107"/>
      <c r="T22" s="107"/>
      <c r="U22" s="108"/>
      <c r="V22" s="103"/>
      <c r="W22" s="107"/>
      <c r="X22" s="107"/>
      <c r="Y22" s="108"/>
      <c r="Z22" s="103"/>
      <c r="AA22" s="107"/>
      <c r="AB22" s="107"/>
      <c r="AC22" s="108"/>
      <c r="AD22" s="103"/>
      <c r="AE22" s="107"/>
      <c r="AF22" s="107"/>
      <c r="AG22" s="108"/>
      <c r="AH22" s="143"/>
      <c r="AK22" s="7"/>
      <c r="AL22" s="7"/>
      <c r="AM22" s="7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2"/>
    </row>
    <row r="23" spans="2:65" ht="12" customHeight="1">
      <c r="B23" s="140"/>
      <c r="C23" s="141"/>
      <c r="D23" s="141"/>
      <c r="E23" s="141"/>
      <c r="F23" s="103"/>
      <c r="G23" s="107"/>
      <c r="H23" s="107"/>
      <c r="I23" s="108"/>
      <c r="J23" s="103"/>
      <c r="K23" s="107"/>
      <c r="L23" s="107"/>
      <c r="M23" s="108"/>
      <c r="N23" s="103"/>
      <c r="O23" s="107"/>
      <c r="P23" s="107"/>
      <c r="Q23" s="108"/>
      <c r="R23" s="103"/>
      <c r="S23" s="107"/>
      <c r="T23" s="107"/>
      <c r="U23" s="108"/>
      <c r="V23" s="103"/>
      <c r="W23" s="107"/>
      <c r="X23" s="107"/>
      <c r="Y23" s="108"/>
      <c r="Z23" s="103"/>
      <c r="AA23" s="107"/>
      <c r="AB23" s="107"/>
      <c r="AC23" s="108"/>
      <c r="AD23" s="103"/>
      <c r="AE23" s="107"/>
      <c r="AF23" s="107"/>
      <c r="AG23" s="108"/>
      <c r="AH23" s="143"/>
      <c r="AK23" s="7"/>
      <c r="AL23" s="7"/>
      <c r="AM23" s="7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2"/>
    </row>
    <row r="24" spans="2:65" ht="12" customHeight="1">
      <c r="B24" s="140"/>
      <c r="C24" s="141"/>
      <c r="D24" s="141"/>
      <c r="E24" s="141"/>
      <c r="F24" s="103"/>
      <c r="G24" s="107"/>
      <c r="H24" s="107"/>
      <c r="I24" s="108"/>
      <c r="J24" s="103"/>
      <c r="K24" s="107"/>
      <c r="L24" s="107"/>
      <c r="M24" s="108"/>
      <c r="N24" s="103"/>
      <c r="O24" s="107"/>
      <c r="P24" s="107"/>
      <c r="Q24" s="108"/>
      <c r="R24" s="103"/>
      <c r="S24" s="107"/>
      <c r="T24" s="107"/>
      <c r="U24" s="108"/>
      <c r="V24" s="103"/>
      <c r="W24" s="107"/>
      <c r="X24" s="107"/>
      <c r="Y24" s="108"/>
      <c r="Z24" s="103"/>
      <c r="AA24" s="107"/>
      <c r="AB24" s="107"/>
      <c r="AC24" s="108"/>
      <c r="AD24" s="103"/>
      <c r="AE24" s="107"/>
      <c r="AF24" s="107"/>
      <c r="AG24" s="108"/>
      <c r="AH24" s="143"/>
      <c r="AK24" s="7"/>
      <c r="AL24" s="7"/>
      <c r="AM24" s="7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2"/>
    </row>
    <row r="25" spans="2:65" ht="12" customHeight="1">
      <c r="B25" s="140"/>
      <c r="C25" s="141"/>
      <c r="D25" s="141"/>
      <c r="E25" s="141"/>
      <c r="F25" s="103"/>
      <c r="G25" s="107"/>
      <c r="H25" s="107"/>
      <c r="I25" s="108"/>
      <c r="J25" s="103"/>
      <c r="K25" s="107"/>
      <c r="L25" s="107"/>
      <c r="M25" s="108"/>
      <c r="N25" s="103"/>
      <c r="O25" s="107"/>
      <c r="P25" s="107"/>
      <c r="Q25" s="108"/>
      <c r="R25" s="103"/>
      <c r="S25" s="107"/>
      <c r="T25" s="107"/>
      <c r="U25" s="108"/>
      <c r="V25" s="103"/>
      <c r="W25" s="107"/>
      <c r="X25" s="107"/>
      <c r="Y25" s="108"/>
      <c r="Z25" s="103"/>
      <c r="AA25" s="107"/>
      <c r="AB25" s="107"/>
      <c r="AC25" s="108"/>
      <c r="AD25" s="103"/>
      <c r="AE25" s="107"/>
      <c r="AF25" s="107"/>
      <c r="AG25" s="108"/>
      <c r="AH25" s="143"/>
      <c r="AK25" s="7"/>
      <c r="AL25" s="7"/>
      <c r="AM25" s="7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2"/>
    </row>
    <row r="26" spans="2:65" ht="12" customHeight="1">
      <c r="B26" s="140"/>
      <c r="C26" s="141"/>
      <c r="D26" s="141"/>
      <c r="E26" s="141"/>
      <c r="F26" s="103"/>
      <c r="G26" s="107"/>
      <c r="H26" s="107"/>
      <c r="I26" s="108"/>
      <c r="J26" s="103"/>
      <c r="K26" s="107"/>
      <c r="L26" s="107"/>
      <c r="M26" s="108"/>
      <c r="N26" s="103"/>
      <c r="O26" s="107"/>
      <c r="P26" s="107"/>
      <c r="Q26" s="108"/>
      <c r="R26" s="103"/>
      <c r="S26" s="107"/>
      <c r="T26" s="107"/>
      <c r="U26" s="108"/>
      <c r="V26" s="103"/>
      <c r="W26" s="107"/>
      <c r="X26" s="107"/>
      <c r="Y26" s="108"/>
      <c r="Z26" s="103"/>
      <c r="AA26" s="107"/>
      <c r="AB26" s="107"/>
      <c r="AC26" s="108"/>
      <c r="AD26" s="103"/>
      <c r="AE26" s="107"/>
      <c r="AF26" s="107"/>
      <c r="AG26" s="108"/>
      <c r="AH26" s="143"/>
      <c r="AK26" s="7"/>
      <c r="AL26" s="7"/>
      <c r="AM26" s="7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2"/>
    </row>
    <row r="27" spans="2:65" ht="12" customHeight="1">
      <c r="B27" s="140"/>
      <c r="C27" s="141"/>
      <c r="D27" s="141"/>
      <c r="E27" s="141"/>
      <c r="F27" s="103"/>
      <c r="G27" s="107"/>
      <c r="H27" s="107"/>
      <c r="I27" s="108"/>
      <c r="J27" s="103"/>
      <c r="K27" s="107"/>
      <c r="L27" s="107"/>
      <c r="M27" s="108"/>
      <c r="N27" s="103"/>
      <c r="O27" s="107"/>
      <c r="P27" s="107"/>
      <c r="Q27" s="108"/>
      <c r="R27" s="103"/>
      <c r="S27" s="107"/>
      <c r="T27" s="107"/>
      <c r="U27" s="108"/>
      <c r="V27" s="103"/>
      <c r="W27" s="107"/>
      <c r="X27" s="107"/>
      <c r="Y27" s="108"/>
      <c r="Z27" s="103"/>
      <c r="AA27" s="107"/>
      <c r="AB27" s="107"/>
      <c r="AC27" s="108"/>
      <c r="AD27" s="103"/>
      <c r="AE27" s="107"/>
      <c r="AF27" s="107"/>
      <c r="AG27" s="108"/>
      <c r="AH27" s="143"/>
      <c r="AK27" s="7"/>
      <c r="AL27" s="7"/>
      <c r="AM27" s="7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2"/>
    </row>
    <row r="28" spans="2:65" ht="12" customHeight="1">
      <c r="B28" s="140"/>
      <c r="C28" s="141"/>
      <c r="D28" s="141"/>
      <c r="E28" s="141"/>
      <c r="F28" s="103"/>
      <c r="G28" s="107"/>
      <c r="H28" s="107"/>
      <c r="I28" s="108"/>
      <c r="J28" s="103"/>
      <c r="K28" s="107"/>
      <c r="L28" s="107"/>
      <c r="M28" s="108"/>
      <c r="N28" s="103"/>
      <c r="O28" s="107"/>
      <c r="P28" s="107"/>
      <c r="Q28" s="108"/>
      <c r="R28" s="103"/>
      <c r="S28" s="107"/>
      <c r="T28" s="107"/>
      <c r="U28" s="108"/>
      <c r="V28" s="103"/>
      <c r="W28" s="107"/>
      <c r="X28" s="107"/>
      <c r="Y28" s="108"/>
      <c r="Z28" s="103"/>
      <c r="AA28" s="107"/>
      <c r="AB28" s="107"/>
      <c r="AC28" s="108"/>
      <c r="AD28" s="103"/>
      <c r="AE28" s="107"/>
      <c r="AF28" s="107"/>
      <c r="AG28" s="108"/>
      <c r="AH28" s="143"/>
      <c r="AK28" s="7"/>
      <c r="AL28" s="7"/>
      <c r="AM28" s="7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2"/>
    </row>
    <row r="29" spans="2:65" ht="12" customHeight="1">
      <c r="B29" s="140"/>
      <c r="C29" s="141"/>
      <c r="D29" s="141"/>
      <c r="E29" s="141"/>
      <c r="F29" s="103"/>
      <c r="G29" s="107"/>
      <c r="H29" s="107"/>
      <c r="I29" s="108"/>
      <c r="J29" s="103"/>
      <c r="K29" s="107"/>
      <c r="L29" s="107"/>
      <c r="M29" s="108"/>
      <c r="N29" s="103"/>
      <c r="O29" s="107"/>
      <c r="P29" s="107"/>
      <c r="Q29" s="108"/>
      <c r="R29" s="103"/>
      <c r="S29" s="107"/>
      <c r="T29" s="107"/>
      <c r="U29" s="108"/>
      <c r="V29" s="103"/>
      <c r="W29" s="107"/>
      <c r="X29" s="107"/>
      <c r="Y29" s="108"/>
      <c r="Z29" s="103"/>
      <c r="AA29" s="107"/>
      <c r="AB29" s="107"/>
      <c r="AC29" s="108"/>
      <c r="AD29" s="103"/>
      <c r="AE29" s="107"/>
      <c r="AF29" s="107"/>
      <c r="AG29" s="108"/>
      <c r="AH29" s="143"/>
      <c r="AK29" s="7"/>
      <c r="AL29" s="7"/>
      <c r="AM29" s="7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2"/>
    </row>
    <row r="30" spans="2:65" ht="12" customHeight="1">
      <c r="B30" s="140"/>
      <c r="C30" s="141"/>
      <c r="D30" s="141"/>
      <c r="E30" s="141"/>
      <c r="F30" s="103"/>
      <c r="G30" s="107"/>
      <c r="H30" s="107"/>
      <c r="I30" s="108"/>
      <c r="J30" s="103"/>
      <c r="K30" s="107"/>
      <c r="L30" s="107"/>
      <c r="M30" s="108"/>
      <c r="N30" s="103"/>
      <c r="O30" s="107"/>
      <c r="P30" s="107"/>
      <c r="Q30" s="108"/>
      <c r="R30" s="103"/>
      <c r="S30" s="107"/>
      <c r="T30" s="107"/>
      <c r="U30" s="108"/>
      <c r="V30" s="103"/>
      <c r="W30" s="107"/>
      <c r="X30" s="107"/>
      <c r="Y30" s="108"/>
      <c r="Z30" s="103"/>
      <c r="AA30" s="107"/>
      <c r="AB30" s="107"/>
      <c r="AC30" s="108"/>
      <c r="AD30" s="103"/>
      <c r="AE30" s="107"/>
      <c r="AF30" s="107"/>
      <c r="AG30" s="108"/>
      <c r="AH30" s="143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2"/>
    </row>
    <row r="31" spans="2:65">
      <c r="B31" s="44" t="s">
        <v>8</v>
      </c>
      <c r="C31" s="44" t="s">
        <v>9</v>
      </c>
      <c r="D31" s="185" t="s">
        <v>10</v>
      </c>
      <c r="E31" s="185"/>
      <c r="F31" s="104"/>
      <c r="G31" s="109"/>
      <c r="H31" s="109"/>
      <c r="I31" s="110"/>
      <c r="J31" s="104"/>
      <c r="K31" s="109"/>
      <c r="L31" s="109"/>
      <c r="M31" s="110"/>
      <c r="N31" s="104"/>
      <c r="O31" s="109"/>
      <c r="P31" s="109"/>
      <c r="Q31" s="110"/>
      <c r="R31" s="104"/>
      <c r="S31" s="109"/>
      <c r="T31" s="109"/>
      <c r="U31" s="110"/>
      <c r="V31" s="104"/>
      <c r="W31" s="109"/>
      <c r="X31" s="109"/>
      <c r="Y31" s="110"/>
      <c r="Z31" s="104"/>
      <c r="AA31" s="109"/>
      <c r="AB31" s="109"/>
      <c r="AC31" s="110"/>
      <c r="AD31" s="104"/>
      <c r="AE31" s="109"/>
      <c r="AF31" s="109"/>
      <c r="AG31" s="110"/>
      <c r="AH31" s="144"/>
      <c r="AI31" s="2"/>
      <c r="AJ31" s="2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2"/>
    </row>
    <row r="32" spans="2:65" ht="10.5" customHeight="1">
      <c r="B32" s="66">
        <v>1</v>
      </c>
      <c r="C32" s="66">
        <f>'NOT ÇİZELGESİ'!C9</f>
        <v>279</v>
      </c>
      <c r="D32" s="98" t="str">
        <f>'NOT ÇİZELGESİ'!D9</f>
        <v>S. EKMEL EKDURSUN</v>
      </c>
      <c r="E32" s="98"/>
      <c r="F32" s="95">
        <v>100</v>
      </c>
      <c r="G32" s="96"/>
      <c r="H32" s="96"/>
      <c r="I32" s="97"/>
      <c r="J32" s="95">
        <v>100</v>
      </c>
      <c r="K32" s="96"/>
      <c r="L32" s="96"/>
      <c r="M32" s="97"/>
      <c r="N32" s="95">
        <v>100</v>
      </c>
      <c r="O32" s="96"/>
      <c r="P32" s="96"/>
      <c r="Q32" s="97"/>
      <c r="R32" s="95">
        <v>100</v>
      </c>
      <c r="S32" s="96"/>
      <c r="T32" s="96"/>
      <c r="U32" s="97"/>
      <c r="V32" s="95">
        <v>100</v>
      </c>
      <c r="W32" s="96"/>
      <c r="X32" s="96"/>
      <c r="Y32" s="97"/>
      <c r="Z32" s="95">
        <v>100</v>
      </c>
      <c r="AA32" s="96"/>
      <c r="AB32" s="96"/>
      <c r="AC32" s="97"/>
      <c r="AD32" s="95">
        <v>100</v>
      </c>
      <c r="AE32" s="96"/>
      <c r="AF32" s="96"/>
      <c r="AG32" s="97"/>
      <c r="AH32" s="68">
        <f>((F32+J32+N32+R32+V32+Z32+AD32)/7)</f>
        <v>100</v>
      </c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</row>
    <row r="33" spans="2:34" ht="10.5" customHeight="1">
      <c r="B33" s="66">
        <v>2</v>
      </c>
      <c r="C33" s="66">
        <f>'NOT ÇİZELGESİ'!C10</f>
        <v>281</v>
      </c>
      <c r="D33" s="98" t="str">
        <f>'NOT ÇİZELGESİ'!D10</f>
        <v>SÜMEYRA ULUDAĞ</v>
      </c>
      <c r="E33" s="98"/>
      <c r="F33" s="95">
        <v>100</v>
      </c>
      <c r="G33" s="96"/>
      <c r="H33" s="96"/>
      <c r="I33" s="97"/>
      <c r="J33" s="95">
        <v>100</v>
      </c>
      <c r="K33" s="96"/>
      <c r="L33" s="96"/>
      <c r="M33" s="97"/>
      <c r="N33" s="95">
        <v>100</v>
      </c>
      <c r="O33" s="96"/>
      <c r="P33" s="96"/>
      <c r="Q33" s="97"/>
      <c r="R33" s="95">
        <v>100</v>
      </c>
      <c r="S33" s="96"/>
      <c r="T33" s="96"/>
      <c r="U33" s="97"/>
      <c r="V33" s="95">
        <v>100</v>
      </c>
      <c r="W33" s="96"/>
      <c r="X33" s="96"/>
      <c r="Y33" s="97"/>
      <c r="Z33" s="95">
        <v>100</v>
      </c>
      <c r="AA33" s="96"/>
      <c r="AB33" s="96"/>
      <c r="AC33" s="97"/>
      <c r="AD33" s="95">
        <v>100</v>
      </c>
      <c r="AE33" s="96"/>
      <c r="AF33" s="96"/>
      <c r="AG33" s="97"/>
      <c r="AH33" s="68">
        <f>((F33+J33+N33+R33+V33+Z33+AD33)/7)</f>
        <v>100</v>
      </c>
    </row>
    <row r="34" spans="2:34" ht="10.5" customHeight="1">
      <c r="B34" s="66">
        <v>3</v>
      </c>
      <c r="C34" s="66">
        <f>'NOT ÇİZELGESİ'!C11</f>
        <v>388</v>
      </c>
      <c r="D34" s="98" t="str">
        <f>'NOT ÇİZELGESİ'!D11</f>
        <v>ÇAĞLA ŞEN</v>
      </c>
      <c r="E34" s="98"/>
      <c r="F34" s="95">
        <v>65</v>
      </c>
      <c r="G34" s="96"/>
      <c r="H34" s="96"/>
      <c r="I34" s="97"/>
      <c r="J34" s="95">
        <v>65</v>
      </c>
      <c r="K34" s="96"/>
      <c r="L34" s="96"/>
      <c r="M34" s="97"/>
      <c r="N34" s="95">
        <v>65</v>
      </c>
      <c r="O34" s="96"/>
      <c r="P34" s="96"/>
      <c r="Q34" s="97"/>
      <c r="R34" s="95">
        <v>65</v>
      </c>
      <c r="S34" s="96"/>
      <c r="T34" s="96"/>
      <c r="U34" s="97"/>
      <c r="V34" s="95">
        <v>65</v>
      </c>
      <c r="W34" s="96"/>
      <c r="X34" s="96"/>
      <c r="Y34" s="97"/>
      <c r="Z34" s="95">
        <v>65</v>
      </c>
      <c r="AA34" s="96"/>
      <c r="AB34" s="96"/>
      <c r="AC34" s="97"/>
      <c r="AD34" s="95">
        <v>65</v>
      </c>
      <c r="AE34" s="96"/>
      <c r="AF34" s="96"/>
      <c r="AG34" s="97"/>
      <c r="AH34" s="68">
        <f t="shared" ref="AH34:AH66" si="0">((F34+J34+N34+R34+V34+Z34+AD34)/7)</f>
        <v>65</v>
      </c>
    </row>
    <row r="35" spans="2:34" ht="10.5" customHeight="1">
      <c r="B35" s="66">
        <v>4</v>
      </c>
      <c r="C35" s="66">
        <f>'NOT ÇİZELGESİ'!C12</f>
        <v>389</v>
      </c>
      <c r="D35" s="98" t="str">
        <f>'NOT ÇİZELGESİ'!D12</f>
        <v>H. KÜBRA ZENGİN</v>
      </c>
      <c r="E35" s="98"/>
      <c r="F35" s="95">
        <v>100</v>
      </c>
      <c r="G35" s="96"/>
      <c r="H35" s="96"/>
      <c r="I35" s="97"/>
      <c r="J35" s="95">
        <v>100</v>
      </c>
      <c r="K35" s="96"/>
      <c r="L35" s="96"/>
      <c r="M35" s="97"/>
      <c r="N35" s="95">
        <v>100</v>
      </c>
      <c r="O35" s="96"/>
      <c r="P35" s="96"/>
      <c r="Q35" s="97"/>
      <c r="R35" s="95">
        <v>100</v>
      </c>
      <c r="S35" s="96"/>
      <c r="T35" s="96"/>
      <c r="U35" s="97"/>
      <c r="V35" s="95">
        <v>100</v>
      </c>
      <c r="W35" s="96"/>
      <c r="X35" s="96"/>
      <c r="Y35" s="97"/>
      <c r="Z35" s="95">
        <v>100</v>
      </c>
      <c r="AA35" s="96"/>
      <c r="AB35" s="96"/>
      <c r="AC35" s="97"/>
      <c r="AD35" s="95">
        <v>100</v>
      </c>
      <c r="AE35" s="96"/>
      <c r="AF35" s="96"/>
      <c r="AG35" s="97"/>
      <c r="AH35" s="68">
        <f t="shared" si="0"/>
        <v>100</v>
      </c>
    </row>
    <row r="36" spans="2:34" ht="10.5" customHeight="1">
      <c r="B36" s="66">
        <v>5</v>
      </c>
      <c r="C36" s="66">
        <f>'NOT ÇİZELGESİ'!C13</f>
        <v>394</v>
      </c>
      <c r="D36" s="98" t="str">
        <f>'NOT ÇİZELGESİ'!D13</f>
        <v>CEYDA KÜPÇÜOĞLU</v>
      </c>
      <c r="E36" s="98"/>
      <c r="F36" s="95">
        <v>90</v>
      </c>
      <c r="G36" s="96"/>
      <c r="H36" s="96"/>
      <c r="I36" s="97"/>
      <c r="J36" s="95">
        <v>90</v>
      </c>
      <c r="K36" s="96"/>
      <c r="L36" s="96"/>
      <c r="M36" s="97"/>
      <c r="N36" s="95">
        <v>90</v>
      </c>
      <c r="O36" s="96"/>
      <c r="P36" s="96"/>
      <c r="Q36" s="97"/>
      <c r="R36" s="95">
        <v>90</v>
      </c>
      <c r="S36" s="96"/>
      <c r="T36" s="96"/>
      <c r="U36" s="97"/>
      <c r="V36" s="95">
        <v>90</v>
      </c>
      <c r="W36" s="96"/>
      <c r="X36" s="96"/>
      <c r="Y36" s="97"/>
      <c r="Z36" s="95">
        <v>90</v>
      </c>
      <c r="AA36" s="96"/>
      <c r="AB36" s="96"/>
      <c r="AC36" s="97"/>
      <c r="AD36" s="95">
        <v>90</v>
      </c>
      <c r="AE36" s="96"/>
      <c r="AF36" s="96"/>
      <c r="AG36" s="97"/>
      <c r="AH36" s="68">
        <f t="shared" si="0"/>
        <v>90</v>
      </c>
    </row>
    <row r="37" spans="2:34" ht="10.5" customHeight="1">
      <c r="B37" s="66">
        <v>6</v>
      </c>
      <c r="C37" s="66">
        <f>'NOT ÇİZELGESİ'!C14</f>
        <v>395</v>
      </c>
      <c r="D37" s="98" t="str">
        <f>'NOT ÇİZELGESİ'!D14</f>
        <v>HALE NUR ÇOBANOĞLU</v>
      </c>
      <c r="E37" s="98"/>
      <c r="F37" s="95">
        <v>100</v>
      </c>
      <c r="G37" s="96"/>
      <c r="H37" s="96"/>
      <c r="I37" s="97"/>
      <c r="J37" s="95">
        <v>100</v>
      </c>
      <c r="K37" s="96"/>
      <c r="L37" s="96"/>
      <c r="M37" s="97"/>
      <c r="N37" s="95">
        <v>100</v>
      </c>
      <c r="O37" s="96"/>
      <c r="P37" s="96"/>
      <c r="Q37" s="97"/>
      <c r="R37" s="95">
        <v>100</v>
      </c>
      <c r="S37" s="96"/>
      <c r="T37" s="96"/>
      <c r="U37" s="97"/>
      <c r="V37" s="95">
        <v>100</v>
      </c>
      <c r="W37" s="96"/>
      <c r="X37" s="96"/>
      <c r="Y37" s="97"/>
      <c r="Z37" s="95">
        <v>100</v>
      </c>
      <c r="AA37" s="96"/>
      <c r="AB37" s="96"/>
      <c r="AC37" s="97"/>
      <c r="AD37" s="95">
        <v>100</v>
      </c>
      <c r="AE37" s="96"/>
      <c r="AF37" s="96"/>
      <c r="AG37" s="97"/>
      <c r="AH37" s="68">
        <f t="shared" si="0"/>
        <v>100</v>
      </c>
    </row>
    <row r="38" spans="2:34" ht="10.5" customHeight="1">
      <c r="B38" s="66">
        <v>7</v>
      </c>
      <c r="C38" s="66">
        <f>'NOT ÇİZELGESİ'!C15</f>
        <v>396</v>
      </c>
      <c r="D38" s="98" t="str">
        <f>'NOT ÇİZELGESİ'!D15</f>
        <v>M. MURAT KOCATÜRK</v>
      </c>
      <c r="E38" s="98"/>
      <c r="F38" s="95">
        <v>90</v>
      </c>
      <c r="G38" s="96"/>
      <c r="H38" s="96"/>
      <c r="I38" s="97"/>
      <c r="J38" s="95">
        <v>90</v>
      </c>
      <c r="K38" s="96"/>
      <c r="L38" s="96"/>
      <c r="M38" s="97"/>
      <c r="N38" s="95">
        <v>90</v>
      </c>
      <c r="O38" s="96"/>
      <c r="P38" s="96"/>
      <c r="Q38" s="97"/>
      <c r="R38" s="95">
        <v>90</v>
      </c>
      <c r="S38" s="96"/>
      <c r="T38" s="96"/>
      <c r="U38" s="97"/>
      <c r="V38" s="95">
        <v>90</v>
      </c>
      <c r="W38" s="96"/>
      <c r="X38" s="96"/>
      <c r="Y38" s="97"/>
      <c r="Z38" s="95">
        <v>90</v>
      </c>
      <c r="AA38" s="96"/>
      <c r="AB38" s="96"/>
      <c r="AC38" s="97"/>
      <c r="AD38" s="95">
        <v>90</v>
      </c>
      <c r="AE38" s="96"/>
      <c r="AF38" s="96"/>
      <c r="AG38" s="97"/>
      <c r="AH38" s="68">
        <f t="shared" si="0"/>
        <v>90</v>
      </c>
    </row>
    <row r="39" spans="2:34" ht="10.5" customHeight="1">
      <c r="B39" s="66">
        <v>8</v>
      </c>
      <c r="C39" s="66">
        <f>'NOT ÇİZELGESİ'!C16</f>
        <v>397</v>
      </c>
      <c r="D39" s="98" t="str">
        <f>'NOT ÇİZELGESİ'!D16</f>
        <v>MUSTAFA KUYUMCU</v>
      </c>
      <c r="E39" s="98"/>
      <c r="F39" s="95">
        <v>85</v>
      </c>
      <c r="G39" s="96"/>
      <c r="H39" s="96"/>
      <c r="I39" s="97"/>
      <c r="J39" s="95">
        <v>85</v>
      </c>
      <c r="K39" s="96"/>
      <c r="L39" s="96"/>
      <c r="M39" s="97"/>
      <c r="N39" s="95">
        <v>85</v>
      </c>
      <c r="O39" s="96"/>
      <c r="P39" s="96"/>
      <c r="Q39" s="97"/>
      <c r="R39" s="95">
        <v>85</v>
      </c>
      <c r="S39" s="96"/>
      <c r="T39" s="96"/>
      <c r="U39" s="97"/>
      <c r="V39" s="95">
        <v>85</v>
      </c>
      <c r="W39" s="96"/>
      <c r="X39" s="96"/>
      <c r="Y39" s="97"/>
      <c r="Z39" s="95">
        <v>85</v>
      </c>
      <c r="AA39" s="96"/>
      <c r="AB39" s="96"/>
      <c r="AC39" s="97"/>
      <c r="AD39" s="95">
        <v>85</v>
      </c>
      <c r="AE39" s="96"/>
      <c r="AF39" s="96"/>
      <c r="AG39" s="97"/>
      <c r="AH39" s="68">
        <f t="shared" si="0"/>
        <v>85</v>
      </c>
    </row>
    <row r="40" spans="2:34" ht="10.5" customHeight="1">
      <c r="B40" s="66">
        <v>9</v>
      </c>
      <c r="C40" s="66">
        <f>'NOT ÇİZELGESİ'!C17</f>
        <v>398</v>
      </c>
      <c r="D40" s="98" t="str">
        <f>'NOT ÇİZELGESİ'!D17</f>
        <v>ALPEREN ESİN</v>
      </c>
      <c r="E40" s="98"/>
      <c r="F40" s="95">
        <v>100</v>
      </c>
      <c r="G40" s="96"/>
      <c r="H40" s="96"/>
      <c r="I40" s="97"/>
      <c r="J40" s="95">
        <v>100</v>
      </c>
      <c r="K40" s="96"/>
      <c r="L40" s="96"/>
      <c r="M40" s="97"/>
      <c r="N40" s="95">
        <v>100</v>
      </c>
      <c r="O40" s="96"/>
      <c r="P40" s="96"/>
      <c r="Q40" s="97"/>
      <c r="R40" s="95">
        <v>100</v>
      </c>
      <c r="S40" s="96"/>
      <c r="T40" s="96"/>
      <c r="U40" s="97"/>
      <c r="V40" s="95">
        <v>100</v>
      </c>
      <c r="W40" s="96"/>
      <c r="X40" s="96"/>
      <c r="Y40" s="97"/>
      <c r="Z40" s="95">
        <v>100</v>
      </c>
      <c r="AA40" s="96"/>
      <c r="AB40" s="96"/>
      <c r="AC40" s="97"/>
      <c r="AD40" s="95">
        <v>100</v>
      </c>
      <c r="AE40" s="96"/>
      <c r="AF40" s="96"/>
      <c r="AG40" s="97"/>
      <c r="AH40" s="68">
        <f t="shared" si="0"/>
        <v>100</v>
      </c>
    </row>
    <row r="41" spans="2:34" ht="10.5" customHeight="1">
      <c r="B41" s="66">
        <v>10</v>
      </c>
      <c r="C41" s="66">
        <f>'NOT ÇİZELGESİ'!C18</f>
        <v>399</v>
      </c>
      <c r="D41" s="98" t="str">
        <f>'NOT ÇİZELGESİ'!D18</f>
        <v>Z. GİZEM DEMİR</v>
      </c>
      <c r="E41" s="98"/>
      <c r="F41" s="95">
        <v>100</v>
      </c>
      <c r="G41" s="96"/>
      <c r="H41" s="96"/>
      <c r="I41" s="97"/>
      <c r="J41" s="95">
        <v>100</v>
      </c>
      <c r="K41" s="96"/>
      <c r="L41" s="96"/>
      <c r="M41" s="97"/>
      <c r="N41" s="95">
        <v>100</v>
      </c>
      <c r="O41" s="96"/>
      <c r="P41" s="96"/>
      <c r="Q41" s="97"/>
      <c r="R41" s="95">
        <v>100</v>
      </c>
      <c r="S41" s="96"/>
      <c r="T41" s="96"/>
      <c r="U41" s="97"/>
      <c r="V41" s="95">
        <v>100</v>
      </c>
      <c r="W41" s="96"/>
      <c r="X41" s="96"/>
      <c r="Y41" s="97"/>
      <c r="Z41" s="95">
        <v>100</v>
      </c>
      <c r="AA41" s="96"/>
      <c r="AB41" s="96"/>
      <c r="AC41" s="97"/>
      <c r="AD41" s="95">
        <v>100</v>
      </c>
      <c r="AE41" s="96"/>
      <c r="AF41" s="96"/>
      <c r="AG41" s="97"/>
      <c r="AH41" s="68">
        <f t="shared" si="0"/>
        <v>100</v>
      </c>
    </row>
    <row r="42" spans="2:34" ht="10.5" customHeight="1">
      <c r="B42" s="66">
        <v>11</v>
      </c>
      <c r="C42" s="66">
        <f>'NOT ÇİZELGESİ'!C19</f>
        <v>401</v>
      </c>
      <c r="D42" s="98" t="str">
        <f>'NOT ÇİZELGESİ'!D19</f>
        <v>FURKAN MEMEİŞ</v>
      </c>
      <c r="E42" s="98"/>
      <c r="F42" s="95">
        <v>100</v>
      </c>
      <c r="G42" s="96"/>
      <c r="H42" s="96"/>
      <c r="I42" s="97"/>
      <c r="J42" s="95">
        <v>100</v>
      </c>
      <c r="K42" s="96"/>
      <c r="L42" s="96"/>
      <c r="M42" s="97"/>
      <c r="N42" s="95">
        <v>100</v>
      </c>
      <c r="O42" s="96"/>
      <c r="P42" s="96"/>
      <c r="Q42" s="97"/>
      <c r="R42" s="95">
        <v>100</v>
      </c>
      <c r="S42" s="96"/>
      <c r="T42" s="96"/>
      <c r="U42" s="97"/>
      <c r="V42" s="95">
        <v>100</v>
      </c>
      <c r="W42" s="96"/>
      <c r="X42" s="96"/>
      <c r="Y42" s="97"/>
      <c r="Z42" s="95">
        <v>100</v>
      </c>
      <c r="AA42" s="96"/>
      <c r="AB42" s="96"/>
      <c r="AC42" s="97"/>
      <c r="AD42" s="95">
        <v>100</v>
      </c>
      <c r="AE42" s="96"/>
      <c r="AF42" s="96"/>
      <c r="AG42" s="97"/>
      <c r="AH42" s="68">
        <f t="shared" si="0"/>
        <v>100</v>
      </c>
    </row>
    <row r="43" spans="2:34" ht="10.5" customHeight="1">
      <c r="B43" s="66">
        <v>12</v>
      </c>
      <c r="C43" s="66">
        <f>'NOT ÇİZELGESİ'!C20</f>
        <v>402</v>
      </c>
      <c r="D43" s="98" t="str">
        <f>'NOT ÇİZELGESİ'!D20</f>
        <v>B. ŞEVVAL ŞENTÜRK</v>
      </c>
      <c r="E43" s="98"/>
      <c r="F43" s="95">
        <v>100</v>
      </c>
      <c r="G43" s="96"/>
      <c r="H43" s="96"/>
      <c r="I43" s="97"/>
      <c r="J43" s="95">
        <v>100</v>
      </c>
      <c r="K43" s="96"/>
      <c r="L43" s="96"/>
      <c r="M43" s="97"/>
      <c r="N43" s="95">
        <v>100</v>
      </c>
      <c r="O43" s="96"/>
      <c r="P43" s="96"/>
      <c r="Q43" s="97"/>
      <c r="R43" s="95">
        <v>100</v>
      </c>
      <c r="S43" s="96"/>
      <c r="T43" s="96"/>
      <c r="U43" s="97"/>
      <c r="V43" s="95">
        <v>100</v>
      </c>
      <c r="W43" s="96"/>
      <c r="X43" s="96"/>
      <c r="Y43" s="97"/>
      <c r="Z43" s="95">
        <v>100</v>
      </c>
      <c r="AA43" s="96"/>
      <c r="AB43" s="96"/>
      <c r="AC43" s="97"/>
      <c r="AD43" s="95">
        <v>100</v>
      </c>
      <c r="AE43" s="96"/>
      <c r="AF43" s="96"/>
      <c r="AG43" s="97"/>
      <c r="AH43" s="68">
        <f t="shared" si="0"/>
        <v>100</v>
      </c>
    </row>
    <row r="44" spans="2:34" ht="10.5" customHeight="1">
      <c r="B44" s="66">
        <v>13</v>
      </c>
      <c r="C44" s="66">
        <f>'NOT ÇİZELGESİ'!C21</f>
        <v>403</v>
      </c>
      <c r="D44" s="98" t="str">
        <f>'NOT ÇİZELGESİ'!D21</f>
        <v>CAN TETİS</v>
      </c>
      <c r="E44" s="98"/>
      <c r="F44" s="95">
        <v>75</v>
      </c>
      <c r="G44" s="96"/>
      <c r="H44" s="96"/>
      <c r="I44" s="97"/>
      <c r="J44" s="95">
        <v>75</v>
      </c>
      <c r="K44" s="96"/>
      <c r="L44" s="96"/>
      <c r="M44" s="97"/>
      <c r="N44" s="95">
        <v>75</v>
      </c>
      <c r="O44" s="96"/>
      <c r="P44" s="96"/>
      <c r="Q44" s="97"/>
      <c r="R44" s="95">
        <v>75</v>
      </c>
      <c r="S44" s="96"/>
      <c r="T44" s="96"/>
      <c r="U44" s="97"/>
      <c r="V44" s="95">
        <v>75</v>
      </c>
      <c r="W44" s="96"/>
      <c r="X44" s="96"/>
      <c r="Y44" s="97"/>
      <c r="Z44" s="95">
        <v>75</v>
      </c>
      <c r="AA44" s="96"/>
      <c r="AB44" s="96"/>
      <c r="AC44" s="97"/>
      <c r="AD44" s="95">
        <v>75</v>
      </c>
      <c r="AE44" s="96"/>
      <c r="AF44" s="96"/>
      <c r="AG44" s="97"/>
      <c r="AH44" s="68">
        <f t="shared" si="0"/>
        <v>75</v>
      </c>
    </row>
    <row r="45" spans="2:34" ht="10.5" customHeight="1">
      <c r="B45" s="66">
        <v>14</v>
      </c>
      <c r="C45" s="66">
        <f>'NOT ÇİZELGESİ'!C22</f>
        <v>405</v>
      </c>
      <c r="D45" s="98" t="str">
        <f>'NOT ÇİZELGESİ'!D22</f>
        <v>BEYZA ÖZTÜRK</v>
      </c>
      <c r="E45" s="98"/>
      <c r="F45" s="95">
        <v>100</v>
      </c>
      <c r="G45" s="96"/>
      <c r="H45" s="96"/>
      <c r="I45" s="97"/>
      <c r="J45" s="95">
        <v>100</v>
      </c>
      <c r="K45" s="96"/>
      <c r="L45" s="96"/>
      <c r="M45" s="97"/>
      <c r="N45" s="95">
        <v>100</v>
      </c>
      <c r="O45" s="96"/>
      <c r="P45" s="96"/>
      <c r="Q45" s="97"/>
      <c r="R45" s="95">
        <v>100</v>
      </c>
      <c r="S45" s="96"/>
      <c r="T45" s="96"/>
      <c r="U45" s="97"/>
      <c r="V45" s="95">
        <v>100</v>
      </c>
      <c r="W45" s="96"/>
      <c r="X45" s="96"/>
      <c r="Y45" s="97"/>
      <c r="Z45" s="95">
        <v>100</v>
      </c>
      <c r="AA45" s="96"/>
      <c r="AB45" s="96"/>
      <c r="AC45" s="97"/>
      <c r="AD45" s="95">
        <v>100</v>
      </c>
      <c r="AE45" s="96"/>
      <c r="AF45" s="96"/>
      <c r="AG45" s="97"/>
      <c r="AH45" s="68">
        <f t="shared" si="0"/>
        <v>100</v>
      </c>
    </row>
    <row r="46" spans="2:34" ht="10.5" customHeight="1">
      <c r="B46" s="66">
        <v>15</v>
      </c>
      <c r="C46" s="66">
        <f>'NOT ÇİZELGESİ'!C23</f>
        <v>406</v>
      </c>
      <c r="D46" s="98" t="str">
        <f>'NOT ÇİZELGESİ'!D23</f>
        <v>UMUT DENİZ</v>
      </c>
      <c r="E46" s="98"/>
      <c r="F46" s="95">
        <v>100</v>
      </c>
      <c r="G46" s="96"/>
      <c r="H46" s="96"/>
      <c r="I46" s="97"/>
      <c r="J46" s="95">
        <v>100</v>
      </c>
      <c r="K46" s="96"/>
      <c r="L46" s="96"/>
      <c r="M46" s="97"/>
      <c r="N46" s="95">
        <v>100</v>
      </c>
      <c r="O46" s="96"/>
      <c r="P46" s="96"/>
      <c r="Q46" s="97"/>
      <c r="R46" s="95">
        <v>100</v>
      </c>
      <c r="S46" s="96"/>
      <c r="T46" s="96"/>
      <c r="U46" s="97"/>
      <c r="V46" s="95">
        <v>100</v>
      </c>
      <c r="W46" s="96"/>
      <c r="X46" s="96"/>
      <c r="Y46" s="97"/>
      <c r="Z46" s="95">
        <v>100</v>
      </c>
      <c r="AA46" s="96"/>
      <c r="AB46" s="96"/>
      <c r="AC46" s="97"/>
      <c r="AD46" s="95">
        <v>100</v>
      </c>
      <c r="AE46" s="96"/>
      <c r="AF46" s="96"/>
      <c r="AG46" s="97"/>
      <c r="AH46" s="68">
        <f t="shared" si="0"/>
        <v>100</v>
      </c>
    </row>
    <row r="47" spans="2:34" ht="10.5" customHeight="1">
      <c r="B47" s="66">
        <v>16</v>
      </c>
      <c r="C47" s="66">
        <f>'NOT ÇİZELGESİ'!C24</f>
        <v>408</v>
      </c>
      <c r="D47" s="98" t="str">
        <f>'NOT ÇİZELGESİ'!D24</f>
        <v>ALEYNA TEKİN</v>
      </c>
      <c r="E47" s="98"/>
      <c r="F47" s="95">
        <v>100</v>
      </c>
      <c r="G47" s="96"/>
      <c r="H47" s="96"/>
      <c r="I47" s="97"/>
      <c r="J47" s="95">
        <v>100</v>
      </c>
      <c r="K47" s="96"/>
      <c r="L47" s="96"/>
      <c r="M47" s="97"/>
      <c r="N47" s="95">
        <v>100</v>
      </c>
      <c r="O47" s="96"/>
      <c r="P47" s="96"/>
      <c r="Q47" s="97"/>
      <c r="R47" s="95">
        <v>100</v>
      </c>
      <c r="S47" s="96"/>
      <c r="T47" s="96"/>
      <c r="U47" s="97"/>
      <c r="V47" s="95">
        <v>100</v>
      </c>
      <c r="W47" s="96"/>
      <c r="X47" s="96"/>
      <c r="Y47" s="97"/>
      <c r="Z47" s="95">
        <v>100</v>
      </c>
      <c r="AA47" s="96"/>
      <c r="AB47" s="96"/>
      <c r="AC47" s="97"/>
      <c r="AD47" s="95">
        <v>100</v>
      </c>
      <c r="AE47" s="96"/>
      <c r="AF47" s="96"/>
      <c r="AG47" s="97"/>
      <c r="AH47" s="68">
        <f t="shared" si="0"/>
        <v>100</v>
      </c>
    </row>
    <row r="48" spans="2:34" ht="10.5" customHeight="1">
      <c r="B48" s="66">
        <v>17</v>
      </c>
      <c r="C48" s="66">
        <f>'NOT ÇİZELGESİ'!C25</f>
        <v>410</v>
      </c>
      <c r="D48" s="98" t="str">
        <f>'NOT ÇİZELGESİ'!D25</f>
        <v>BURHAN ŞEN</v>
      </c>
      <c r="E48" s="98"/>
      <c r="F48" s="95">
        <v>100</v>
      </c>
      <c r="G48" s="96"/>
      <c r="H48" s="96"/>
      <c r="I48" s="97"/>
      <c r="J48" s="95">
        <v>100</v>
      </c>
      <c r="K48" s="96"/>
      <c r="L48" s="96"/>
      <c r="M48" s="97"/>
      <c r="N48" s="95">
        <v>100</v>
      </c>
      <c r="O48" s="96"/>
      <c r="P48" s="96"/>
      <c r="Q48" s="97"/>
      <c r="R48" s="95">
        <v>100</v>
      </c>
      <c r="S48" s="96"/>
      <c r="T48" s="96"/>
      <c r="U48" s="97"/>
      <c r="V48" s="95">
        <v>100</v>
      </c>
      <c r="W48" s="96"/>
      <c r="X48" s="96"/>
      <c r="Y48" s="97"/>
      <c r="Z48" s="95">
        <v>100</v>
      </c>
      <c r="AA48" s="96"/>
      <c r="AB48" s="96"/>
      <c r="AC48" s="97"/>
      <c r="AD48" s="95">
        <v>100</v>
      </c>
      <c r="AE48" s="96"/>
      <c r="AF48" s="96"/>
      <c r="AG48" s="97"/>
      <c r="AH48" s="68">
        <f t="shared" si="0"/>
        <v>100</v>
      </c>
    </row>
    <row r="49" spans="2:36" ht="10.5" customHeight="1">
      <c r="B49" s="66">
        <v>18</v>
      </c>
      <c r="C49" s="66">
        <f>'NOT ÇİZELGESİ'!C26</f>
        <v>410</v>
      </c>
      <c r="D49" s="98" t="str">
        <f>'NOT ÇİZELGESİ'!D26</f>
        <v>BURHAN ŞEN</v>
      </c>
      <c r="E49" s="98"/>
      <c r="F49" s="95">
        <v>90</v>
      </c>
      <c r="G49" s="96"/>
      <c r="H49" s="96"/>
      <c r="I49" s="97"/>
      <c r="J49" s="95">
        <v>90</v>
      </c>
      <c r="K49" s="96"/>
      <c r="L49" s="96"/>
      <c r="M49" s="97"/>
      <c r="N49" s="95">
        <v>90</v>
      </c>
      <c r="O49" s="96"/>
      <c r="P49" s="96"/>
      <c r="Q49" s="97"/>
      <c r="R49" s="95">
        <v>90</v>
      </c>
      <c r="S49" s="96"/>
      <c r="T49" s="96"/>
      <c r="U49" s="97"/>
      <c r="V49" s="95">
        <v>90</v>
      </c>
      <c r="W49" s="96"/>
      <c r="X49" s="96"/>
      <c r="Y49" s="97"/>
      <c r="Z49" s="95">
        <v>90</v>
      </c>
      <c r="AA49" s="96"/>
      <c r="AB49" s="96"/>
      <c r="AC49" s="97"/>
      <c r="AD49" s="95">
        <v>90</v>
      </c>
      <c r="AE49" s="96"/>
      <c r="AF49" s="96"/>
      <c r="AG49" s="97"/>
      <c r="AH49" s="68">
        <f t="shared" si="0"/>
        <v>90</v>
      </c>
    </row>
    <row r="50" spans="2:36" ht="10.5" customHeight="1">
      <c r="B50" s="66">
        <v>19</v>
      </c>
      <c r="C50" s="66">
        <f>'NOT ÇİZELGESİ'!C27</f>
        <v>411</v>
      </c>
      <c r="D50" s="98" t="str">
        <f>'NOT ÇİZELGESİ'!D27</f>
        <v>OZAN EMRE KAYNAR</v>
      </c>
      <c r="E50" s="98"/>
      <c r="F50" s="95">
        <v>85</v>
      </c>
      <c r="G50" s="96"/>
      <c r="H50" s="96"/>
      <c r="I50" s="97"/>
      <c r="J50" s="95">
        <v>85</v>
      </c>
      <c r="K50" s="96"/>
      <c r="L50" s="96"/>
      <c r="M50" s="97"/>
      <c r="N50" s="95">
        <v>85</v>
      </c>
      <c r="O50" s="96"/>
      <c r="P50" s="96"/>
      <c r="Q50" s="97"/>
      <c r="R50" s="95">
        <v>85</v>
      </c>
      <c r="S50" s="96"/>
      <c r="T50" s="96"/>
      <c r="U50" s="97"/>
      <c r="V50" s="95">
        <v>85</v>
      </c>
      <c r="W50" s="96"/>
      <c r="X50" s="96"/>
      <c r="Y50" s="97"/>
      <c r="Z50" s="95">
        <v>85</v>
      </c>
      <c r="AA50" s="96"/>
      <c r="AB50" s="96"/>
      <c r="AC50" s="97"/>
      <c r="AD50" s="95">
        <v>85</v>
      </c>
      <c r="AE50" s="96"/>
      <c r="AF50" s="96"/>
      <c r="AG50" s="97"/>
      <c r="AH50" s="68">
        <f t="shared" si="0"/>
        <v>85</v>
      </c>
    </row>
    <row r="51" spans="2:36" ht="10.5" customHeight="1">
      <c r="B51" s="66">
        <v>20</v>
      </c>
      <c r="C51" s="66">
        <f>'NOT ÇİZELGESİ'!C28</f>
        <v>413</v>
      </c>
      <c r="D51" s="98" t="str">
        <f>'NOT ÇİZELGESİ'!D28</f>
        <v>ÖMER DOĞAN</v>
      </c>
      <c r="E51" s="98"/>
      <c r="F51" s="95">
        <v>100</v>
      </c>
      <c r="G51" s="96"/>
      <c r="H51" s="96"/>
      <c r="I51" s="97"/>
      <c r="J51" s="95">
        <v>100</v>
      </c>
      <c r="K51" s="96"/>
      <c r="L51" s="96"/>
      <c r="M51" s="97"/>
      <c r="N51" s="95">
        <v>100</v>
      </c>
      <c r="O51" s="96"/>
      <c r="P51" s="96"/>
      <c r="Q51" s="97"/>
      <c r="R51" s="95">
        <v>100</v>
      </c>
      <c r="S51" s="96"/>
      <c r="T51" s="96"/>
      <c r="U51" s="97"/>
      <c r="V51" s="95">
        <v>100</v>
      </c>
      <c r="W51" s="96"/>
      <c r="X51" s="96"/>
      <c r="Y51" s="97"/>
      <c r="Z51" s="95">
        <v>100</v>
      </c>
      <c r="AA51" s="96"/>
      <c r="AB51" s="96"/>
      <c r="AC51" s="97"/>
      <c r="AD51" s="95">
        <v>100</v>
      </c>
      <c r="AE51" s="96"/>
      <c r="AF51" s="96"/>
      <c r="AG51" s="97"/>
      <c r="AH51" s="68">
        <f t="shared" si="0"/>
        <v>100</v>
      </c>
    </row>
    <row r="52" spans="2:36" ht="10.5" customHeight="1">
      <c r="B52" s="66">
        <v>21</v>
      </c>
      <c r="C52" s="66">
        <f>'NOT ÇİZELGESİ'!C29</f>
        <v>415</v>
      </c>
      <c r="D52" s="98" t="str">
        <f>'NOT ÇİZELGESİ'!D29</f>
        <v>ASLI ŞEN</v>
      </c>
      <c r="E52" s="98"/>
      <c r="F52" s="95">
        <v>100</v>
      </c>
      <c r="G52" s="96"/>
      <c r="H52" s="96"/>
      <c r="I52" s="97"/>
      <c r="J52" s="95">
        <v>100</v>
      </c>
      <c r="K52" s="96"/>
      <c r="L52" s="96"/>
      <c r="M52" s="97"/>
      <c r="N52" s="95">
        <v>100</v>
      </c>
      <c r="O52" s="96"/>
      <c r="P52" s="96"/>
      <c r="Q52" s="97"/>
      <c r="R52" s="95">
        <v>100</v>
      </c>
      <c r="S52" s="96"/>
      <c r="T52" s="96"/>
      <c r="U52" s="97"/>
      <c r="V52" s="95">
        <v>100</v>
      </c>
      <c r="W52" s="96"/>
      <c r="X52" s="96"/>
      <c r="Y52" s="97"/>
      <c r="Z52" s="95">
        <v>100</v>
      </c>
      <c r="AA52" s="96"/>
      <c r="AB52" s="96"/>
      <c r="AC52" s="97"/>
      <c r="AD52" s="95">
        <v>100</v>
      </c>
      <c r="AE52" s="96"/>
      <c r="AF52" s="96"/>
      <c r="AG52" s="97"/>
      <c r="AH52" s="68">
        <f t="shared" si="0"/>
        <v>100</v>
      </c>
      <c r="AI52" s="3"/>
      <c r="AJ52" s="3"/>
    </row>
    <row r="53" spans="2:36" ht="10.5" customHeight="1">
      <c r="B53" s="66">
        <v>22</v>
      </c>
      <c r="C53" s="66">
        <f>'NOT ÇİZELGESİ'!C30</f>
        <v>416</v>
      </c>
      <c r="D53" s="98" t="str">
        <f>'NOT ÇİZELGESİ'!D30</f>
        <v>İREM AĞZIKARA</v>
      </c>
      <c r="E53" s="98"/>
      <c r="F53" s="95">
        <v>100</v>
      </c>
      <c r="G53" s="96"/>
      <c r="H53" s="96"/>
      <c r="I53" s="97"/>
      <c r="J53" s="95">
        <v>100</v>
      </c>
      <c r="K53" s="96"/>
      <c r="L53" s="96"/>
      <c r="M53" s="97"/>
      <c r="N53" s="95">
        <v>100</v>
      </c>
      <c r="O53" s="96"/>
      <c r="P53" s="96"/>
      <c r="Q53" s="97"/>
      <c r="R53" s="95">
        <v>100</v>
      </c>
      <c r="S53" s="96"/>
      <c r="T53" s="96"/>
      <c r="U53" s="97"/>
      <c r="V53" s="95">
        <v>100</v>
      </c>
      <c r="W53" s="96"/>
      <c r="X53" s="96"/>
      <c r="Y53" s="97"/>
      <c r="Z53" s="95">
        <v>100</v>
      </c>
      <c r="AA53" s="96"/>
      <c r="AB53" s="96"/>
      <c r="AC53" s="97"/>
      <c r="AD53" s="95">
        <v>100</v>
      </c>
      <c r="AE53" s="96"/>
      <c r="AF53" s="96"/>
      <c r="AG53" s="97"/>
      <c r="AH53" s="68">
        <f t="shared" si="0"/>
        <v>100</v>
      </c>
      <c r="AI53" s="3"/>
      <c r="AJ53" s="3"/>
    </row>
    <row r="54" spans="2:36" ht="10.5" customHeight="1">
      <c r="B54" s="66">
        <v>23</v>
      </c>
      <c r="C54" s="66">
        <f>'NOT ÇİZELGESİ'!C31</f>
        <v>467</v>
      </c>
      <c r="D54" s="98" t="str">
        <f>'NOT ÇİZELGESİ'!D31</f>
        <v>ALEYNA DURSUN</v>
      </c>
      <c r="E54" s="98"/>
      <c r="F54" s="95">
        <v>90</v>
      </c>
      <c r="G54" s="96"/>
      <c r="H54" s="96"/>
      <c r="I54" s="97"/>
      <c r="J54" s="95">
        <v>90</v>
      </c>
      <c r="K54" s="96"/>
      <c r="L54" s="96"/>
      <c r="M54" s="97"/>
      <c r="N54" s="95">
        <v>90</v>
      </c>
      <c r="O54" s="96"/>
      <c r="P54" s="96"/>
      <c r="Q54" s="97"/>
      <c r="R54" s="95">
        <v>90</v>
      </c>
      <c r="S54" s="96"/>
      <c r="T54" s="96"/>
      <c r="U54" s="97"/>
      <c r="V54" s="95">
        <v>90</v>
      </c>
      <c r="W54" s="96"/>
      <c r="X54" s="96"/>
      <c r="Y54" s="97"/>
      <c r="Z54" s="95">
        <v>90</v>
      </c>
      <c r="AA54" s="96"/>
      <c r="AB54" s="96"/>
      <c r="AC54" s="97"/>
      <c r="AD54" s="95">
        <v>90</v>
      </c>
      <c r="AE54" s="96"/>
      <c r="AF54" s="96"/>
      <c r="AG54" s="97"/>
      <c r="AH54" s="68">
        <f t="shared" si="0"/>
        <v>90</v>
      </c>
      <c r="AI54" s="3"/>
      <c r="AJ54" s="3"/>
    </row>
    <row r="55" spans="2:36" ht="10.5" customHeight="1">
      <c r="B55" s="66">
        <v>24</v>
      </c>
      <c r="C55" s="66">
        <f>'NOT ÇİZELGESİ'!C32</f>
        <v>627</v>
      </c>
      <c r="D55" s="98" t="str">
        <f>'NOT ÇİZELGESİ'!D32</f>
        <v>A. DOĞUKAN SOLAK</v>
      </c>
      <c r="E55" s="98"/>
      <c r="F55" s="95">
        <v>100</v>
      </c>
      <c r="G55" s="96"/>
      <c r="H55" s="96"/>
      <c r="I55" s="97"/>
      <c r="J55" s="95">
        <v>100</v>
      </c>
      <c r="K55" s="96"/>
      <c r="L55" s="96"/>
      <c r="M55" s="97"/>
      <c r="N55" s="95">
        <v>100</v>
      </c>
      <c r="O55" s="96"/>
      <c r="P55" s="96"/>
      <c r="Q55" s="97"/>
      <c r="R55" s="95">
        <v>100</v>
      </c>
      <c r="S55" s="96"/>
      <c r="T55" s="96"/>
      <c r="U55" s="97"/>
      <c r="V55" s="95">
        <v>100</v>
      </c>
      <c r="W55" s="96"/>
      <c r="X55" s="96"/>
      <c r="Y55" s="97"/>
      <c r="Z55" s="95">
        <v>100</v>
      </c>
      <c r="AA55" s="96"/>
      <c r="AB55" s="96"/>
      <c r="AC55" s="97"/>
      <c r="AD55" s="95">
        <v>100</v>
      </c>
      <c r="AE55" s="96"/>
      <c r="AF55" s="96"/>
      <c r="AG55" s="97"/>
      <c r="AH55" s="68">
        <f t="shared" si="0"/>
        <v>100</v>
      </c>
      <c r="AI55" s="3"/>
      <c r="AJ55" s="3"/>
    </row>
    <row r="56" spans="2:36" ht="10.5" customHeight="1">
      <c r="B56" s="66">
        <v>25</v>
      </c>
      <c r="C56" s="66">
        <f>'NOT ÇİZELGESİ'!C33</f>
        <v>687</v>
      </c>
      <c r="D56" s="98" t="str">
        <f>'NOT ÇİZELGESİ'!D33</f>
        <v>BERRA KILIÇ</v>
      </c>
      <c r="E56" s="98"/>
      <c r="F56" s="95">
        <v>90</v>
      </c>
      <c r="G56" s="96"/>
      <c r="H56" s="96"/>
      <c r="I56" s="97"/>
      <c r="J56" s="95">
        <v>90</v>
      </c>
      <c r="K56" s="96"/>
      <c r="L56" s="96"/>
      <c r="M56" s="97"/>
      <c r="N56" s="95">
        <v>90</v>
      </c>
      <c r="O56" s="96"/>
      <c r="P56" s="96"/>
      <c r="Q56" s="97"/>
      <c r="R56" s="95">
        <v>90</v>
      </c>
      <c r="S56" s="96"/>
      <c r="T56" s="96"/>
      <c r="U56" s="97"/>
      <c r="V56" s="95">
        <v>90</v>
      </c>
      <c r="W56" s="96"/>
      <c r="X56" s="96"/>
      <c r="Y56" s="97"/>
      <c r="Z56" s="95">
        <v>90</v>
      </c>
      <c r="AA56" s="96"/>
      <c r="AB56" s="96"/>
      <c r="AC56" s="97"/>
      <c r="AD56" s="95">
        <v>90</v>
      </c>
      <c r="AE56" s="96"/>
      <c r="AF56" s="96"/>
      <c r="AG56" s="97"/>
      <c r="AH56" s="68">
        <f t="shared" si="0"/>
        <v>90</v>
      </c>
      <c r="AI56" s="3"/>
      <c r="AJ56" s="3"/>
    </row>
    <row r="57" spans="2:36" ht="10.5" customHeight="1">
      <c r="B57" s="66">
        <v>26</v>
      </c>
      <c r="C57" s="66">
        <f>'NOT ÇİZELGESİ'!C34</f>
        <v>689</v>
      </c>
      <c r="D57" s="98" t="str">
        <f>'NOT ÇİZELGESİ'!D34</f>
        <v>ESLEM KAÇAR</v>
      </c>
      <c r="E57" s="98"/>
      <c r="F57" s="95">
        <v>95</v>
      </c>
      <c r="G57" s="96"/>
      <c r="H57" s="96"/>
      <c r="I57" s="97"/>
      <c r="J57" s="95">
        <v>95</v>
      </c>
      <c r="K57" s="96"/>
      <c r="L57" s="96"/>
      <c r="M57" s="97"/>
      <c r="N57" s="95">
        <v>95</v>
      </c>
      <c r="O57" s="96"/>
      <c r="P57" s="96"/>
      <c r="Q57" s="97"/>
      <c r="R57" s="95">
        <v>95</v>
      </c>
      <c r="S57" s="96"/>
      <c r="T57" s="96"/>
      <c r="U57" s="97"/>
      <c r="V57" s="95">
        <v>95</v>
      </c>
      <c r="W57" s="96"/>
      <c r="X57" s="96"/>
      <c r="Y57" s="97"/>
      <c r="Z57" s="95">
        <v>95</v>
      </c>
      <c r="AA57" s="96"/>
      <c r="AB57" s="96"/>
      <c r="AC57" s="97"/>
      <c r="AD57" s="95">
        <v>95</v>
      </c>
      <c r="AE57" s="96"/>
      <c r="AF57" s="96"/>
      <c r="AG57" s="97"/>
      <c r="AH57" s="68">
        <f t="shared" si="0"/>
        <v>95</v>
      </c>
      <c r="AI57" s="3"/>
      <c r="AJ57" s="3"/>
    </row>
    <row r="58" spans="2:36" ht="10.5" customHeight="1">
      <c r="B58" s="66">
        <v>27</v>
      </c>
      <c r="C58" s="66">
        <f>'NOT ÇİZELGESİ'!C35</f>
        <v>800</v>
      </c>
      <c r="D58" s="98" t="str">
        <f>'NOT ÇİZELGESİ'!D35</f>
        <v>ZEYNEP ŞENCAN</v>
      </c>
      <c r="E58" s="98"/>
      <c r="F58" s="95">
        <v>100</v>
      </c>
      <c r="G58" s="96"/>
      <c r="H58" s="96"/>
      <c r="I58" s="97"/>
      <c r="J58" s="95">
        <v>100</v>
      </c>
      <c r="K58" s="96"/>
      <c r="L58" s="96"/>
      <c r="M58" s="97"/>
      <c r="N58" s="95">
        <v>100</v>
      </c>
      <c r="O58" s="96"/>
      <c r="P58" s="96"/>
      <c r="Q58" s="97"/>
      <c r="R58" s="95">
        <v>100</v>
      </c>
      <c r="S58" s="96"/>
      <c r="T58" s="96"/>
      <c r="U58" s="97"/>
      <c r="V58" s="95">
        <v>100</v>
      </c>
      <c r="W58" s="96"/>
      <c r="X58" s="96"/>
      <c r="Y58" s="97"/>
      <c r="Z58" s="95">
        <v>100</v>
      </c>
      <c r="AA58" s="96"/>
      <c r="AB58" s="96"/>
      <c r="AC58" s="97"/>
      <c r="AD58" s="95">
        <v>100</v>
      </c>
      <c r="AE58" s="96"/>
      <c r="AF58" s="96"/>
      <c r="AG58" s="97"/>
      <c r="AH58" s="68">
        <f t="shared" si="0"/>
        <v>100</v>
      </c>
      <c r="AI58" s="3"/>
      <c r="AJ58" s="3"/>
    </row>
    <row r="59" spans="2:36" ht="10.5" customHeight="1">
      <c r="B59" s="66">
        <v>28</v>
      </c>
      <c r="C59" s="66">
        <f>'NOT ÇİZELGESİ'!C36</f>
        <v>820</v>
      </c>
      <c r="D59" s="98" t="str">
        <f>'NOT ÇİZELGESİ'!D36</f>
        <v>MEVLÜT ALİ DEVECİ</v>
      </c>
      <c r="E59" s="98"/>
      <c r="F59" s="95">
        <v>100</v>
      </c>
      <c r="G59" s="96"/>
      <c r="H59" s="96"/>
      <c r="I59" s="97"/>
      <c r="J59" s="95">
        <v>100</v>
      </c>
      <c r="K59" s="96"/>
      <c r="L59" s="96"/>
      <c r="M59" s="97"/>
      <c r="N59" s="95">
        <v>100</v>
      </c>
      <c r="O59" s="96"/>
      <c r="P59" s="96"/>
      <c r="Q59" s="97"/>
      <c r="R59" s="95">
        <v>100</v>
      </c>
      <c r="S59" s="96"/>
      <c r="T59" s="96"/>
      <c r="U59" s="97"/>
      <c r="V59" s="95">
        <v>100</v>
      </c>
      <c r="W59" s="96"/>
      <c r="X59" s="96"/>
      <c r="Y59" s="97"/>
      <c r="Z59" s="95">
        <v>100</v>
      </c>
      <c r="AA59" s="96"/>
      <c r="AB59" s="96"/>
      <c r="AC59" s="97"/>
      <c r="AD59" s="95">
        <v>100</v>
      </c>
      <c r="AE59" s="96"/>
      <c r="AF59" s="96"/>
      <c r="AG59" s="97"/>
      <c r="AH59" s="68">
        <f t="shared" si="0"/>
        <v>100</v>
      </c>
      <c r="AI59" s="3"/>
      <c r="AJ59" s="3"/>
    </row>
    <row r="60" spans="2:36" ht="10.5" customHeight="1">
      <c r="B60" s="66">
        <v>29</v>
      </c>
      <c r="C60" s="66">
        <f>'NOT ÇİZELGESİ'!C37</f>
        <v>828</v>
      </c>
      <c r="D60" s="98" t="str">
        <f>'NOT ÇİZELGESİ'!D37</f>
        <v>ZEHRA AYKUT</v>
      </c>
      <c r="E60" s="98"/>
      <c r="F60" s="95">
        <v>100</v>
      </c>
      <c r="G60" s="96"/>
      <c r="H60" s="96"/>
      <c r="I60" s="97"/>
      <c r="J60" s="95">
        <v>100</v>
      </c>
      <c r="K60" s="96"/>
      <c r="L60" s="96"/>
      <c r="M60" s="97"/>
      <c r="N60" s="95">
        <v>100</v>
      </c>
      <c r="O60" s="96"/>
      <c r="P60" s="96"/>
      <c r="Q60" s="97"/>
      <c r="R60" s="95">
        <v>100</v>
      </c>
      <c r="S60" s="96"/>
      <c r="T60" s="96"/>
      <c r="U60" s="97"/>
      <c r="V60" s="95">
        <v>100</v>
      </c>
      <c r="W60" s="96"/>
      <c r="X60" s="96"/>
      <c r="Y60" s="97"/>
      <c r="Z60" s="95">
        <v>100</v>
      </c>
      <c r="AA60" s="96"/>
      <c r="AB60" s="96"/>
      <c r="AC60" s="97"/>
      <c r="AD60" s="95">
        <v>100</v>
      </c>
      <c r="AE60" s="96"/>
      <c r="AF60" s="96"/>
      <c r="AG60" s="97"/>
      <c r="AH60" s="68">
        <f t="shared" si="0"/>
        <v>100</v>
      </c>
      <c r="AI60" s="3"/>
      <c r="AJ60" s="3"/>
    </row>
    <row r="61" spans="2:36" ht="10.5" customHeight="1">
      <c r="B61" s="66">
        <v>30</v>
      </c>
      <c r="C61" s="66">
        <f>'NOT ÇİZELGESİ'!C38</f>
        <v>853</v>
      </c>
      <c r="D61" s="98" t="str">
        <f>'NOT ÇİZELGESİ'!D38</f>
        <v>EDA NUR KARA</v>
      </c>
      <c r="E61" s="98"/>
      <c r="F61" s="95">
        <v>100</v>
      </c>
      <c r="G61" s="96"/>
      <c r="H61" s="96"/>
      <c r="I61" s="97"/>
      <c r="J61" s="95">
        <v>100</v>
      </c>
      <c r="K61" s="96"/>
      <c r="L61" s="96"/>
      <c r="M61" s="97"/>
      <c r="N61" s="95">
        <v>100</v>
      </c>
      <c r="O61" s="96"/>
      <c r="P61" s="96"/>
      <c r="Q61" s="97"/>
      <c r="R61" s="95">
        <v>100</v>
      </c>
      <c r="S61" s="96"/>
      <c r="T61" s="96"/>
      <c r="U61" s="97"/>
      <c r="V61" s="95">
        <v>100</v>
      </c>
      <c r="W61" s="96"/>
      <c r="X61" s="96"/>
      <c r="Y61" s="97"/>
      <c r="Z61" s="95">
        <v>100</v>
      </c>
      <c r="AA61" s="96"/>
      <c r="AB61" s="96"/>
      <c r="AC61" s="97"/>
      <c r="AD61" s="95">
        <v>100</v>
      </c>
      <c r="AE61" s="96"/>
      <c r="AF61" s="96"/>
      <c r="AG61" s="97"/>
      <c r="AH61" s="68">
        <f t="shared" si="0"/>
        <v>100</v>
      </c>
      <c r="AI61" s="3"/>
      <c r="AJ61" s="3"/>
    </row>
    <row r="62" spans="2:36" ht="10.5" customHeight="1">
      <c r="B62" s="66">
        <v>31</v>
      </c>
      <c r="C62" s="66">
        <f>'NOT ÇİZELGESİ'!C39</f>
        <v>907</v>
      </c>
      <c r="D62" s="98" t="str">
        <f>'NOT ÇİZELGESİ'!D39</f>
        <v>SÜMEYYE İPEK AYDIN</v>
      </c>
      <c r="E62" s="98"/>
      <c r="F62" s="95">
        <v>90</v>
      </c>
      <c r="G62" s="96"/>
      <c r="H62" s="96"/>
      <c r="I62" s="97"/>
      <c r="J62" s="95">
        <v>90</v>
      </c>
      <c r="K62" s="96"/>
      <c r="L62" s="96"/>
      <c r="M62" s="97"/>
      <c r="N62" s="95">
        <v>90</v>
      </c>
      <c r="O62" s="96"/>
      <c r="P62" s="96"/>
      <c r="Q62" s="97"/>
      <c r="R62" s="95">
        <v>90</v>
      </c>
      <c r="S62" s="96"/>
      <c r="T62" s="96"/>
      <c r="U62" s="97"/>
      <c r="V62" s="95">
        <v>90</v>
      </c>
      <c r="W62" s="96"/>
      <c r="X62" s="96"/>
      <c r="Y62" s="97"/>
      <c r="Z62" s="95">
        <v>90</v>
      </c>
      <c r="AA62" s="96"/>
      <c r="AB62" s="96"/>
      <c r="AC62" s="97"/>
      <c r="AD62" s="95">
        <v>90</v>
      </c>
      <c r="AE62" s="96"/>
      <c r="AF62" s="96"/>
      <c r="AG62" s="97"/>
      <c r="AH62" s="68">
        <f t="shared" si="0"/>
        <v>90</v>
      </c>
      <c r="AI62" s="3"/>
      <c r="AJ62" s="3"/>
    </row>
    <row r="63" spans="2:36" ht="10.5" customHeight="1">
      <c r="B63" s="66">
        <v>32</v>
      </c>
      <c r="C63" s="66">
        <f>'NOT ÇİZELGESİ'!C40</f>
        <v>940</v>
      </c>
      <c r="D63" s="98" t="str">
        <f>'NOT ÇİZELGESİ'!D40</f>
        <v>A. HÜSREV TÜRKER</v>
      </c>
      <c r="E63" s="98"/>
      <c r="F63" s="95">
        <v>100</v>
      </c>
      <c r="G63" s="96"/>
      <c r="H63" s="96"/>
      <c r="I63" s="97"/>
      <c r="J63" s="95">
        <v>100</v>
      </c>
      <c r="K63" s="96"/>
      <c r="L63" s="96"/>
      <c r="M63" s="97"/>
      <c r="N63" s="95">
        <v>100</v>
      </c>
      <c r="O63" s="96"/>
      <c r="P63" s="96"/>
      <c r="Q63" s="97"/>
      <c r="R63" s="95">
        <v>100</v>
      </c>
      <c r="S63" s="96"/>
      <c r="T63" s="96"/>
      <c r="U63" s="97"/>
      <c r="V63" s="95">
        <v>100</v>
      </c>
      <c r="W63" s="96"/>
      <c r="X63" s="96"/>
      <c r="Y63" s="97"/>
      <c r="Z63" s="95">
        <v>100</v>
      </c>
      <c r="AA63" s="96"/>
      <c r="AB63" s="96"/>
      <c r="AC63" s="97"/>
      <c r="AD63" s="95">
        <v>100</v>
      </c>
      <c r="AE63" s="96"/>
      <c r="AF63" s="96"/>
      <c r="AG63" s="97"/>
      <c r="AH63" s="68">
        <f t="shared" si="0"/>
        <v>100</v>
      </c>
      <c r="AI63" s="3"/>
      <c r="AJ63" s="3"/>
    </row>
    <row r="64" spans="2:36" ht="10.5" customHeight="1">
      <c r="B64" s="66">
        <v>33</v>
      </c>
      <c r="C64" s="66">
        <f>'NOT ÇİZELGESİ'!C41</f>
        <v>950</v>
      </c>
      <c r="D64" s="98" t="str">
        <f>'NOT ÇİZELGESİ'!D41</f>
        <v>ONUR ÖNLÜ</v>
      </c>
      <c r="E64" s="98"/>
      <c r="F64" s="95">
        <v>90</v>
      </c>
      <c r="G64" s="96"/>
      <c r="H64" s="96"/>
      <c r="I64" s="97"/>
      <c r="J64" s="95">
        <v>90</v>
      </c>
      <c r="K64" s="96"/>
      <c r="L64" s="96"/>
      <c r="M64" s="97"/>
      <c r="N64" s="95">
        <v>90</v>
      </c>
      <c r="O64" s="96"/>
      <c r="P64" s="96"/>
      <c r="Q64" s="97"/>
      <c r="R64" s="95">
        <v>90</v>
      </c>
      <c r="S64" s="96"/>
      <c r="T64" s="96"/>
      <c r="U64" s="97"/>
      <c r="V64" s="95">
        <v>90</v>
      </c>
      <c r="W64" s="96"/>
      <c r="X64" s="96"/>
      <c r="Y64" s="97"/>
      <c r="Z64" s="95">
        <v>90</v>
      </c>
      <c r="AA64" s="96"/>
      <c r="AB64" s="96"/>
      <c r="AC64" s="97"/>
      <c r="AD64" s="95">
        <v>90</v>
      </c>
      <c r="AE64" s="96"/>
      <c r="AF64" s="96"/>
      <c r="AG64" s="97"/>
      <c r="AH64" s="68">
        <f t="shared" si="0"/>
        <v>90</v>
      </c>
      <c r="AI64" s="3"/>
      <c r="AJ64" s="3"/>
    </row>
    <row r="65" spans="2:36" ht="10.5" customHeight="1">
      <c r="B65" s="66">
        <v>34</v>
      </c>
      <c r="C65" s="66">
        <f>'NOT ÇİZELGESİ'!C42</f>
        <v>0</v>
      </c>
      <c r="D65" s="98">
        <f>'NOT ÇİZELGESİ'!D42</f>
        <v>0</v>
      </c>
      <c r="E65" s="98"/>
      <c r="F65" s="95">
        <v>90</v>
      </c>
      <c r="G65" s="96"/>
      <c r="H65" s="96"/>
      <c r="I65" s="97"/>
      <c r="J65" s="95">
        <v>90</v>
      </c>
      <c r="K65" s="96"/>
      <c r="L65" s="96"/>
      <c r="M65" s="97"/>
      <c r="N65" s="95">
        <v>90</v>
      </c>
      <c r="O65" s="96"/>
      <c r="P65" s="96"/>
      <c r="Q65" s="97"/>
      <c r="R65" s="95">
        <v>90</v>
      </c>
      <c r="S65" s="96"/>
      <c r="T65" s="96"/>
      <c r="U65" s="97"/>
      <c r="V65" s="95">
        <v>90</v>
      </c>
      <c r="W65" s="96"/>
      <c r="X65" s="96"/>
      <c r="Y65" s="97"/>
      <c r="Z65" s="95">
        <v>90</v>
      </c>
      <c r="AA65" s="96"/>
      <c r="AB65" s="96"/>
      <c r="AC65" s="97"/>
      <c r="AD65" s="95">
        <v>90</v>
      </c>
      <c r="AE65" s="96"/>
      <c r="AF65" s="96"/>
      <c r="AG65" s="97"/>
      <c r="AH65" s="68">
        <f t="shared" si="0"/>
        <v>90</v>
      </c>
      <c r="AI65" s="3"/>
      <c r="AJ65" s="3"/>
    </row>
    <row r="66" spans="2:36" ht="10.5" customHeight="1">
      <c r="B66" s="66">
        <v>35</v>
      </c>
      <c r="C66" s="66">
        <f>'NOT ÇİZELGESİ'!C43</f>
        <v>0</v>
      </c>
      <c r="D66" s="98">
        <f>'NOT ÇİZELGESİ'!D43</f>
        <v>0</v>
      </c>
      <c r="E66" s="98"/>
      <c r="F66" s="95">
        <v>100</v>
      </c>
      <c r="G66" s="96"/>
      <c r="H66" s="96"/>
      <c r="I66" s="97"/>
      <c r="J66" s="95">
        <v>100</v>
      </c>
      <c r="K66" s="96"/>
      <c r="L66" s="96"/>
      <c r="M66" s="97"/>
      <c r="N66" s="95">
        <v>100</v>
      </c>
      <c r="O66" s="96"/>
      <c r="P66" s="96"/>
      <c r="Q66" s="97"/>
      <c r="R66" s="95">
        <v>100</v>
      </c>
      <c r="S66" s="96"/>
      <c r="T66" s="96"/>
      <c r="U66" s="97"/>
      <c r="V66" s="95">
        <v>100</v>
      </c>
      <c r="W66" s="96"/>
      <c r="X66" s="96"/>
      <c r="Y66" s="97"/>
      <c r="Z66" s="95">
        <v>100</v>
      </c>
      <c r="AA66" s="96"/>
      <c r="AB66" s="96"/>
      <c r="AC66" s="97"/>
      <c r="AD66" s="95">
        <v>100</v>
      </c>
      <c r="AE66" s="96"/>
      <c r="AF66" s="96"/>
      <c r="AG66" s="97"/>
      <c r="AH66" s="68">
        <f t="shared" si="0"/>
        <v>100</v>
      </c>
      <c r="AI66" s="3"/>
      <c r="AJ66" s="3"/>
    </row>
    <row r="67" spans="2:36" ht="14.25">
      <c r="B67" s="66">
        <v>36</v>
      </c>
      <c r="C67" s="66">
        <f>'NOT ÇİZELGESİ'!C44</f>
        <v>0</v>
      </c>
      <c r="D67" s="98">
        <f>'NOT ÇİZELGESİ'!D44</f>
        <v>0</v>
      </c>
      <c r="E67" s="98"/>
      <c r="F67" s="95">
        <v>100</v>
      </c>
      <c r="G67" s="96"/>
      <c r="H67" s="96"/>
      <c r="I67" s="97"/>
      <c r="J67" s="95">
        <v>100</v>
      </c>
      <c r="K67" s="96"/>
      <c r="L67" s="96"/>
      <c r="M67" s="97"/>
      <c r="N67" s="95">
        <v>100</v>
      </c>
      <c r="O67" s="96"/>
      <c r="P67" s="96"/>
      <c r="Q67" s="97"/>
      <c r="R67" s="95">
        <v>100</v>
      </c>
      <c r="S67" s="96"/>
      <c r="T67" s="96"/>
      <c r="U67" s="97"/>
      <c r="V67" s="95">
        <v>100</v>
      </c>
      <c r="W67" s="96"/>
      <c r="X67" s="96"/>
      <c r="Y67" s="97"/>
      <c r="Z67" s="95">
        <v>100</v>
      </c>
      <c r="AA67" s="96"/>
      <c r="AB67" s="96"/>
      <c r="AC67" s="97"/>
      <c r="AD67" s="95">
        <v>100</v>
      </c>
      <c r="AE67" s="96"/>
      <c r="AF67" s="96"/>
      <c r="AG67" s="97"/>
      <c r="AH67" s="68">
        <f t="shared" ref="AH67" si="1">((F67+J67+N67+R67+V67+Z67+AD67)/7)</f>
        <v>100</v>
      </c>
    </row>
    <row r="68" spans="2:36" ht="15">
      <c r="B68" s="49"/>
      <c r="C68" s="49"/>
      <c r="D68" s="49"/>
      <c r="E68" s="99" t="s">
        <v>90</v>
      </c>
      <c r="F68" s="99"/>
      <c r="G68" s="99"/>
      <c r="H68" s="99"/>
      <c r="I68" s="99"/>
      <c r="J68" s="99"/>
      <c r="K68" s="99"/>
      <c r="L68" s="99"/>
      <c r="M68" s="49"/>
      <c r="N68" s="49"/>
      <c r="O68" s="65"/>
      <c r="P68" s="65"/>
      <c r="Q68" s="65"/>
      <c r="R68" s="65"/>
      <c r="S68" s="99" t="s">
        <v>104</v>
      </c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49"/>
      <c r="AF68" s="49"/>
      <c r="AG68" s="49"/>
      <c r="AH68" s="49"/>
    </row>
    <row r="69" spans="2:36" ht="15">
      <c r="B69" s="49"/>
      <c r="C69" s="49"/>
      <c r="D69" s="49"/>
      <c r="E69" s="99" t="s">
        <v>101</v>
      </c>
      <c r="F69" s="99"/>
      <c r="G69" s="99"/>
      <c r="H69" s="99"/>
      <c r="I69" s="99"/>
      <c r="J69" s="99"/>
      <c r="K69" s="99"/>
      <c r="L69" s="49"/>
      <c r="M69" s="49"/>
      <c r="N69" s="49"/>
      <c r="O69" s="65"/>
      <c r="P69" s="65"/>
      <c r="Q69" s="65"/>
      <c r="R69" s="65"/>
      <c r="S69" s="99" t="s">
        <v>101</v>
      </c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49"/>
      <c r="AF69" s="49"/>
      <c r="AG69" s="49"/>
      <c r="AH69" s="49"/>
    </row>
  </sheetData>
  <mergeCells count="334">
    <mergeCell ref="F57:I57"/>
    <mergeCell ref="F58:I58"/>
    <mergeCell ref="F61:I61"/>
    <mergeCell ref="F62:I62"/>
    <mergeCell ref="F65:I65"/>
    <mergeCell ref="F66:I66"/>
    <mergeCell ref="F56:I56"/>
    <mergeCell ref="F64:I64"/>
    <mergeCell ref="F60:I60"/>
    <mergeCell ref="F63:I63"/>
    <mergeCell ref="E9:E10"/>
    <mergeCell ref="B7:D8"/>
    <mergeCell ref="D31:E31"/>
    <mergeCell ref="B4:AH4"/>
    <mergeCell ref="B5:D6"/>
    <mergeCell ref="D2:M2"/>
    <mergeCell ref="N2:T2"/>
    <mergeCell ref="U2:AH2"/>
    <mergeCell ref="B3:M3"/>
    <mergeCell ref="N3:T3"/>
    <mergeCell ref="U3:AH3"/>
    <mergeCell ref="E5:E6"/>
    <mergeCell ref="F5:AH5"/>
    <mergeCell ref="F6:Y6"/>
    <mergeCell ref="Z6:AG6"/>
    <mergeCell ref="B2:C2"/>
    <mergeCell ref="AH6:AH31"/>
    <mergeCell ref="F7:F31"/>
    <mergeCell ref="G7:I31"/>
    <mergeCell ref="J7:J31"/>
    <mergeCell ref="K7:M31"/>
    <mergeCell ref="N7:N31"/>
    <mergeCell ref="B16:D16"/>
    <mergeCell ref="B17:D17"/>
    <mergeCell ref="D62:E62"/>
    <mergeCell ref="D63:E63"/>
    <mergeCell ref="B13:E14"/>
    <mergeCell ref="B15:D15"/>
    <mergeCell ref="B11:D12"/>
    <mergeCell ref="E11:E12"/>
    <mergeCell ref="B9:D10"/>
    <mergeCell ref="D34:E34"/>
    <mergeCell ref="Z33:AC33"/>
    <mergeCell ref="B19:D19"/>
    <mergeCell ref="O7:Q31"/>
    <mergeCell ref="R7:R31"/>
    <mergeCell ref="S7:U31"/>
    <mergeCell ref="V7:V31"/>
    <mergeCell ref="W7:Y31"/>
    <mergeCell ref="B18:D18"/>
    <mergeCell ref="N33:Q33"/>
    <mergeCell ref="R33:U33"/>
    <mergeCell ref="Z32:AC32"/>
    <mergeCell ref="Z34:AC34"/>
    <mergeCell ref="Z7:Z31"/>
    <mergeCell ref="AA7:AC31"/>
    <mergeCell ref="E7:E8"/>
    <mergeCell ref="B20:E30"/>
    <mergeCell ref="D46:E46"/>
    <mergeCell ref="D47:E47"/>
    <mergeCell ref="D48:E48"/>
    <mergeCell ref="D55:E55"/>
    <mergeCell ref="D56:E56"/>
    <mergeCell ref="D49:E49"/>
    <mergeCell ref="D50:E50"/>
    <mergeCell ref="F37:I37"/>
    <mergeCell ref="F38:I38"/>
    <mergeCell ref="F39:I39"/>
    <mergeCell ref="F47:I47"/>
    <mergeCell ref="F49:I49"/>
    <mergeCell ref="F50:I50"/>
    <mergeCell ref="F51:I51"/>
    <mergeCell ref="F52:I52"/>
    <mergeCell ref="F53:I53"/>
    <mergeCell ref="F43:I43"/>
    <mergeCell ref="F45:I45"/>
    <mergeCell ref="F54:I54"/>
    <mergeCell ref="F55:I55"/>
    <mergeCell ref="D57:E57"/>
    <mergeCell ref="D59:E59"/>
    <mergeCell ref="D60:E60"/>
    <mergeCell ref="D58:E58"/>
    <mergeCell ref="N32:Q32"/>
    <mergeCell ref="R32:U32"/>
    <mergeCell ref="V32:Y32"/>
    <mergeCell ref="D51:E51"/>
    <mergeCell ref="D52:E52"/>
    <mergeCell ref="D53:E53"/>
    <mergeCell ref="F48:I48"/>
    <mergeCell ref="F46:I46"/>
    <mergeCell ref="J34:M34"/>
    <mergeCell ref="N34:Q34"/>
    <mergeCell ref="R34:U34"/>
    <mergeCell ref="V34:Y34"/>
    <mergeCell ref="J43:M43"/>
    <mergeCell ref="F44:I44"/>
    <mergeCell ref="J44:M44"/>
    <mergeCell ref="N44:Q44"/>
    <mergeCell ref="R44:U44"/>
    <mergeCell ref="V44:Y44"/>
    <mergeCell ref="V33:Y33"/>
    <mergeCell ref="D54:E54"/>
    <mergeCell ref="AD32:AG32"/>
    <mergeCell ref="D44:E44"/>
    <mergeCell ref="D45:E45"/>
    <mergeCell ref="D37:E37"/>
    <mergeCell ref="D38:E38"/>
    <mergeCell ref="D39:E39"/>
    <mergeCell ref="F35:I35"/>
    <mergeCell ref="J35:M35"/>
    <mergeCell ref="N35:Q35"/>
    <mergeCell ref="N39:Q39"/>
    <mergeCell ref="D40:E40"/>
    <mergeCell ref="D41:E41"/>
    <mergeCell ref="D42:E42"/>
    <mergeCell ref="D43:E43"/>
    <mergeCell ref="F32:I32"/>
    <mergeCell ref="J32:M32"/>
    <mergeCell ref="D36:E36"/>
    <mergeCell ref="D32:E32"/>
    <mergeCell ref="D33:E33"/>
    <mergeCell ref="F33:I33"/>
    <mergeCell ref="D35:E35"/>
    <mergeCell ref="R35:U35"/>
    <mergeCell ref="AD33:AG33"/>
    <mergeCell ref="F34:I34"/>
    <mergeCell ref="AD34:AG34"/>
    <mergeCell ref="J33:M33"/>
    <mergeCell ref="V35:Y35"/>
    <mergeCell ref="Z35:AC35"/>
    <mergeCell ref="AD35:AG35"/>
    <mergeCell ref="F36:I36"/>
    <mergeCell ref="J36:M36"/>
    <mergeCell ref="N36:Q36"/>
    <mergeCell ref="R36:U36"/>
    <mergeCell ref="V36:Y36"/>
    <mergeCell ref="Z36:AC36"/>
    <mergeCell ref="AD36:AG36"/>
    <mergeCell ref="AD37:AG37"/>
    <mergeCell ref="J38:M38"/>
    <mergeCell ref="N38:Q38"/>
    <mergeCell ref="R38:U38"/>
    <mergeCell ref="V38:Y38"/>
    <mergeCell ref="AD39:AG39"/>
    <mergeCell ref="Z38:AC38"/>
    <mergeCell ref="AD38:AG38"/>
    <mergeCell ref="J37:M37"/>
    <mergeCell ref="N37:Q37"/>
    <mergeCell ref="R37:U37"/>
    <mergeCell ref="V37:Y37"/>
    <mergeCell ref="Z37:AC37"/>
    <mergeCell ref="J39:M39"/>
    <mergeCell ref="R39:U39"/>
    <mergeCell ref="V39:Y39"/>
    <mergeCell ref="Z39:AC39"/>
    <mergeCell ref="Z44:AC44"/>
    <mergeCell ref="AD43:AG43"/>
    <mergeCell ref="AD40:AG40"/>
    <mergeCell ref="Z42:AC42"/>
    <mergeCell ref="AD42:AG42"/>
    <mergeCell ref="F41:I41"/>
    <mergeCell ref="J41:M41"/>
    <mergeCell ref="N41:Q41"/>
    <mergeCell ref="R41:U41"/>
    <mergeCell ref="V41:Y41"/>
    <mergeCell ref="F40:I40"/>
    <mergeCell ref="J40:M40"/>
    <mergeCell ref="N40:Q40"/>
    <mergeCell ref="R40:U40"/>
    <mergeCell ref="V40:Y40"/>
    <mergeCell ref="Z40:AC40"/>
    <mergeCell ref="F42:I42"/>
    <mergeCell ref="J42:M42"/>
    <mergeCell ref="Z41:AC41"/>
    <mergeCell ref="N43:Q43"/>
    <mergeCell ref="R43:U43"/>
    <mergeCell ref="V43:Y43"/>
    <mergeCell ref="Z43:AC43"/>
    <mergeCell ref="AD44:AG44"/>
    <mergeCell ref="N42:Q42"/>
    <mergeCell ref="R42:U42"/>
    <mergeCell ref="V42:Y42"/>
    <mergeCell ref="AD41:AG41"/>
    <mergeCell ref="AD48:AG48"/>
    <mergeCell ref="J47:M47"/>
    <mergeCell ref="Z46:AC46"/>
    <mergeCell ref="AD46:AG46"/>
    <mergeCell ref="Z48:AC48"/>
    <mergeCell ref="AD47:AG47"/>
    <mergeCell ref="J45:M45"/>
    <mergeCell ref="N45:Q45"/>
    <mergeCell ref="R45:U45"/>
    <mergeCell ref="V45:Y45"/>
    <mergeCell ref="Z45:AC45"/>
    <mergeCell ref="Z47:AC47"/>
    <mergeCell ref="AD45:AG45"/>
    <mergeCell ref="J48:M48"/>
    <mergeCell ref="N48:Q48"/>
    <mergeCell ref="R48:U48"/>
    <mergeCell ref="V48:Y48"/>
    <mergeCell ref="J46:M46"/>
    <mergeCell ref="N46:Q46"/>
    <mergeCell ref="R46:U46"/>
    <mergeCell ref="V46:Y46"/>
    <mergeCell ref="N47:Q47"/>
    <mergeCell ref="R47:U47"/>
    <mergeCell ref="V47:Y47"/>
    <mergeCell ref="AD52:AG52"/>
    <mergeCell ref="J51:M51"/>
    <mergeCell ref="Z50:AC50"/>
    <mergeCell ref="AD50:AG50"/>
    <mergeCell ref="J49:M49"/>
    <mergeCell ref="N49:Q49"/>
    <mergeCell ref="R49:U49"/>
    <mergeCell ref="V49:Y49"/>
    <mergeCell ref="J52:M52"/>
    <mergeCell ref="N52:Q52"/>
    <mergeCell ref="R52:U52"/>
    <mergeCell ref="V52:Y52"/>
    <mergeCell ref="Z52:AC52"/>
    <mergeCell ref="J50:M50"/>
    <mergeCell ref="N50:Q50"/>
    <mergeCell ref="R50:U50"/>
    <mergeCell ref="V50:Y50"/>
    <mergeCell ref="AD51:AG51"/>
    <mergeCell ref="Z49:AC49"/>
    <mergeCell ref="N51:Q51"/>
    <mergeCell ref="R51:U51"/>
    <mergeCell ref="V51:Y51"/>
    <mergeCell ref="Z51:AC51"/>
    <mergeCell ref="AD49:AG49"/>
    <mergeCell ref="AD56:AG56"/>
    <mergeCell ref="J55:M55"/>
    <mergeCell ref="Z54:AC54"/>
    <mergeCell ref="AD54:AG54"/>
    <mergeCell ref="J53:M53"/>
    <mergeCell ref="N53:Q53"/>
    <mergeCell ref="R53:U53"/>
    <mergeCell ref="V53:Y53"/>
    <mergeCell ref="J54:M54"/>
    <mergeCell ref="N54:Q54"/>
    <mergeCell ref="R54:U54"/>
    <mergeCell ref="V54:Y54"/>
    <mergeCell ref="AD55:AG55"/>
    <mergeCell ref="Z53:AC53"/>
    <mergeCell ref="N55:Q55"/>
    <mergeCell ref="R55:U55"/>
    <mergeCell ref="V55:Y55"/>
    <mergeCell ref="Z55:AC55"/>
    <mergeCell ref="AD53:AG53"/>
    <mergeCell ref="J56:M56"/>
    <mergeCell ref="N56:Q56"/>
    <mergeCell ref="R56:U56"/>
    <mergeCell ref="V56:Y56"/>
    <mergeCell ref="Z56:AC56"/>
    <mergeCell ref="V65:Y65"/>
    <mergeCell ref="Z65:AC65"/>
    <mergeCell ref="N65:Q65"/>
    <mergeCell ref="R65:U65"/>
    <mergeCell ref="AD65:AG65"/>
    <mergeCell ref="AD63:AG63"/>
    <mergeCell ref="AD61:AG61"/>
    <mergeCell ref="AD62:AG62"/>
    <mergeCell ref="N62:Q62"/>
    <mergeCell ref="R62:U62"/>
    <mergeCell ref="V62:Y62"/>
    <mergeCell ref="J61:M61"/>
    <mergeCell ref="J66:M66"/>
    <mergeCell ref="N66:Q66"/>
    <mergeCell ref="R66:U66"/>
    <mergeCell ref="V66:Y66"/>
    <mergeCell ref="Z66:AC66"/>
    <mergeCell ref="E69:K69"/>
    <mergeCell ref="S69:AD69"/>
    <mergeCell ref="D67:E67"/>
    <mergeCell ref="F67:I67"/>
    <mergeCell ref="AD67:AG67"/>
    <mergeCell ref="AD66:AG66"/>
    <mergeCell ref="J65:M65"/>
    <mergeCell ref="J64:M64"/>
    <mergeCell ref="N64:Q64"/>
    <mergeCell ref="R64:U64"/>
    <mergeCell ref="V64:Y64"/>
    <mergeCell ref="Z64:AC64"/>
    <mergeCell ref="AD64:AG64"/>
    <mergeCell ref="J62:M62"/>
    <mergeCell ref="D64:E64"/>
    <mergeCell ref="D65:E65"/>
    <mergeCell ref="D66:E66"/>
    <mergeCell ref="D61:E61"/>
    <mergeCell ref="AD59:AG59"/>
    <mergeCell ref="AD57:AG57"/>
    <mergeCell ref="J58:M58"/>
    <mergeCell ref="N58:Q58"/>
    <mergeCell ref="R58:U58"/>
    <mergeCell ref="V58:Y58"/>
    <mergeCell ref="Z58:AC58"/>
    <mergeCell ref="AD58:AG58"/>
    <mergeCell ref="J57:M57"/>
    <mergeCell ref="N67:Q67"/>
    <mergeCell ref="R67:U67"/>
    <mergeCell ref="V67:Y67"/>
    <mergeCell ref="Z67:AC67"/>
    <mergeCell ref="V57:Y57"/>
    <mergeCell ref="Z57:AC57"/>
    <mergeCell ref="N57:Q57"/>
    <mergeCell ref="R57:U57"/>
    <mergeCell ref="V59:Y59"/>
    <mergeCell ref="Z59:AC59"/>
    <mergeCell ref="Z62:AC62"/>
    <mergeCell ref="AD7:AD31"/>
    <mergeCell ref="AE7:AG31"/>
    <mergeCell ref="E68:L68"/>
    <mergeCell ref="S68:AD68"/>
    <mergeCell ref="AD60:AG60"/>
    <mergeCell ref="F59:I59"/>
    <mergeCell ref="J59:M59"/>
    <mergeCell ref="N59:Q59"/>
    <mergeCell ref="R59:U59"/>
    <mergeCell ref="J63:M63"/>
    <mergeCell ref="N63:Q63"/>
    <mergeCell ref="R63:U63"/>
    <mergeCell ref="V61:Y61"/>
    <mergeCell ref="Z61:AC61"/>
    <mergeCell ref="N61:Q61"/>
    <mergeCell ref="R61:U61"/>
    <mergeCell ref="V63:Y63"/>
    <mergeCell ref="Z63:AC63"/>
    <mergeCell ref="J60:M60"/>
    <mergeCell ref="N60:Q60"/>
    <mergeCell ref="R60:U60"/>
    <mergeCell ref="V60:Y60"/>
    <mergeCell ref="Z60:AC60"/>
    <mergeCell ref="J67:M67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ayfa5" enableFormatConditionsCalculation="0">
    <tabColor indexed="42"/>
    <pageSetUpPr fitToPage="1"/>
  </sheetPr>
  <dimension ref="B1:AI71"/>
  <sheetViews>
    <sheetView workbookViewId="0">
      <selection activeCell="E5" sqref="E5:E6"/>
    </sheetView>
  </sheetViews>
  <sheetFormatPr defaultRowHeight="12.75"/>
  <cols>
    <col min="1" max="1" width="9.140625" style="51"/>
    <col min="2" max="2" width="2.85546875" style="51" customWidth="1"/>
    <col min="3" max="3" width="4.5703125" style="51" customWidth="1"/>
    <col min="4" max="4" width="2.42578125" style="51" customWidth="1"/>
    <col min="5" max="5" width="13.140625" style="51" customWidth="1"/>
    <col min="6" max="30" width="2.7109375" style="51" customWidth="1"/>
    <col min="31" max="31" width="4.85546875" style="51" customWidth="1"/>
    <col min="32" max="33" width="5.42578125" style="51" customWidth="1"/>
    <col min="34" max="16384" width="9.140625" style="51"/>
  </cols>
  <sheetData>
    <row r="1" spans="2:35" ht="3" customHeight="1"/>
    <row r="2" spans="2:35" ht="15" customHeight="1">
      <c r="B2" s="147" t="s">
        <v>0</v>
      </c>
      <c r="C2" s="148"/>
      <c r="D2" s="149" t="s">
        <v>102</v>
      </c>
      <c r="E2" s="150"/>
      <c r="F2" s="150"/>
      <c r="G2" s="150"/>
      <c r="H2" s="150"/>
      <c r="I2" s="150"/>
      <c r="J2" s="150"/>
      <c r="K2" s="150"/>
      <c r="L2" s="150"/>
      <c r="M2" s="150"/>
      <c r="N2" s="172" t="s">
        <v>2</v>
      </c>
      <c r="O2" s="173"/>
      <c r="P2" s="173"/>
      <c r="Q2" s="173"/>
      <c r="R2" s="173"/>
      <c r="S2" s="173"/>
      <c r="T2" s="174"/>
      <c r="U2" s="150" t="s">
        <v>95</v>
      </c>
      <c r="V2" s="150"/>
      <c r="W2" s="150"/>
      <c r="X2" s="150"/>
      <c r="Y2" s="150"/>
      <c r="Z2" s="150"/>
      <c r="AA2" s="150"/>
      <c r="AB2" s="150"/>
      <c r="AC2" s="150"/>
      <c r="AD2" s="150"/>
      <c r="AE2" s="150"/>
    </row>
    <row r="3" spans="2:35" ht="10.5" customHeight="1">
      <c r="B3" s="151" t="s">
        <v>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75" t="s">
        <v>5</v>
      </c>
      <c r="O3" s="175"/>
      <c r="P3" s="175"/>
      <c r="Q3" s="175"/>
      <c r="R3" s="175"/>
      <c r="S3" s="175"/>
      <c r="T3" s="175"/>
      <c r="U3" s="168">
        <v>41295</v>
      </c>
      <c r="V3" s="169"/>
      <c r="W3" s="169"/>
      <c r="X3" s="169"/>
      <c r="Y3" s="169"/>
      <c r="Z3" s="169"/>
      <c r="AA3" s="169"/>
      <c r="AB3" s="169"/>
      <c r="AC3" s="169"/>
      <c r="AD3" s="169"/>
      <c r="AE3" s="170"/>
    </row>
    <row r="4" spans="2:35" ht="15.75" customHeight="1">
      <c r="B4" s="151" t="s">
        <v>151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</row>
    <row r="5" spans="2:35" ht="12.75" customHeight="1">
      <c r="B5" s="151" t="s">
        <v>3</v>
      </c>
      <c r="C5" s="151"/>
      <c r="D5" s="151"/>
      <c r="E5" s="167" t="s">
        <v>191</v>
      </c>
      <c r="F5" s="171" t="s">
        <v>7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</row>
    <row r="6" spans="2:35" ht="11.1" customHeight="1">
      <c r="B6" s="151"/>
      <c r="C6" s="151"/>
      <c r="D6" s="151"/>
      <c r="E6" s="167"/>
      <c r="F6" s="61" t="s">
        <v>22</v>
      </c>
      <c r="G6" s="176" t="s">
        <v>34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</row>
    <row r="7" spans="2:35" ht="11.1" customHeight="1">
      <c r="B7" s="151" t="s">
        <v>6</v>
      </c>
      <c r="C7" s="151"/>
      <c r="D7" s="151"/>
      <c r="E7" s="167" t="s">
        <v>98</v>
      </c>
      <c r="F7" s="62">
        <v>1</v>
      </c>
      <c r="G7" s="166" t="s">
        <v>35</v>
      </c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</row>
    <row r="8" spans="2:35" ht="11.1" customHeight="1">
      <c r="B8" s="151"/>
      <c r="C8" s="151"/>
      <c r="D8" s="151"/>
      <c r="E8" s="167"/>
      <c r="F8" s="62">
        <v>2</v>
      </c>
      <c r="G8" s="166" t="s">
        <v>36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</row>
    <row r="9" spans="2:35" ht="11.1" customHeight="1">
      <c r="B9" s="151" t="s">
        <v>4</v>
      </c>
      <c r="C9" s="151"/>
      <c r="D9" s="151"/>
      <c r="E9" s="167" t="s">
        <v>33</v>
      </c>
      <c r="F9" s="62">
        <v>3</v>
      </c>
      <c r="G9" s="166" t="s">
        <v>37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</row>
    <row r="10" spans="2:35" ht="11.1" customHeight="1">
      <c r="B10" s="151"/>
      <c r="C10" s="151"/>
      <c r="D10" s="151"/>
      <c r="E10" s="167"/>
      <c r="F10" s="62">
        <v>4</v>
      </c>
      <c r="G10" s="166" t="s">
        <v>38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</row>
    <row r="11" spans="2:35" ht="11.1" customHeight="1">
      <c r="B11" s="151"/>
      <c r="C11" s="151"/>
      <c r="D11" s="151"/>
      <c r="E11" s="177"/>
      <c r="F11" s="62">
        <v>5</v>
      </c>
      <c r="G11" s="166" t="s">
        <v>39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</row>
    <row r="12" spans="2:35" ht="11.1" customHeight="1">
      <c r="B12" s="151"/>
      <c r="C12" s="151"/>
      <c r="D12" s="151"/>
      <c r="E12" s="178"/>
      <c r="F12" s="62">
        <v>6</v>
      </c>
      <c r="G12" s="166" t="s">
        <v>40</v>
      </c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</row>
    <row r="13" spans="2:35" ht="11.1" customHeight="1">
      <c r="B13" s="179" t="s">
        <v>100</v>
      </c>
      <c r="C13" s="180"/>
      <c r="D13" s="180"/>
      <c r="E13" s="181"/>
      <c r="F13" s="62">
        <v>7</v>
      </c>
      <c r="G13" s="166" t="s">
        <v>41</v>
      </c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</row>
    <row r="14" spans="2:35" ht="11.1" customHeight="1">
      <c r="B14" s="182"/>
      <c r="C14" s="183"/>
      <c r="D14" s="183"/>
      <c r="E14" s="184"/>
      <c r="F14" s="62">
        <v>8</v>
      </c>
      <c r="G14" s="166" t="s">
        <v>42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I14" s="51" t="s">
        <v>150</v>
      </c>
    </row>
    <row r="15" spans="2:35" ht="11.1" customHeight="1">
      <c r="B15" s="152" t="s">
        <v>12</v>
      </c>
      <c r="C15" s="153"/>
      <c r="D15" s="154"/>
      <c r="E15" s="52" t="s">
        <v>69</v>
      </c>
      <c r="F15" s="62">
        <v>9</v>
      </c>
      <c r="G15" s="166" t="s">
        <v>43</v>
      </c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</row>
    <row r="16" spans="2:35" ht="11.1" customHeight="1">
      <c r="B16" s="152" t="s">
        <v>13</v>
      </c>
      <c r="C16" s="153"/>
      <c r="D16" s="154"/>
      <c r="E16" s="46" t="s">
        <v>17</v>
      </c>
      <c r="F16" s="63" t="s">
        <v>23</v>
      </c>
      <c r="G16" s="176" t="s">
        <v>70</v>
      </c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</row>
    <row r="17" spans="2:31" ht="10.5" customHeight="1">
      <c r="B17" s="152" t="s">
        <v>14</v>
      </c>
      <c r="C17" s="153"/>
      <c r="D17" s="154"/>
      <c r="E17" s="53" t="s">
        <v>18</v>
      </c>
      <c r="F17" s="62">
        <v>10</v>
      </c>
      <c r="G17" s="166" t="s">
        <v>71</v>
      </c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  <c r="AB17" s="166"/>
      <c r="AC17" s="166"/>
      <c r="AD17" s="166"/>
      <c r="AE17" s="166"/>
    </row>
    <row r="18" spans="2:31" ht="10.5" customHeight="1">
      <c r="B18" s="152" t="s">
        <v>15</v>
      </c>
      <c r="C18" s="153"/>
      <c r="D18" s="154"/>
      <c r="E18" s="46" t="s">
        <v>19</v>
      </c>
      <c r="F18" s="62">
        <v>11</v>
      </c>
      <c r="G18" s="166" t="s">
        <v>72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</row>
    <row r="19" spans="2:31" ht="10.5" customHeight="1">
      <c r="B19" s="152" t="s">
        <v>16</v>
      </c>
      <c r="C19" s="153"/>
      <c r="D19" s="154"/>
      <c r="E19" s="54" t="s">
        <v>20</v>
      </c>
      <c r="F19" s="62">
        <v>12</v>
      </c>
      <c r="G19" s="166" t="s">
        <v>45</v>
      </c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</row>
    <row r="20" spans="2:31" ht="10.5" customHeight="1">
      <c r="B20" s="155" t="s">
        <v>21</v>
      </c>
      <c r="C20" s="156"/>
      <c r="D20" s="156"/>
      <c r="E20" s="157"/>
      <c r="F20" s="62">
        <v>13</v>
      </c>
      <c r="G20" s="166" t="s">
        <v>73</v>
      </c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</row>
    <row r="21" spans="2:31" ht="10.5" customHeight="1">
      <c r="B21" s="158"/>
      <c r="C21" s="159"/>
      <c r="D21" s="159"/>
      <c r="E21" s="160"/>
      <c r="F21" s="62">
        <v>14</v>
      </c>
      <c r="G21" s="166" t="s">
        <v>74</v>
      </c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</row>
    <row r="22" spans="2:31" ht="10.5" customHeight="1">
      <c r="B22" s="158"/>
      <c r="C22" s="159"/>
      <c r="D22" s="159"/>
      <c r="E22" s="160"/>
      <c r="F22" s="62">
        <v>15</v>
      </c>
      <c r="G22" s="166" t="s">
        <v>46</v>
      </c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</row>
    <row r="23" spans="2:31" ht="10.5" customHeight="1">
      <c r="B23" s="158"/>
      <c r="C23" s="159"/>
      <c r="D23" s="159"/>
      <c r="E23" s="160"/>
      <c r="F23" s="62">
        <v>16</v>
      </c>
      <c r="G23" s="166" t="s">
        <v>75</v>
      </c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</row>
    <row r="24" spans="2:31" ht="10.5" customHeight="1">
      <c r="B24" s="158"/>
      <c r="C24" s="159"/>
      <c r="D24" s="159"/>
      <c r="E24" s="160"/>
      <c r="F24" s="62">
        <v>17</v>
      </c>
      <c r="G24" s="166" t="s">
        <v>76</v>
      </c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  <c r="AC24" s="166"/>
      <c r="AD24" s="166"/>
      <c r="AE24" s="166"/>
    </row>
    <row r="25" spans="2:31" ht="10.5" customHeight="1">
      <c r="B25" s="158"/>
      <c r="C25" s="159"/>
      <c r="D25" s="159"/>
      <c r="E25" s="160"/>
      <c r="F25" s="62">
        <v>18</v>
      </c>
      <c r="G25" s="166" t="s">
        <v>77</v>
      </c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</row>
    <row r="26" spans="2:31" ht="10.5" customHeight="1">
      <c r="B26" s="158"/>
      <c r="C26" s="161"/>
      <c r="D26" s="161"/>
      <c r="E26" s="160"/>
      <c r="F26" s="62">
        <v>19</v>
      </c>
      <c r="G26" s="166" t="s">
        <v>47</v>
      </c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</row>
    <row r="27" spans="2:31" ht="10.5" customHeight="1">
      <c r="B27" s="158"/>
      <c r="C27" s="161"/>
      <c r="D27" s="161"/>
      <c r="E27" s="160"/>
      <c r="F27" s="62">
        <v>20</v>
      </c>
      <c r="G27" s="166" t="s">
        <v>48</v>
      </c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</row>
    <row r="28" spans="2:31" ht="10.5" customHeight="1">
      <c r="B28" s="158"/>
      <c r="C28" s="161"/>
      <c r="D28" s="161"/>
      <c r="E28" s="160"/>
      <c r="F28" s="62">
        <v>21</v>
      </c>
      <c r="G28" s="166" t="s">
        <v>78</v>
      </c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</row>
    <row r="29" spans="2:31" ht="10.5" customHeight="1">
      <c r="B29" s="158"/>
      <c r="C29" s="161"/>
      <c r="D29" s="161"/>
      <c r="E29" s="160"/>
      <c r="F29" s="62">
        <v>22</v>
      </c>
      <c r="G29" s="166" t="s">
        <v>49</v>
      </c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</row>
    <row r="30" spans="2:31" ht="10.5" customHeight="1">
      <c r="B30" s="158"/>
      <c r="C30" s="161"/>
      <c r="D30" s="161"/>
      <c r="E30" s="160"/>
      <c r="F30" s="62">
        <v>23</v>
      </c>
      <c r="G30" s="166" t="s">
        <v>79</v>
      </c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</row>
    <row r="31" spans="2:31" ht="10.5" customHeight="1">
      <c r="B31" s="158"/>
      <c r="C31" s="161"/>
      <c r="D31" s="161"/>
      <c r="E31" s="160"/>
      <c r="F31" s="62">
        <v>24</v>
      </c>
      <c r="G31" s="166" t="s">
        <v>50</v>
      </c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</row>
    <row r="32" spans="2:31" ht="10.5" customHeight="1">
      <c r="B32" s="162"/>
      <c r="C32" s="163"/>
      <c r="D32" s="163"/>
      <c r="E32" s="164"/>
      <c r="F32" s="62">
        <v>25</v>
      </c>
      <c r="G32" s="166" t="s">
        <v>51</v>
      </c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</row>
    <row r="33" spans="2:33" ht="11.1" customHeight="1">
      <c r="B33" s="55" t="s">
        <v>8</v>
      </c>
      <c r="C33" s="55" t="s">
        <v>9</v>
      </c>
      <c r="D33" s="165" t="s">
        <v>10</v>
      </c>
      <c r="E33" s="165"/>
      <c r="F33" s="45">
        <v>1</v>
      </c>
      <c r="G33" s="45">
        <v>2</v>
      </c>
      <c r="H33" s="45">
        <v>3</v>
      </c>
      <c r="I33" s="45">
        <v>4</v>
      </c>
      <c r="J33" s="45">
        <v>5</v>
      </c>
      <c r="K33" s="45">
        <v>6</v>
      </c>
      <c r="L33" s="45">
        <v>7</v>
      </c>
      <c r="M33" s="45">
        <v>8</v>
      </c>
      <c r="N33" s="45">
        <v>9</v>
      </c>
      <c r="O33" s="45">
        <v>10</v>
      </c>
      <c r="P33" s="45">
        <v>11</v>
      </c>
      <c r="Q33" s="45">
        <v>12</v>
      </c>
      <c r="R33" s="45">
        <v>13</v>
      </c>
      <c r="S33" s="45">
        <v>14</v>
      </c>
      <c r="T33" s="45">
        <v>15</v>
      </c>
      <c r="U33" s="45">
        <v>16</v>
      </c>
      <c r="V33" s="45">
        <v>17</v>
      </c>
      <c r="W33" s="45">
        <v>18</v>
      </c>
      <c r="X33" s="45">
        <v>19</v>
      </c>
      <c r="Y33" s="45">
        <v>20</v>
      </c>
      <c r="Z33" s="45">
        <v>21</v>
      </c>
      <c r="AA33" s="45">
        <v>22</v>
      </c>
      <c r="AB33" s="45">
        <v>23</v>
      </c>
      <c r="AC33" s="45">
        <v>24</v>
      </c>
      <c r="AD33" s="45">
        <v>25</v>
      </c>
      <c r="AE33" s="56" t="s">
        <v>11</v>
      </c>
      <c r="AF33" s="57"/>
      <c r="AG33" s="57"/>
    </row>
    <row r="34" spans="2:33" ht="12.75" customHeight="1">
      <c r="B34" s="48">
        <v>1</v>
      </c>
      <c r="C34" s="48">
        <f>'NOT ÇİZELGESİ'!C9</f>
        <v>279</v>
      </c>
      <c r="D34" s="145" t="str">
        <f>'NOT ÇİZELGESİ'!D9</f>
        <v>S. EKMEL EKDURSUN</v>
      </c>
      <c r="E34" s="146"/>
      <c r="F34" s="58">
        <v>1</v>
      </c>
      <c r="G34" s="58">
        <v>1</v>
      </c>
      <c r="H34" s="58">
        <v>1</v>
      </c>
      <c r="I34" s="58">
        <v>1</v>
      </c>
      <c r="J34" s="58">
        <v>1</v>
      </c>
      <c r="K34" s="58">
        <v>1</v>
      </c>
      <c r="L34" s="58">
        <v>1</v>
      </c>
      <c r="M34" s="58">
        <v>1</v>
      </c>
      <c r="N34" s="58">
        <v>1</v>
      </c>
      <c r="O34" s="58">
        <v>1</v>
      </c>
      <c r="P34" s="58">
        <v>1</v>
      </c>
      <c r="Q34" s="58">
        <v>5</v>
      </c>
      <c r="R34" s="58">
        <v>5</v>
      </c>
      <c r="S34" s="58">
        <v>5</v>
      </c>
      <c r="T34" s="58">
        <v>5</v>
      </c>
      <c r="U34" s="58">
        <v>5</v>
      </c>
      <c r="V34" s="58">
        <v>5</v>
      </c>
      <c r="W34" s="58">
        <v>5</v>
      </c>
      <c r="X34" s="58">
        <v>5</v>
      </c>
      <c r="Y34" s="58">
        <v>5</v>
      </c>
      <c r="Z34" s="58">
        <v>5</v>
      </c>
      <c r="AA34" s="58">
        <v>5</v>
      </c>
      <c r="AB34" s="58">
        <v>5</v>
      </c>
      <c r="AC34" s="58">
        <v>5</v>
      </c>
      <c r="AD34" s="58">
        <v>5</v>
      </c>
      <c r="AE34" s="59">
        <f>((F34+G34+H34+I34+J34+K34+L34+M34+N34+O34+P34+Q34+R34+S34+T34+U34+V34+W34+X34+Y34+Z34+AA34+AB34+AC34+AD34)*20)/25</f>
        <v>64.8</v>
      </c>
    </row>
    <row r="35" spans="2:33" ht="12.75" customHeight="1">
      <c r="B35" s="48">
        <v>2</v>
      </c>
      <c r="C35" s="48">
        <f>'NOT ÇİZELGESİ'!C10</f>
        <v>281</v>
      </c>
      <c r="D35" s="145" t="str">
        <f>'NOT ÇİZELGESİ'!D10</f>
        <v>SÜMEYRA ULUDAĞ</v>
      </c>
      <c r="E35" s="146"/>
      <c r="F35" s="58">
        <v>5</v>
      </c>
      <c r="G35" s="58">
        <v>5</v>
      </c>
      <c r="H35" s="58">
        <v>5</v>
      </c>
      <c r="I35" s="58">
        <v>5</v>
      </c>
      <c r="J35" s="58">
        <v>5</v>
      </c>
      <c r="K35" s="58">
        <v>5</v>
      </c>
      <c r="L35" s="58">
        <v>5</v>
      </c>
      <c r="M35" s="58">
        <v>5</v>
      </c>
      <c r="N35" s="58">
        <v>5</v>
      </c>
      <c r="O35" s="58">
        <v>5</v>
      </c>
      <c r="P35" s="58">
        <v>5</v>
      </c>
      <c r="Q35" s="58">
        <v>5</v>
      </c>
      <c r="R35" s="58">
        <v>5</v>
      </c>
      <c r="S35" s="58">
        <v>5</v>
      </c>
      <c r="T35" s="58">
        <v>5</v>
      </c>
      <c r="U35" s="58">
        <v>5</v>
      </c>
      <c r="V35" s="58">
        <v>5</v>
      </c>
      <c r="W35" s="58">
        <v>5</v>
      </c>
      <c r="X35" s="58">
        <v>5</v>
      </c>
      <c r="Y35" s="58">
        <v>5</v>
      </c>
      <c r="Z35" s="58">
        <v>5</v>
      </c>
      <c r="AA35" s="58">
        <v>5</v>
      </c>
      <c r="AB35" s="58">
        <v>5</v>
      </c>
      <c r="AC35" s="58">
        <v>5</v>
      </c>
      <c r="AD35" s="58">
        <v>5</v>
      </c>
      <c r="AE35" s="59">
        <f t="shared" ref="AE35:AE58" si="0">((F35+G35+H35+I35+J35+K35+L35+M35+N35+O35+P35+Q35+R35+S35+T35+U35+V35+W35+X35+Y35+Z35+AA35+AB35+AC35+AD35)*20)/25</f>
        <v>100</v>
      </c>
    </row>
    <row r="36" spans="2:33" ht="12.75" customHeight="1">
      <c r="B36" s="48">
        <v>3</v>
      </c>
      <c r="C36" s="48">
        <f>'NOT ÇİZELGESİ'!C11</f>
        <v>388</v>
      </c>
      <c r="D36" s="145" t="str">
        <f>'NOT ÇİZELGESİ'!D11</f>
        <v>ÇAĞLA ŞEN</v>
      </c>
      <c r="E36" s="146"/>
      <c r="F36" s="58">
        <v>3</v>
      </c>
      <c r="G36" s="58">
        <v>3</v>
      </c>
      <c r="H36" s="58">
        <v>3</v>
      </c>
      <c r="I36" s="58">
        <v>3</v>
      </c>
      <c r="J36" s="58">
        <v>3</v>
      </c>
      <c r="K36" s="58">
        <v>3</v>
      </c>
      <c r="L36" s="58">
        <v>3</v>
      </c>
      <c r="M36" s="58">
        <v>3</v>
      </c>
      <c r="N36" s="58">
        <v>3</v>
      </c>
      <c r="O36" s="58">
        <v>3</v>
      </c>
      <c r="P36" s="58">
        <v>3</v>
      </c>
      <c r="Q36" s="58">
        <v>3</v>
      </c>
      <c r="R36" s="58">
        <v>3</v>
      </c>
      <c r="S36" s="58">
        <v>3</v>
      </c>
      <c r="T36" s="58">
        <v>3</v>
      </c>
      <c r="U36" s="58">
        <v>3</v>
      </c>
      <c r="V36" s="58">
        <v>3</v>
      </c>
      <c r="W36" s="58">
        <v>3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9">
        <f t="shared" si="0"/>
        <v>60</v>
      </c>
    </row>
    <row r="37" spans="2:33" ht="12.75" customHeight="1">
      <c r="B37" s="48">
        <v>4</v>
      </c>
      <c r="C37" s="48">
        <f>'NOT ÇİZELGESİ'!C12</f>
        <v>389</v>
      </c>
      <c r="D37" s="145" t="str">
        <f>'NOT ÇİZELGESİ'!D12</f>
        <v>H. KÜBRA ZENGİN</v>
      </c>
      <c r="E37" s="146"/>
      <c r="F37" s="58">
        <v>5</v>
      </c>
      <c r="G37" s="58">
        <v>5</v>
      </c>
      <c r="H37" s="58">
        <v>5</v>
      </c>
      <c r="I37" s="58">
        <v>5</v>
      </c>
      <c r="J37" s="58">
        <v>5</v>
      </c>
      <c r="K37" s="58">
        <v>5</v>
      </c>
      <c r="L37" s="58">
        <v>5</v>
      </c>
      <c r="M37" s="58">
        <v>5</v>
      </c>
      <c r="N37" s="58">
        <v>5</v>
      </c>
      <c r="O37" s="58">
        <v>5</v>
      </c>
      <c r="P37" s="58">
        <v>5</v>
      </c>
      <c r="Q37" s="58">
        <v>5</v>
      </c>
      <c r="R37" s="58">
        <v>5</v>
      </c>
      <c r="S37" s="58">
        <v>5</v>
      </c>
      <c r="T37" s="58">
        <v>5</v>
      </c>
      <c r="U37" s="58">
        <v>5</v>
      </c>
      <c r="V37" s="58">
        <v>5</v>
      </c>
      <c r="W37" s="58">
        <v>5</v>
      </c>
      <c r="X37" s="58">
        <v>5</v>
      </c>
      <c r="Y37" s="58">
        <v>5</v>
      </c>
      <c r="Z37" s="58">
        <v>5</v>
      </c>
      <c r="AA37" s="58">
        <v>5</v>
      </c>
      <c r="AB37" s="58">
        <v>5</v>
      </c>
      <c r="AC37" s="58">
        <v>5</v>
      </c>
      <c r="AD37" s="58">
        <v>5</v>
      </c>
      <c r="AE37" s="59">
        <f t="shared" si="0"/>
        <v>100</v>
      </c>
    </row>
    <row r="38" spans="2:33" ht="12.75" customHeight="1">
      <c r="B38" s="48">
        <v>5</v>
      </c>
      <c r="C38" s="48">
        <f>'NOT ÇİZELGESİ'!C13</f>
        <v>394</v>
      </c>
      <c r="D38" s="145" t="str">
        <f>'NOT ÇİZELGESİ'!D13</f>
        <v>CEYDA KÜPÇÜOĞLU</v>
      </c>
      <c r="E38" s="146"/>
      <c r="F38" s="58">
        <v>5</v>
      </c>
      <c r="G38" s="58">
        <v>5</v>
      </c>
      <c r="H38" s="58">
        <v>5</v>
      </c>
      <c r="I38" s="58">
        <v>5</v>
      </c>
      <c r="J38" s="58">
        <v>5</v>
      </c>
      <c r="K38" s="58">
        <v>5</v>
      </c>
      <c r="L38" s="58">
        <v>5</v>
      </c>
      <c r="M38" s="58">
        <v>5</v>
      </c>
      <c r="N38" s="58">
        <v>5</v>
      </c>
      <c r="O38" s="58">
        <v>5</v>
      </c>
      <c r="P38" s="58">
        <v>5</v>
      </c>
      <c r="Q38" s="58">
        <v>5</v>
      </c>
      <c r="R38" s="58">
        <v>5</v>
      </c>
      <c r="S38" s="58">
        <v>5</v>
      </c>
      <c r="T38" s="58">
        <v>5</v>
      </c>
      <c r="U38" s="58">
        <v>5</v>
      </c>
      <c r="V38" s="58">
        <v>5</v>
      </c>
      <c r="W38" s="58">
        <v>5</v>
      </c>
      <c r="X38" s="58">
        <v>5</v>
      </c>
      <c r="Y38" s="58">
        <v>5</v>
      </c>
      <c r="Z38" s="58">
        <v>5</v>
      </c>
      <c r="AA38" s="58">
        <v>5</v>
      </c>
      <c r="AB38" s="58">
        <v>5</v>
      </c>
      <c r="AC38" s="58">
        <v>5</v>
      </c>
      <c r="AD38" s="58">
        <v>5</v>
      </c>
      <c r="AE38" s="59">
        <f t="shared" si="0"/>
        <v>100</v>
      </c>
    </row>
    <row r="39" spans="2:33" ht="12.75" customHeight="1">
      <c r="B39" s="48">
        <v>6</v>
      </c>
      <c r="C39" s="48">
        <f>'NOT ÇİZELGESİ'!C14</f>
        <v>395</v>
      </c>
      <c r="D39" s="145" t="str">
        <f>'NOT ÇİZELGESİ'!D14</f>
        <v>HALE NUR ÇOBANOĞLU</v>
      </c>
      <c r="E39" s="146"/>
      <c r="F39" s="58">
        <v>5</v>
      </c>
      <c r="G39" s="58">
        <v>5</v>
      </c>
      <c r="H39" s="58">
        <v>5</v>
      </c>
      <c r="I39" s="58">
        <v>5</v>
      </c>
      <c r="J39" s="58">
        <v>5</v>
      </c>
      <c r="K39" s="58">
        <v>5</v>
      </c>
      <c r="L39" s="58">
        <v>5</v>
      </c>
      <c r="M39" s="58">
        <v>5</v>
      </c>
      <c r="N39" s="58">
        <v>5</v>
      </c>
      <c r="O39" s="58">
        <v>5</v>
      </c>
      <c r="P39" s="58">
        <v>5</v>
      </c>
      <c r="Q39" s="58">
        <v>5</v>
      </c>
      <c r="R39" s="58">
        <v>5</v>
      </c>
      <c r="S39" s="58">
        <v>5</v>
      </c>
      <c r="T39" s="58">
        <v>5</v>
      </c>
      <c r="U39" s="58">
        <v>5</v>
      </c>
      <c r="V39" s="58">
        <v>5</v>
      </c>
      <c r="W39" s="58">
        <v>5</v>
      </c>
      <c r="X39" s="58">
        <v>5</v>
      </c>
      <c r="Y39" s="58">
        <v>5</v>
      </c>
      <c r="Z39" s="58">
        <v>5</v>
      </c>
      <c r="AA39" s="58">
        <v>5</v>
      </c>
      <c r="AB39" s="58">
        <v>5</v>
      </c>
      <c r="AC39" s="58">
        <v>5</v>
      </c>
      <c r="AD39" s="58">
        <v>5</v>
      </c>
      <c r="AE39" s="59">
        <f t="shared" si="0"/>
        <v>100</v>
      </c>
    </row>
    <row r="40" spans="2:33" ht="12.75" customHeight="1">
      <c r="B40" s="48">
        <v>7</v>
      </c>
      <c r="C40" s="48">
        <f>'NOT ÇİZELGESİ'!C15</f>
        <v>396</v>
      </c>
      <c r="D40" s="145" t="str">
        <f>'NOT ÇİZELGESİ'!D15</f>
        <v>M. MURAT KOCATÜRK</v>
      </c>
      <c r="E40" s="146"/>
      <c r="F40" s="58">
        <v>5</v>
      </c>
      <c r="G40" s="58">
        <v>5</v>
      </c>
      <c r="H40" s="58">
        <v>5</v>
      </c>
      <c r="I40" s="58">
        <v>5</v>
      </c>
      <c r="J40" s="58">
        <v>5</v>
      </c>
      <c r="K40" s="58">
        <v>5</v>
      </c>
      <c r="L40" s="58">
        <v>5</v>
      </c>
      <c r="M40" s="58">
        <v>5</v>
      </c>
      <c r="N40" s="58">
        <v>5</v>
      </c>
      <c r="O40" s="58">
        <v>5</v>
      </c>
      <c r="P40" s="58">
        <v>5</v>
      </c>
      <c r="Q40" s="58">
        <v>5</v>
      </c>
      <c r="R40" s="58">
        <v>5</v>
      </c>
      <c r="S40" s="58">
        <v>5</v>
      </c>
      <c r="T40" s="58">
        <v>5</v>
      </c>
      <c r="U40" s="58">
        <v>5</v>
      </c>
      <c r="V40" s="58">
        <v>5</v>
      </c>
      <c r="W40" s="58">
        <v>5</v>
      </c>
      <c r="X40" s="58">
        <v>5</v>
      </c>
      <c r="Y40" s="58">
        <v>5</v>
      </c>
      <c r="Z40" s="58">
        <v>5</v>
      </c>
      <c r="AA40" s="58">
        <v>5</v>
      </c>
      <c r="AB40" s="58">
        <v>5</v>
      </c>
      <c r="AC40" s="58">
        <v>5</v>
      </c>
      <c r="AD40" s="58">
        <v>5</v>
      </c>
      <c r="AE40" s="59">
        <f t="shared" si="0"/>
        <v>100</v>
      </c>
    </row>
    <row r="41" spans="2:33" ht="12.75" customHeight="1">
      <c r="B41" s="48">
        <v>8</v>
      </c>
      <c r="C41" s="48">
        <f>'NOT ÇİZELGESİ'!C16</f>
        <v>397</v>
      </c>
      <c r="D41" s="145" t="str">
        <f>'NOT ÇİZELGESİ'!D16</f>
        <v>MUSTAFA KUYUMCU</v>
      </c>
      <c r="E41" s="146"/>
      <c r="F41" s="58">
        <v>5</v>
      </c>
      <c r="G41" s="58">
        <v>5</v>
      </c>
      <c r="H41" s="58">
        <v>5</v>
      </c>
      <c r="I41" s="58">
        <v>5</v>
      </c>
      <c r="J41" s="58">
        <v>5</v>
      </c>
      <c r="K41" s="58">
        <v>5</v>
      </c>
      <c r="L41" s="58">
        <v>5</v>
      </c>
      <c r="M41" s="58">
        <v>5</v>
      </c>
      <c r="N41" s="58">
        <v>5</v>
      </c>
      <c r="O41" s="58">
        <v>5</v>
      </c>
      <c r="P41" s="58">
        <v>5</v>
      </c>
      <c r="Q41" s="58">
        <v>5</v>
      </c>
      <c r="R41" s="58">
        <v>5</v>
      </c>
      <c r="S41" s="58">
        <v>5</v>
      </c>
      <c r="T41" s="58">
        <v>5</v>
      </c>
      <c r="U41" s="58">
        <v>5</v>
      </c>
      <c r="V41" s="58">
        <v>5</v>
      </c>
      <c r="W41" s="58">
        <v>5</v>
      </c>
      <c r="X41" s="58">
        <v>5</v>
      </c>
      <c r="Y41" s="58">
        <v>5</v>
      </c>
      <c r="Z41" s="58">
        <v>5</v>
      </c>
      <c r="AA41" s="58">
        <v>5</v>
      </c>
      <c r="AB41" s="58">
        <v>5</v>
      </c>
      <c r="AC41" s="58">
        <v>5</v>
      </c>
      <c r="AD41" s="58">
        <v>5</v>
      </c>
      <c r="AE41" s="59">
        <f t="shared" si="0"/>
        <v>100</v>
      </c>
    </row>
    <row r="42" spans="2:33" ht="12.75" customHeight="1">
      <c r="B42" s="48">
        <v>9</v>
      </c>
      <c r="C42" s="48">
        <f>'NOT ÇİZELGESİ'!C17</f>
        <v>398</v>
      </c>
      <c r="D42" s="145" t="str">
        <f>'NOT ÇİZELGESİ'!D17</f>
        <v>ALPEREN ESİN</v>
      </c>
      <c r="E42" s="146"/>
      <c r="F42" s="58">
        <v>5</v>
      </c>
      <c r="G42" s="58">
        <v>5</v>
      </c>
      <c r="H42" s="58">
        <v>5</v>
      </c>
      <c r="I42" s="58">
        <v>5</v>
      </c>
      <c r="J42" s="58">
        <v>5</v>
      </c>
      <c r="K42" s="58">
        <v>5</v>
      </c>
      <c r="L42" s="58">
        <v>5</v>
      </c>
      <c r="M42" s="58">
        <v>5</v>
      </c>
      <c r="N42" s="58">
        <v>5</v>
      </c>
      <c r="O42" s="58">
        <v>5</v>
      </c>
      <c r="P42" s="58">
        <v>5</v>
      </c>
      <c r="Q42" s="58">
        <v>5</v>
      </c>
      <c r="R42" s="58">
        <v>5</v>
      </c>
      <c r="S42" s="58">
        <v>5</v>
      </c>
      <c r="T42" s="58">
        <v>5</v>
      </c>
      <c r="U42" s="58">
        <v>5</v>
      </c>
      <c r="V42" s="58">
        <v>5</v>
      </c>
      <c r="W42" s="58">
        <v>5</v>
      </c>
      <c r="X42" s="58">
        <v>5</v>
      </c>
      <c r="Y42" s="58">
        <v>5</v>
      </c>
      <c r="Z42" s="58">
        <v>5</v>
      </c>
      <c r="AA42" s="58">
        <v>5</v>
      </c>
      <c r="AB42" s="58">
        <v>5</v>
      </c>
      <c r="AC42" s="58">
        <v>5</v>
      </c>
      <c r="AD42" s="58">
        <v>5</v>
      </c>
      <c r="AE42" s="59">
        <f t="shared" si="0"/>
        <v>100</v>
      </c>
    </row>
    <row r="43" spans="2:33" ht="12.75" customHeight="1">
      <c r="B43" s="48">
        <v>10</v>
      </c>
      <c r="C43" s="48">
        <f>'NOT ÇİZELGESİ'!C18</f>
        <v>399</v>
      </c>
      <c r="D43" s="145" t="str">
        <f>'NOT ÇİZELGESİ'!D18</f>
        <v>Z. GİZEM DEMİR</v>
      </c>
      <c r="E43" s="146"/>
      <c r="F43" s="58">
        <v>5</v>
      </c>
      <c r="G43" s="58">
        <v>5</v>
      </c>
      <c r="H43" s="58">
        <v>5</v>
      </c>
      <c r="I43" s="58">
        <v>5</v>
      </c>
      <c r="J43" s="58">
        <v>5</v>
      </c>
      <c r="K43" s="58">
        <v>5</v>
      </c>
      <c r="L43" s="58">
        <v>5</v>
      </c>
      <c r="M43" s="58">
        <v>5</v>
      </c>
      <c r="N43" s="58">
        <v>5</v>
      </c>
      <c r="O43" s="58">
        <v>5</v>
      </c>
      <c r="P43" s="58">
        <v>5</v>
      </c>
      <c r="Q43" s="58">
        <v>5</v>
      </c>
      <c r="R43" s="58">
        <v>5</v>
      </c>
      <c r="S43" s="58">
        <v>5</v>
      </c>
      <c r="T43" s="58">
        <v>5</v>
      </c>
      <c r="U43" s="58">
        <v>5</v>
      </c>
      <c r="V43" s="58">
        <v>5</v>
      </c>
      <c r="W43" s="58">
        <v>5</v>
      </c>
      <c r="X43" s="58">
        <v>5</v>
      </c>
      <c r="Y43" s="58">
        <v>5</v>
      </c>
      <c r="Z43" s="58">
        <v>5</v>
      </c>
      <c r="AA43" s="58">
        <v>5</v>
      </c>
      <c r="AB43" s="58">
        <v>5</v>
      </c>
      <c r="AC43" s="58">
        <v>5</v>
      </c>
      <c r="AD43" s="58">
        <v>5</v>
      </c>
      <c r="AE43" s="59">
        <f t="shared" si="0"/>
        <v>100</v>
      </c>
    </row>
    <row r="44" spans="2:33" ht="12.75" customHeight="1">
      <c r="B44" s="48">
        <v>11</v>
      </c>
      <c r="C44" s="48">
        <f>'NOT ÇİZELGESİ'!C19</f>
        <v>401</v>
      </c>
      <c r="D44" s="145" t="str">
        <f>'NOT ÇİZELGESİ'!D19</f>
        <v>FURKAN MEMEİŞ</v>
      </c>
      <c r="E44" s="146"/>
      <c r="F44" s="58">
        <v>5</v>
      </c>
      <c r="G44" s="58">
        <v>5</v>
      </c>
      <c r="H44" s="58">
        <v>5</v>
      </c>
      <c r="I44" s="58">
        <v>5</v>
      </c>
      <c r="J44" s="58">
        <v>5</v>
      </c>
      <c r="K44" s="58">
        <v>5</v>
      </c>
      <c r="L44" s="58">
        <v>5</v>
      </c>
      <c r="M44" s="58">
        <v>5</v>
      </c>
      <c r="N44" s="58">
        <v>5</v>
      </c>
      <c r="O44" s="58">
        <v>5</v>
      </c>
      <c r="P44" s="58">
        <v>5</v>
      </c>
      <c r="Q44" s="58">
        <v>5</v>
      </c>
      <c r="R44" s="58">
        <v>5</v>
      </c>
      <c r="S44" s="58">
        <v>5</v>
      </c>
      <c r="T44" s="58">
        <v>5</v>
      </c>
      <c r="U44" s="58">
        <v>5</v>
      </c>
      <c r="V44" s="58">
        <v>5</v>
      </c>
      <c r="W44" s="58">
        <v>5</v>
      </c>
      <c r="X44" s="58">
        <v>5</v>
      </c>
      <c r="Y44" s="58">
        <v>5</v>
      </c>
      <c r="Z44" s="58">
        <v>5</v>
      </c>
      <c r="AA44" s="58">
        <v>5</v>
      </c>
      <c r="AB44" s="58">
        <v>5</v>
      </c>
      <c r="AC44" s="58">
        <v>5</v>
      </c>
      <c r="AD44" s="58">
        <v>5</v>
      </c>
      <c r="AE44" s="59">
        <f t="shared" si="0"/>
        <v>100</v>
      </c>
    </row>
    <row r="45" spans="2:33" ht="12.75" customHeight="1">
      <c r="B45" s="48">
        <v>12</v>
      </c>
      <c r="C45" s="48">
        <f>'NOT ÇİZELGESİ'!C20</f>
        <v>402</v>
      </c>
      <c r="D45" s="145" t="str">
        <f>'NOT ÇİZELGESİ'!D20</f>
        <v>B. ŞEVVAL ŞENTÜRK</v>
      </c>
      <c r="E45" s="146"/>
      <c r="F45" s="58">
        <v>5</v>
      </c>
      <c r="G45" s="58">
        <v>5</v>
      </c>
      <c r="H45" s="58">
        <v>5</v>
      </c>
      <c r="I45" s="58">
        <v>5</v>
      </c>
      <c r="J45" s="58">
        <v>5</v>
      </c>
      <c r="K45" s="58">
        <v>5</v>
      </c>
      <c r="L45" s="58">
        <v>5</v>
      </c>
      <c r="M45" s="58">
        <v>5</v>
      </c>
      <c r="N45" s="58">
        <v>5</v>
      </c>
      <c r="O45" s="58">
        <v>5</v>
      </c>
      <c r="P45" s="58">
        <v>5</v>
      </c>
      <c r="Q45" s="58">
        <v>5</v>
      </c>
      <c r="R45" s="58">
        <v>5</v>
      </c>
      <c r="S45" s="58">
        <v>5</v>
      </c>
      <c r="T45" s="58">
        <v>5</v>
      </c>
      <c r="U45" s="58">
        <v>5</v>
      </c>
      <c r="V45" s="58">
        <v>5</v>
      </c>
      <c r="W45" s="58">
        <v>5</v>
      </c>
      <c r="X45" s="58">
        <v>5</v>
      </c>
      <c r="Y45" s="58">
        <v>5</v>
      </c>
      <c r="Z45" s="58">
        <v>5</v>
      </c>
      <c r="AA45" s="58">
        <v>5</v>
      </c>
      <c r="AB45" s="58">
        <v>5</v>
      </c>
      <c r="AC45" s="58">
        <v>5</v>
      </c>
      <c r="AD45" s="58">
        <v>5</v>
      </c>
      <c r="AE45" s="59">
        <f t="shared" si="0"/>
        <v>100</v>
      </c>
    </row>
    <row r="46" spans="2:33" ht="12.75" customHeight="1">
      <c r="B46" s="48">
        <v>13</v>
      </c>
      <c r="C46" s="48">
        <f>'NOT ÇİZELGESİ'!C21</f>
        <v>403</v>
      </c>
      <c r="D46" s="145" t="str">
        <f>'NOT ÇİZELGESİ'!D21</f>
        <v>CAN TETİS</v>
      </c>
      <c r="E46" s="146"/>
      <c r="F46" s="58">
        <v>4</v>
      </c>
      <c r="G46" s="58">
        <v>4</v>
      </c>
      <c r="H46" s="58">
        <v>4</v>
      </c>
      <c r="I46" s="58">
        <v>4</v>
      </c>
      <c r="J46" s="58">
        <v>4</v>
      </c>
      <c r="K46" s="58">
        <v>4</v>
      </c>
      <c r="L46" s="58">
        <v>4</v>
      </c>
      <c r="M46" s="58">
        <v>4</v>
      </c>
      <c r="N46" s="58">
        <v>4</v>
      </c>
      <c r="O46" s="58">
        <v>4</v>
      </c>
      <c r="P46" s="58">
        <v>4</v>
      </c>
      <c r="Q46" s="58">
        <v>4</v>
      </c>
      <c r="R46" s="58">
        <v>4</v>
      </c>
      <c r="S46" s="58">
        <v>4</v>
      </c>
      <c r="T46" s="58">
        <v>4</v>
      </c>
      <c r="U46" s="58">
        <v>4</v>
      </c>
      <c r="V46" s="58">
        <v>4</v>
      </c>
      <c r="W46" s="58">
        <v>4</v>
      </c>
      <c r="X46" s="58">
        <v>4</v>
      </c>
      <c r="Y46" s="58">
        <v>4</v>
      </c>
      <c r="Z46" s="58">
        <v>4</v>
      </c>
      <c r="AA46" s="58">
        <v>4</v>
      </c>
      <c r="AB46" s="58">
        <v>4</v>
      </c>
      <c r="AC46" s="58">
        <v>4</v>
      </c>
      <c r="AD46" s="58">
        <v>4</v>
      </c>
      <c r="AE46" s="59">
        <f t="shared" si="0"/>
        <v>80</v>
      </c>
    </row>
    <row r="47" spans="2:33" ht="12.75" customHeight="1">
      <c r="B47" s="48">
        <v>14</v>
      </c>
      <c r="C47" s="48">
        <f>'NOT ÇİZELGESİ'!C22</f>
        <v>405</v>
      </c>
      <c r="D47" s="145" t="str">
        <f>'NOT ÇİZELGESİ'!D22</f>
        <v>BEYZA ÖZTÜRK</v>
      </c>
      <c r="E47" s="146"/>
      <c r="F47" s="58">
        <v>5</v>
      </c>
      <c r="G47" s="58">
        <v>5</v>
      </c>
      <c r="H47" s="58">
        <v>5</v>
      </c>
      <c r="I47" s="58">
        <v>5</v>
      </c>
      <c r="J47" s="58">
        <v>5</v>
      </c>
      <c r="K47" s="58">
        <v>5</v>
      </c>
      <c r="L47" s="58">
        <v>5</v>
      </c>
      <c r="M47" s="58">
        <v>5</v>
      </c>
      <c r="N47" s="58">
        <v>5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5</v>
      </c>
      <c r="U47" s="58">
        <v>5</v>
      </c>
      <c r="V47" s="58">
        <v>5</v>
      </c>
      <c r="W47" s="58">
        <v>5</v>
      </c>
      <c r="X47" s="58">
        <v>5</v>
      </c>
      <c r="Y47" s="58">
        <v>5</v>
      </c>
      <c r="Z47" s="58">
        <v>5</v>
      </c>
      <c r="AA47" s="58">
        <v>5</v>
      </c>
      <c r="AB47" s="58">
        <v>5</v>
      </c>
      <c r="AC47" s="58">
        <v>5</v>
      </c>
      <c r="AD47" s="58">
        <v>5</v>
      </c>
      <c r="AE47" s="59">
        <f t="shared" si="0"/>
        <v>100</v>
      </c>
    </row>
    <row r="48" spans="2:33" ht="12.75" customHeight="1">
      <c r="B48" s="48">
        <v>15</v>
      </c>
      <c r="C48" s="48">
        <f>'NOT ÇİZELGESİ'!C23</f>
        <v>406</v>
      </c>
      <c r="D48" s="145" t="str">
        <f>'NOT ÇİZELGESİ'!D23</f>
        <v>UMUT DENİZ</v>
      </c>
      <c r="E48" s="146"/>
      <c r="F48" s="58">
        <v>5</v>
      </c>
      <c r="G48" s="58">
        <v>5</v>
      </c>
      <c r="H48" s="58">
        <v>5</v>
      </c>
      <c r="I48" s="58">
        <v>5</v>
      </c>
      <c r="J48" s="58">
        <v>5</v>
      </c>
      <c r="K48" s="58">
        <v>5</v>
      </c>
      <c r="L48" s="58">
        <v>5</v>
      </c>
      <c r="M48" s="58">
        <v>5</v>
      </c>
      <c r="N48" s="58">
        <v>5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5</v>
      </c>
      <c r="U48" s="58">
        <v>5</v>
      </c>
      <c r="V48" s="58">
        <v>5</v>
      </c>
      <c r="W48" s="58">
        <v>5</v>
      </c>
      <c r="X48" s="58">
        <v>5</v>
      </c>
      <c r="Y48" s="58">
        <v>5</v>
      </c>
      <c r="Z48" s="58">
        <v>5</v>
      </c>
      <c r="AA48" s="58">
        <v>5</v>
      </c>
      <c r="AB48" s="58">
        <v>5</v>
      </c>
      <c r="AC48" s="58">
        <v>5</v>
      </c>
      <c r="AD48" s="58">
        <v>5</v>
      </c>
      <c r="AE48" s="59">
        <f t="shared" si="0"/>
        <v>100</v>
      </c>
    </row>
    <row r="49" spans="2:33" ht="12.75" customHeight="1">
      <c r="B49" s="48">
        <v>16</v>
      </c>
      <c r="C49" s="48">
        <f>'NOT ÇİZELGESİ'!C24</f>
        <v>408</v>
      </c>
      <c r="D49" s="145" t="str">
        <f>'NOT ÇİZELGESİ'!D24</f>
        <v>ALEYNA TEKİN</v>
      </c>
      <c r="E49" s="146"/>
      <c r="F49" s="58">
        <v>5</v>
      </c>
      <c r="G49" s="58">
        <v>5</v>
      </c>
      <c r="H49" s="58">
        <v>5</v>
      </c>
      <c r="I49" s="58">
        <v>5</v>
      </c>
      <c r="J49" s="58">
        <v>5</v>
      </c>
      <c r="K49" s="58">
        <v>5</v>
      </c>
      <c r="L49" s="58">
        <v>5</v>
      </c>
      <c r="M49" s="58">
        <v>5</v>
      </c>
      <c r="N49" s="58">
        <v>5</v>
      </c>
      <c r="O49" s="58">
        <v>5</v>
      </c>
      <c r="P49" s="58">
        <v>5</v>
      </c>
      <c r="Q49" s="58">
        <v>5</v>
      </c>
      <c r="R49" s="58">
        <v>5</v>
      </c>
      <c r="S49" s="58">
        <v>5</v>
      </c>
      <c r="T49" s="58">
        <v>5</v>
      </c>
      <c r="U49" s="58">
        <v>5</v>
      </c>
      <c r="V49" s="58">
        <v>5</v>
      </c>
      <c r="W49" s="58">
        <v>5</v>
      </c>
      <c r="X49" s="58">
        <v>5</v>
      </c>
      <c r="Y49" s="58">
        <v>5</v>
      </c>
      <c r="Z49" s="58">
        <v>5</v>
      </c>
      <c r="AA49" s="58">
        <v>5</v>
      </c>
      <c r="AB49" s="58">
        <v>5</v>
      </c>
      <c r="AC49" s="58">
        <v>5</v>
      </c>
      <c r="AD49" s="58">
        <v>5</v>
      </c>
      <c r="AE49" s="59">
        <f t="shared" si="0"/>
        <v>100</v>
      </c>
    </row>
    <row r="50" spans="2:33" ht="12.75" customHeight="1">
      <c r="B50" s="48">
        <v>17</v>
      </c>
      <c r="C50" s="48">
        <f>'NOT ÇİZELGESİ'!C25</f>
        <v>410</v>
      </c>
      <c r="D50" s="145" t="str">
        <f>'NOT ÇİZELGESİ'!D25</f>
        <v>BURHAN ŞEN</v>
      </c>
      <c r="E50" s="146"/>
      <c r="F50" s="58">
        <v>5</v>
      </c>
      <c r="G50" s="58">
        <v>5</v>
      </c>
      <c r="H50" s="58">
        <v>5</v>
      </c>
      <c r="I50" s="58">
        <v>5</v>
      </c>
      <c r="J50" s="58">
        <v>5</v>
      </c>
      <c r="K50" s="58">
        <v>5</v>
      </c>
      <c r="L50" s="58">
        <v>5</v>
      </c>
      <c r="M50" s="58">
        <v>5</v>
      </c>
      <c r="N50" s="58">
        <v>5</v>
      </c>
      <c r="O50" s="58">
        <v>5</v>
      </c>
      <c r="P50" s="58">
        <v>5</v>
      </c>
      <c r="Q50" s="58">
        <v>5</v>
      </c>
      <c r="R50" s="58">
        <v>5</v>
      </c>
      <c r="S50" s="58">
        <v>5</v>
      </c>
      <c r="T50" s="58">
        <v>5</v>
      </c>
      <c r="U50" s="58">
        <v>5</v>
      </c>
      <c r="V50" s="58">
        <v>5</v>
      </c>
      <c r="W50" s="58">
        <v>5</v>
      </c>
      <c r="X50" s="58">
        <v>5</v>
      </c>
      <c r="Y50" s="58">
        <v>5</v>
      </c>
      <c r="Z50" s="58">
        <v>5</v>
      </c>
      <c r="AA50" s="58">
        <v>5</v>
      </c>
      <c r="AB50" s="58">
        <v>5</v>
      </c>
      <c r="AC50" s="58">
        <v>5</v>
      </c>
      <c r="AD50" s="58">
        <v>5</v>
      </c>
      <c r="AE50" s="59">
        <f t="shared" si="0"/>
        <v>100</v>
      </c>
    </row>
    <row r="51" spans="2:33" ht="12.75" customHeight="1">
      <c r="B51" s="48">
        <v>18</v>
      </c>
      <c r="C51" s="48">
        <f>'NOT ÇİZELGESİ'!C26</f>
        <v>410</v>
      </c>
      <c r="D51" s="145" t="str">
        <f>'NOT ÇİZELGESİ'!D26</f>
        <v>BURHAN ŞEN</v>
      </c>
      <c r="E51" s="146"/>
      <c r="F51" s="58">
        <v>5</v>
      </c>
      <c r="G51" s="58">
        <v>5</v>
      </c>
      <c r="H51" s="58">
        <v>5</v>
      </c>
      <c r="I51" s="58">
        <v>5</v>
      </c>
      <c r="J51" s="58">
        <v>5</v>
      </c>
      <c r="K51" s="58">
        <v>5</v>
      </c>
      <c r="L51" s="58">
        <v>5</v>
      </c>
      <c r="M51" s="58">
        <v>4</v>
      </c>
      <c r="N51" s="58">
        <v>4</v>
      </c>
      <c r="O51" s="58">
        <v>4</v>
      </c>
      <c r="P51" s="58">
        <v>4</v>
      </c>
      <c r="Q51" s="58">
        <v>4</v>
      </c>
      <c r="R51" s="58">
        <v>4</v>
      </c>
      <c r="S51" s="58">
        <v>4</v>
      </c>
      <c r="T51" s="58">
        <v>4</v>
      </c>
      <c r="U51" s="58">
        <v>4</v>
      </c>
      <c r="V51" s="58">
        <v>4</v>
      </c>
      <c r="W51" s="58">
        <v>4</v>
      </c>
      <c r="X51" s="58">
        <v>4</v>
      </c>
      <c r="Y51" s="58">
        <v>5</v>
      </c>
      <c r="Z51" s="58">
        <v>5</v>
      </c>
      <c r="AA51" s="58">
        <v>5</v>
      </c>
      <c r="AB51" s="58">
        <v>5</v>
      </c>
      <c r="AC51" s="58">
        <v>5</v>
      </c>
      <c r="AD51" s="58">
        <v>5</v>
      </c>
      <c r="AE51" s="59">
        <f t="shared" si="0"/>
        <v>90.4</v>
      </c>
    </row>
    <row r="52" spans="2:33" ht="12.75" customHeight="1">
      <c r="B52" s="48">
        <v>19</v>
      </c>
      <c r="C52" s="48">
        <f>'NOT ÇİZELGESİ'!C27</f>
        <v>411</v>
      </c>
      <c r="D52" s="145" t="str">
        <f>'NOT ÇİZELGESİ'!D27</f>
        <v>OZAN EMRE KAYNAR</v>
      </c>
      <c r="E52" s="146"/>
      <c r="F52" s="58">
        <v>5</v>
      </c>
      <c r="G52" s="58">
        <v>5</v>
      </c>
      <c r="H52" s="58">
        <v>5</v>
      </c>
      <c r="I52" s="58">
        <v>5</v>
      </c>
      <c r="J52" s="58">
        <v>5</v>
      </c>
      <c r="K52" s="58">
        <v>5</v>
      </c>
      <c r="L52" s="58">
        <v>5</v>
      </c>
      <c r="M52" s="58">
        <v>5</v>
      </c>
      <c r="N52" s="58">
        <v>5</v>
      </c>
      <c r="O52" s="58">
        <v>5</v>
      </c>
      <c r="P52" s="58">
        <v>5</v>
      </c>
      <c r="Q52" s="58">
        <v>5</v>
      </c>
      <c r="R52" s="58">
        <v>5</v>
      </c>
      <c r="S52" s="58">
        <v>5</v>
      </c>
      <c r="T52" s="58">
        <v>5</v>
      </c>
      <c r="U52" s="58">
        <v>5</v>
      </c>
      <c r="V52" s="58">
        <v>5</v>
      </c>
      <c r="W52" s="58">
        <v>5</v>
      </c>
      <c r="X52" s="58">
        <v>5</v>
      </c>
      <c r="Y52" s="58">
        <v>5</v>
      </c>
      <c r="Z52" s="58">
        <v>5</v>
      </c>
      <c r="AA52" s="58">
        <v>5</v>
      </c>
      <c r="AB52" s="58">
        <v>5</v>
      </c>
      <c r="AC52" s="58">
        <v>5</v>
      </c>
      <c r="AD52" s="58">
        <v>5</v>
      </c>
      <c r="AE52" s="59">
        <f t="shared" si="0"/>
        <v>100</v>
      </c>
    </row>
    <row r="53" spans="2:33" ht="12.75" customHeight="1">
      <c r="B53" s="48">
        <v>20</v>
      </c>
      <c r="C53" s="48">
        <f>'NOT ÇİZELGESİ'!C28</f>
        <v>413</v>
      </c>
      <c r="D53" s="145" t="str">
        <f>'NOT ÇİZELGESİ'!D28</f>
        <v>ÖMER DOĞAN</v>
      </c>
      <c r="E53" s="146"/>
      <c r="F53" s="58">
        <v>5</v>
      </c>
      <c r="G53" s="58">
        <v>5</v>
      </c>
      <c r="H53" s="58">
        <v>5</v>
      </c>
      <c r="I53" s="58">
        <v>5</v>
      </c>
      <c r="J53" s="58">
        <v>5</v>
      </c>
      <c r="K53" s="58">
        <v>5</v>
      </c>
      <c r="L53" s="58">
        <v>5</v>
      </c>
      <c r="M53" s="58">
        <v>5</v>
      </c>
      <c r="N53" s="58">
        <v>5</v>
      </c>
      <c r="O53" s="58">
        <v>5</v>
      </c>
      <c r="P53" s="58">
        <v>5</v>
      </c>
      <c r="Q53" s="58">
        <v>5</v>
      </c>
      <c r="R53" s="58">
        <v>5</v>
      </c>
      <c r="S53" s="58">
        <v>5</v>
      </c>
      <c r="T53" s="58">
        <v>5</v>
      </c>
      <c r="U53" s="58">
        <v>5</v>
      </c>
      <c r="V53" s="58">
        <v>5</v>
      </c>
      <c r="W53" s="58">
        <v>5</v>
      </c>
      <c r="X53" s="58">
        <v>5</v>
      </c>
      <c r="Y53" s="58">
        <v>5</v>
      </c>
      <c r="Z53" s="58">
        <v>5</v>
      </c>
      <c r="AA53" s="58">
        <v>5</v>
      </c>
      <c r="AB53" s="58">
        <v>5</v>
      </c>
      <c r="AC53" s="58">
        <v>5</v>
      </c>
      <c r="AD53" s="58">
        <v>5</v>
      </c>
      <c r="AE53" s="59">
        <f t="shared" si="0"/>
        <v>100</v>
      </c>
    </row>
    <row r="54" spans="2:33" ht="12.75" customHeight="1">
      <c r="B54" s="48">
        <v>21</v>
      </c>
      <c r="C54" s="48">
        <f>'NOT ÇİZELGESİ'!C29</f>
        <v>415</v>
      </c>
      <c r="D54" s="145" t="str">
        <f>'NOT ÇİZELGESİ'!D29</f>
        <v>ASLI ŞEN</v>
      </c>
      <c r="E54" s="146"/>
      <c r="F54" s="58">
        <v>5</v>
      </c>
      <c r="G54" s="58">
        <v>5</v>
      </c>
      <c r="H54" s="58">
        <v>5</v>
      </c>
      <c r="I54" s="58">
        <v>5</v>
      </c>
      <c r="J54" s="58">
        <v>5</v>
      </c>
      <c r="K54" s="58">
        <v>5</v>
      </c>
      <c r="L54" s="58">
        <v>5</v>
      </c>
      <c r="M54" s="58">
        <v>5</v>
      </c>
      <c r="N54" s="58">
        <v>5</v>
      </c>
      <c r="O54" s="58">
        <v>5</v>
      </c>
      <c r="P54" s="58">
        <v>5</v>
      </c>
      <c r="Q54" s="58">
        <v>5</v>
      </c>
      <c r="R54" s="58">
        <v>5</v>
      </c>
      <c r="S54" s="58">
        <v>5</v>
      </c>
      <c r="T54" s="58">
        <v>5</v>
      </c>
      <c r="U54" s="58">
        <v>5</v>
      </c>
      <c r="V54" s="58">
        <v>5</v>
      </c>
      <c r="W54" s="58">
        <v>5</v>
      </c>
      <c r="X54" s="58">
        <v>5</v>
      </c>
      <c r="Y54" s="58">
        <v>5</v>
      </c>
      <c r="Z54" s="58">
        <v>5</v>
      </c>
      <c r="AA54" s="58">
        <v>5</v>
      </c>
      <c r="AB54" s="58">
        <v>5</v>
      </c>
      <c r="AC54" s="58">
        <v>5</v>
      </c>
      <c r="AD54" s="58">
        <v>5</v>
      </c>
      <c r="AE54" s="59">
        <f t="shared" si="0"/>
        <v>100</v>
      </c>
      <c r="AF54" s="60"/>
      <c r="AG54" s="60"/>
    </row>
    <row r="55" spans="2:33" ht="12.75" customHeight="1">
      <c r="B55" s="48">
        <v>22</v>
      </c>
      <c r="C55" s="48">
        <f>'NOT ÇİZELGESİ'!C30</f>
        <v>416</v>
      </c>
      <c r="D55" s="145" t="str">
        <f>'NOT ÇİZELGESİ'!D30</f>
        <v>İREM AĞZIKARA</v>
      </c>
      <c r="E55" s="146"/>
      <c r="F55" s="58">
        <v>5</v>
      </c>
      <c r="G55" s="58">
        <v>5</v>
      </c>
      <c r="H55" s="58">
        <v>5</v>
      </c>
      <c r="I55" s="58">
        <v>5</v>
      </c>
      <c r="J55" s="58">
        <v>5</v>
      </c>
      <c r="K55" s="58">
        <v>5</v>
      </c>
      <c r="L55" s="58">
        <v>5</v>
      </c>
      <c r="M55" s="58">
        <v>5</v>
      </c>
      <c r="N55" s="58">
        <v>5</v>
      </c>
      <c r="O55" s="58">
        <v>5</v>
      </c>
      <c r="P55" s="58">
        <v>5</v>
      </c>
      <c r="Q55" s="58">
        <v>5</v>
      </c>
      <c r="R55" s="58">
        <v>5</v>
      </c>
      <c r="S55" s="58">
        <v>5</v>
      </c>
      <c r="T55" s="58">
        <v>5</v>
      </c>
      <c r="U55" s="58">
        <v>5</v>
      </c>
      <c r="V55" s="58">
        <v>5</v>
      </c>
      <c r="W55" s="58">
        <v>5</v>
      </c>
      <c r="X55" s="58">
        <v>5</v>
      </c>
      <c r="Y55" s="58">
        <v>5</v>
      </c>
      <c r="Z55" s="58">
        <v>5</v>
      </c>
      <c r="AA55" s="58">
        <v>5</v>
      </c>
      <c r="AB55" s="58">
        <v>5</v>
      </c>
      <c r="AC55" s="58">
        <v>5</v>
      </c>
      <c r="AD55" s="58">
        <v>5</v>
      </c>
      <c r="AE55" s="59">
        <f t="shared" si="0"/>
        <v>100</v>
      </c>
      <c r="AF55" s="60"/>
      <c r="AG55" s="60"/>
    </row>
    <row r="56" spans="2:33" ht="12.75" customHeight="1">
      <c r="B56" s="48">
        <v>23</v>
      </c>
      <c r="C56" s="48">
        <f>'NOT ÇİZELGESİ'!C31</f>
        <v>467</v>
      </c>
      <c r="D56" s="145" t="str">
        <f>'NOT ÇİZELGESİ'!D31</f>
        <v>ALEYNA DURSUN</v>
      </c>
      <c r="E56" s="146"/>
      <c r="F56" s="58">
        <v>5</v>
      </c>
      <c r="G56" s="58">
        <v>5</v>
      </c>
      <c r="H56" s="58">
        <v>5</v>
      </c>
      <c r="I56" s="58">
        <v>5</v>
      </c>
      <c r="J56" s="58">
        <v>5</v>
      </c>
      <c r="K56" s="58">
        <v>5</v>
      </c>
      <c r="L56" s="58">
        <v>5</v>
      </c>
      <c r="M56" s="58">
        <v>5</v>
      </c>
      <c r="N56" s="58">
        <v>5</v>
      </c>
      <c r="O56" s="58">
        <v>5</v>
      </c>
      <c r="P56" s="58">
        <v>5</v>
      </c>
      <c r="Q56" s="58">
        <v>5</v>
      </c>
      <c r="R56" s="58">
        <v>5</v>
      </c>
      <c r="S56" s="58">
        <v>5</v>
      </c>
      <c r="T56" s="58">
        <v>5</v>
      </c>
      <c r="U56" s="58">
        <v>5</v>
      </c>
      <c r="V56" s="58">
        <v>5</v>
      </c>
      <c r="W56" s="58">
        <v>5</v>
      </c>
      <c r="X56" s="58">
        <v>5</v>
      </c>
      <c r="Y56" s="58">
        <v>5</v>
      </c>
      <c r="Z56" s="58">
        <v>5</v>
      </c>
      <c r="AA56" s="58">
        <v>5</v>
      </c>
      <c r="AB56" s="58">
        <v>5</v>
      </c>
      <c r="AC56" s="58">
        <v>5</v>
      </c>
      <c r="AD56" s="58">
        <v>5</v>
      </c>
      <c r="AE56" s="59">
        <f t="shared" si="0"/>
        <v>100</v>
      </c>
      <c r="AF56" s="60"/>
      <c r="AG56" s="60"/>
    </row>
    <row r="57" spans="2:33" ht="12.75" customHeight="1">
      <c r="B57" s="48">
        <v>24</v>
      </c>
      <c r="C57" s="48">
        <f>'NOT ÇİZELGESİ'!C32</f>
        <v>627</v>
      </c>
      <c r="D57" s="145" t="str">
        <f>'NOT ÇİZELGESİ'!D32</f>
        <v>A. DOĞUKAN SOLAK</v>
      </c>
      <c r="E57" s="146"/>
      <c r="F57" s="58">
        <v>5</v>
      </c>
      <c r="G57" s="58">
        <v>5</v>
      </c>
      <c r="H57" s="58">
        <v>5</v>
      </c>
      <c r="I57" s="58">
        <v>5</v>
      </c>
      <c r="J57" s="58">
        <v>5</v>
      </c>
      <c r="K57" s="58">
        <v>5</v>
      </c>
      <c r="L57" s="58">
        <v>5</v>
      </c>
      <c r="M57" s="58">
        <v>5</v>
      </c>
      <c r="N57" s="58">
        <v>5</v>
      </c>
      <c r="O57" s="58">
        <v>5</v>
      </c>
      <c r="P57" s="58">
        <v>5</v>
      </c>
      <c r="Q57" s="58">
        <v>5</v>
      </c>
      <c r="R57" s="58">
        <v>5</v>
      </c>
      <c r="S57" s="58">
        <v>5</v>
      </c>
      <c r="T57" s="58">
        <v>5</v>
      </c>
      <c r="U57" s="58">
        <v>5</v>
      </c>
      <c r="V57" s="58">
        <v>5</v>
      </c>
      <c r="W57" s="58">
        <v>5</v>
      </c>
      <c r="X57" s="58">
        <v>5</v>
      </c>
      <c r="Y57" s="58">
        <v>5</v>
      </c>
      <c r="Z57" s="58">
        <v>5</v>
      </c>
      <c r="AA57" s="58">
        <v>5</v>
      </c>
      <c r="AB57" s="58">
        <v>5</v>
      </c>
      <c r="AC57" s="58">
        <v>5</v>
      </c>
      <c r="AD57" s="58">
        <v>5</v>
      </c>
      <c r="AE57" s="59">
        <f t="shared" si="0"/>
        <v>100</v>
      </c>
      <c r="AF57" s="60"/>
      <c r="AG57" s="60"/>
    </row>
    <row r="58" spans="2:33" ht="12.75" customHeight="1">
      <c r="B58" s="48">
        <v>25</v>
      </c>
      <c r="C58" s="48">
        <f>'NOT ÇİZELGESİ'!C33</f>
        <v>687</v>
      </c>
      <c r="D58" s="145" t="str">
        <f>'NOT ÇİZELGESİ'!D33</f>
        <v>BERRA KILIÇ</v>
      </c>
      <c r="E58" s="146"/>
      <c r="F58" s="58">
        <v>5</v>
      </c>
      <c r="G58" s="58">
        <v>5</v>
      </c>
      <c r="H58" s="58">
        <v>5</v>
      </c>
      <c r="I58" s="58">
        <v>5</v>
      </c>
      <c r="J58" s="58">
        <v>5</v>
      </c>
      <c r="K58" s="58">
        <v>5</v>
      </c>
      <c r="L58" s="58">
        <v>5</v>
      </c>
      <c r="M58" s="58">
        <v>5</v>
      </c>
      <c r="N58" s="58">
        <v>5</v>
      </c>
      <c r="O58" s="58">
        <v>5</v>
      </c>
      <c r="P58" s="58">
        <v>5</v>
      </c>
      <c r="Q58" s="58">
        <v>5</v>
      </c>
      <c r="R58" s="58">
        <v>5</v>
      </c>
      <c r="S58" s="58">
        <v>5</v>
      </c>
      <c r="T58" s="58">
        <v>5</v>
      </c>
      <c r="U58" s="58">
        <v>5</v>
      </c>
      <c r="V58" s="58">
        <v>5</v>
      </c>
      <c r="W58" s="58">
        <v>5</v>
      </c>
      <c r="X58" s="58">
        <v>5</v>
      </c>
      <c r="Y58" s="58">
        <v>5</v>
      </c>
      <c r="Z58" s="58">
        <v>5</v>
      </c>
      <c r="AA58" s="58">
        <v>5</v>
      </c>
      <c r="AB58" s="58">
        <v>5</v>
      </c>
      <c r="AC58" s="58">
        <v>5</v>
      </c>
      <c r="AD58" s="58">
        <v>5</v>
      </c>
      <c r="AE58" s="59">
        <f t="shared" si="0"/>
        <v>100</v>
      </c>
      <c r="AF58" s="60"/>
      <c r="AG58" s="60"/>
    </row>
    <row r="59" spans="2:33" ht="12.75" customHeight="1">
      <c r="B59" s="48">
        <v>26</v>
      </c>
      <c r="C59" s="48">
        <f>'NOT ÇİZELGESİ'!C34</f>
        <v>689</v>
      </c>
      <c r="D59" s="145" t="str">
        <f>'NOT ÇİZELGESİ'!D34</f>
        <v>ESLEM KAÇAR</v>
      </c>
      <c r="E59" s="146"/>
      <c r="F59" s="58">
        <v>5</v>
      </c>
      <c r="G59" s="58">
        <v>5</v>
      </c>
      <c r="H59" s="58">
        <v>5</v>
      </c>
      <c r="I59" s="58">
        <v>5</v>
      </c>
      <c r="J59" s="58">
        <v>5</v>
      </c>
      <c r="K59" s="58">
        <v>5</v>
      </c>
      <c r="L59" s="58">
        <v>5</v>
      </c>
      <c r="M59" s="58">
        <v>5</v>
      </c>
      <c r="N59" s="58">
        <v>5</v>
      </c>
      <c r="O59" s="58">
        <v>5</v>
      </c>
      <c r="P59" s="58">
        <v>5</v>
      </c>
      <c r="Q59" s="58">
        <v>5</v>
      </c>
      <c r="R59" s="58">
        <v>5</v>
      </c>
      <c r="S59" s="58">
        <v>5</v>
      </c>
      <c r="T59" s="58">
        <v>5</v>
      </c>
      <c r="U59" s="58">
        <v>5</v>
      </c>
      <c r="V59" s="58">
        <v>5</v>
      </c>
      <c r="W59" s="58">
        <v>5</v>
      </c>
      <c r="X59" s="58">
        <v>5</v>
      </c>
      <c r="Y59" s="58">
        <v>5</v>
      </c>
      <c r="Z59" s="58">
        <v>5</v>
      </c>
      <c r="AA59" s="58">
        <v>5</v>
      </c>
      <c r="AB59" s="58">
        <v>5</v>
      </c>
      <c r="AC59" s="58">
        <v>5</v>
      </c>
      <c r="AD59" s="58">
        <v>5</v>
      </c>
      <c r="AE59" s="59">
        <f>((F59+G59+H59+I59+J59+K59+L59+M59+N59+O59+P59+Q59+R59+S59+T59+U59+V59+W59+X59+Y59+Z59+AA59+AB59+AC59+AD59)*20)/25</f>
        <v>100</v>
      </c>
      <c r="AF59" s="60"/>
      <c r="AG59" s="60"/>
    </row>
    <row r="60" spans="2:33" ht="12.75" customHeight="1">
      <c r="B60" s="48">
        <v>27</v>
      </c>
      <c r="C60" s="48">
        <f>'NOT ÇİZELGESİ'!C35</f>
        <v>800</v>
      </c>
      <c r="D60" s="145" t="str">
        <f>'NOT ÇİZELGESİ'!D35</f>
        <v>ZEYNEP ŞENCAN</v>
      </c>
      <c r="E60" s="146"/>
      <c r="F60" s="58">
        <v>5</v>
      </c>
      <c r="G60" s="58">
        <v>5</v>
      </c>
      <c r="H60" s="58">
        <v>5</v>
      </c>
      <c r="I60" s="58">
        <v>5</v>
      </c>
      <c r="J60" s="58">
        <v>5</v>
      </c>
      <c r="K60" s="58">
        <v>5</v>
      </c>
      <c r="L60" s="58">
        <v>5</v>
      </c>
      <c r="M60" s="58">
        <v>5</v>
      </c>
      <c r="N60" s="58">
        <v>5</v>
      </c>
      <c r="O60" s="58">
        <v>5</v>
      </c>
      <c r="P60" s="58">
        <v>5</v>
      </c>
      <c r="Q60" s="58">
        <v>5</v>
      </c>
      <c r="R60" s="58">
        <v>5</v>
      </c>
      <c r="S60" s="58">
        <v>5</v>
      </c>
      <c r="T60" s="58">
        <v>5</v>
      </c>
      <c r="U60" s="58">
        <v>5</v>
      </c>
      <c r="V60" s="58">
        <v>5</v>
      </c>
      <c r="W60" s="58">
        <v>5</v>
      </c>
      <c r="X60" s="58">
        <v>5</v>
      </c>
      <c r="Y60" s="58">
        <v>5</v>
      </c>
      <c r="Z60" s="58">
        <v>5</v>
      </c>
      <c r="AA60" s="58">
        <v>5</v>
      </c>
      <c r="AB60" s="58">
        <v>5</v>
      </c>
      <c r="AC60" s="58">
        <v>5</v>
      </c>
      <c r="AD60" s="58">
        <v>5</v>
      </c>
      <c r="AE60" s="59">
        <f t="shared" ref="AE60:AE68" si="1">((F60+G60+H60+I60+J60+K60+L60+M60+N60+O60+P60+Q60+R60+S60+T60+U60+V60+W60+X60+Y60+Z60+AA60+AB60+AC60+AD60)*20)/25</f>
        <v>100</v>
      </c>
      <c r="AF60" s="60"/>
      <c r="AG60" s="60"/>
    </row>
    <row r="61" spans="2:33" ht="12.75" customHeight="1">
      <c r="B61" s="48">
        <v>28</v>
      </c>
      <c r="C61" s="48">
        <f>'NOT ÇİZELGESİ'!C36</f>
        <v>820</v>
      </c>
      <c r="D61" s="145" t="str">
        <f>'NOT ÇİZELGESİ'!D36</f>
        <v>MEVLÜT ALİ DEVECİ</v>
      </c>
      <c r="E61" s="146"/>
      <c r="F61" s="58">
        <v>5</v>
      </c>
      <c r="G61" s="58">
        <v>5</v>
      </c>
      <c r="H61" s="58">
        <v>5</v>
      </c>
      <c r="I61" s="58">
        <v>5</v>
      </c>
      <c r="J61" s="58">
        <v>5</v>
      </c>
      <c r="K61" s="58">
        <v>5</v>
      </c>
      <c r="L61" s="58">
        <v>5</v>
      </c>
      <c r="M61" s="58">
        <v>5</v>
      </c>
      <c r="N61" s="58">
        <v>5</v>
      </c>
      <c r="O61" s="58">
        <v>5</v>
      </c>
      <c r="P61" s="58">
        <v>5</v>
      </c>
      <c r="Q61" s="58">
        <v>5</v>
      </c>
      <c r="R61" s="58">
        <v>5</v>
      </c>
      <c r="S61" s="58">
        <v>5</v>
      </c>
      <c r="T61" s="58">
        <v>5</v>
      </c>
      <c r="U61" s="58">
        <v>5</v>
      </c>
      <c r="V61" s="58">
        <v>5</v>
      </c>
      <c r="W61" s="58">
        <v>5</v>
      </c>
      <c r="X61" s="58">
        <v>5</v>
      </c>
      <c r="Y61" s="58">
        <v>5</v>
      </c>
      <c r="Z61" s="58">
        <v>5</v>
      </c>
      <c r="AA61" s="58">
        <v>5</v>
      </c>
      <c r="AB61" s="58">
        <v>5</v>
      </c>
      <c r="AC61" s="58">
        <v>5</v>
      </c>
      <c r="AD61" s="58">
        <v>5</v>
      </c>
      <c r="AE61" s="59">
        <f t="shared" si="1"/>
        <v>100</v>
      </c>
      <c r="AF61" s="60"/>
      <c r="AG61" s="60"/>
    </row>
    <row r="62" spans="2:33" ht="12.75" customHeight="1">
      <c r="B62" s="48">
        <v>29</v>
      </c>
      <c r="C62" s="48">
        <f>'NOT ÇİZELGESİ'!C37</f>
        <v>828</v>
      </c>
      <c r="D62" s="145" t="str">
        <f>'NOT ÇİZELGESİ'!D37</f>
        <v>ZEHRA AYKUT</v>
      </c>
      <c r="E62" s="146"/>
      <c r="F62" s="58">
        <v>5</v>
      </c>
      <c r="G62" s="58">
        <v>5</v>
      </c>
      <c r="H62" s="58">
        <v>5</v>
      </c>
      <c r="I62" s="58">
        <v>5</v>
      </c>
      <c r="J62" s="58">
        <v>5</v>
      </c>
      <c r="K62" s="58">
        <v>5</v>
      </c>
      <c r="L62" s="58">
        <v>5</v>
      </c>
      <c r="M62" s="58">
        <v>5</v>
      </c>
      <c r="N62" s="58">
        <v>5</v>
      </c>
      <c r="O62" s="58">
        <v>5</v>
      </c>
      <c r="P62" s="58">
        <v>5</v>
      </c>
      <c r="Q62" s="58">
        <v>5</v>
      </c>
      <c r="R62" s="58">
        <v>5</v>
      </c>
      <c r="S62" s="58">
        <v>5</v>
      </c>
      <c r="T62" s="58">
        <v>5</v>
      </c>
      <c r="U62" s="58">
        <v>5</v>
      </c>
      <c r="V62" s="58">
        <v>5</v>
      </c>
      <c r="W62" s="58">
        <v>5</v>
      </c>
      <c r="X62" s="58">
        <v>5</v>
      </c>
      <c r="Y62" s="58">
        <v>5</v>
      </c>
      <c r="Z62" s="58">
        <v>5</v>
      </c>
      <c r="AA62" s="58">
        <v>5</v>
      </c>
      <c r="AB62" s="58">
        <v>5</v>
      </c>
      <c r="AC62" s="58">
        <v>5</v>
      </c>
      <c r="AD62" s="58">
        <v>5</v>
      </c>
      <c r="AE62" s="59">
        <f t="shared" si="1"/>
        <v>100</v>
      </c>
      <c r="AF62" s="60"/>
      <c r="AG62" s="60"/>
    </row>
    <row r="63" spans="2:33" ht="12.75" customHeight="1">
      <c r="B63" s="48">
        <v>30</v>
      </c>
      <c r="C63" s="48">
        <f>'NOT ÇİZELGESİ'!C38</f>
        <v>853</v>
      </c>
      <c r="D63" s="145" t="str">
        <f>'NOT ÇİZELGESİ'!D38</f>
        <v>EDA NUR KARA</v>
      </c>
      <c r="E63" s="146"/>
      <c r="F63" s="58">
        <v>4</v>
      </c>
      <c r="G63" s="58">
        <v>4</v>
      </c>
      <c r="H63" s="58">
        <v>4</v>
      </c>
      <c r="I63" s="58">
        <v>4</v>
      </c>
      <c r="J63" s="58">
        <v>4</v>
      </c>
      <c r="K63" s="58">
        <v>4</v>
      </c>
      <c r="L63" s="58">
        <v>4</v>
      </c>
      <c r="M63" s="58">
        <v>4</v>
      </c>
      <c r="N63" s="58">
        <v>4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4</v>
      </c>
      <c r="U63" s="58">
        <v>4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58">
        <v>4</v>
      </c>
      <c r="AC63" s="58">
        <v>4</v>
      </c>
      <c r="AD63" s="58">
        <v>4</v>
      </c>
      <c r="AE63" s="59">
        <f t="shared" si="1"/>
        <v>80</v>
      </c>
      <c r="AF63" s="60"/>
      <c r="AG63" s="60"/>
    </row>
    <row r="64" spans="2:33" ht="12.75" customHeight="1">
      <c r="B64" s="48">
        <v>31</v>
      </c>
      <c r="C64" s="48">
        <f>'NOT ÇİZELGESİ'!C39</f>
        <v>907</v>
      </c>
      <c r="D64" s="145" t="str">
        <f>'NOT ÇİZELGESİ'!D39</f>
        <v>SÜMEYYE İPEK AYDIN</v>
      </c>
      <c r="E64" s="146"/>
      <c r="F64" s="58">
        <v>5</v>
      </c>
      <c r="G64" s="58">
        <v>5</v>
      </c>
      <c r="H64" s="58">
        <v>5</v>
      </c>
      <c r="I64" s="58">
        <v>5</v>
      </c>
      <c r="J64" s="58">
        <v>5</v>
      </c>
      <c r="K64" s="58">
        <v>5</v>
      </c>
      <c r="L64" s="58">
        <v>5</v>
      </c>
      <c r="M64" s="58">
        <v>5</v>
      </c>
      <c r="N64" s="58">
        <v>5</v>
      </c>
      <c r="O64" s="58">
        <v>5</v>
      </c>
      <c r="P64" s="58">
        <v>5</v>
      </c>
      <c r="Q64" s="58">
        <v>5</v>
      </c>
      <c r="R64" s="58">
        <v>5</v>
      </c>
      <c r="S64" s="58">
        <v>5</v>
      </c>
      <c r="T64" s="58">
        <v>5</v>
      </c>
      <c r="U64" s="58">
        <v>5</v>
      </c>
      <c r="V64" s="58">
        <v>5</v>
      </c>
      <c r="W64" s="58">
        <v>5</v>
      </c>
      <c r="X64" s="58">
        <v>5</v>
      </c>
      <c r="Y64" s="58">
        <v>5</v>
      </c>
      <c r="Z64" s="58">
        <v>5</v>
      </c>
      <c r="AA64" s="58">
        <v>5</v>
      </c>
      <c r="AB64" s="58">
        <v>5</v>
      </c>
      <c r="AC64" s="58">
        <v>5</v>
      </c>
      <c r="AD64" s="58">
        <v>5</v>
      </c>
      <c r="AE64" s="59">
        <f t="shared" si="1"/>
        <v>100</v>
      </c>
      <c r="AF64" s="60"/>
      <c r="AG64" s="60"/>
    </row>
    <row r="65" spans="2:33" ht="12.75" customHeight="1">
      <c r="B65" s="48">
        <v>32</v>
      </c>
      <c r="C65" s="48">
        <f>'NOT ÇİZELGESİ'!C40</f>
        <v>940</v>
      </c>
      <c r="D65" s="145" t="str">
        <f>'NOT ÇİZELGESİ'!D40</f>
        <v>A. HÜSREV TÜRKER</v>
      </c>
      <c r="E65" s="146"/>
      <c r="F65" s="58">
        <v>5</v>
      </c>
      <c r="G65" s="58">
        <v>5</v>
      </c>
      <c r="H65" s="58">
        <v>5</v>
      </c>
      <c r="I65" s="58">
        <v>5</v>
      </c>
      <c r="J65" s="58">
        <v>5</v>
      </c>
      <c r="K65" s="58">
        <v>5</v>
      </c>
      <c r="L65" s="58">
        <v>5</v>
      </c>
      <c r="M65" s="58">
        <v>5</v>
      </c>
      <c r="N65" s="58">
        <v>5</v>
      </c>
      <c r="O65" s="58">
        <v>5</v>
      </c>
      <c r="P65" s="58">
        <v>5</v>
      </c>
      <c r="Q65" s="58">
        <v>5</v>
      </c>
      <c r="R65" s="58">
        <v>5</v>
      </c>
      <c r="S65" s="58">
        <v>5</v>
      </c>
      <c r="T65" s="58">
        <v>5</v>
      </c>
      <c r="U65" s="58">
        <v>5</v>
      </c>
      <c r="V65" s="58">
        <v>5</v>
      </c>
      <c r="W65" s="58">
        <v>5</v>
      </c>
      <c r="X65" s="58">
        <v>5</v>
      </c>
      <c r="Y65" s="58">
        <v>5</v>
      </c>
      <c r="Z65" s="58">
        <v>5</v>
      </c>
      <c r="AA65" s="58">
        <v>5</v>
      </c>
      <c r="AB65" s="58">
        <v>5</v>
      </c>
      <c r="AC65" s="58">
        <v>5</v>
      </c>
      <c r="AD65" s="58">
        <v>5</v>
      </c>
      <c r="AE65" s="59">
        <f t="shared" si="1"/>
        <v>100</v>
      </c>
      <c r="AF65" s="60"/>
      <c r="AG65" s="60"/>
    </row>
    <row r="66" spans="2:33" ht="12.75" customHeight="1">
      <c r="B66" s="48">
        <v>33</v>
      </c>
      <c r="C66" s="48">
        <f>'NOT ÇİZELGESİ'!C41</f>
        <v>950</v>
      </c>
      <c r="D66" s="145" t="str">
        <f>'NOT ÇİZELGESİ'!D41</f>
        <v>ONUR ÖNLÜ</v>
      </c>
      <c r="E66" s="146"/>
      <c r="F66" s="58">
        <v>5</v>
      </c>
      <c r="G66" s="58">
        <v>5</v>
      </c>
      <c r="H66" s="58">
        <v>5</v>
      </c>
      <c r="I66" s="58">
        <v>5</v>
      </c>
      <c r="J66" s="58">
        <v>5</v>
      </c>
      <c r="K66" s="58">
        <v>5</v>
      </c>
      <c r="L66" s="58">
        <v>5</v>
      </c>
      <c r="M66" s="58">
        <v>5</v>
      </c>
      <c r="N66" s="58">
        <v>5</v>
      </c>
      <c r="O66" s="58">
        <v>5</v>
      </c>
      <c r="P66" s="58">
        <v>5</v>
      </c>
      <c r="Q66" s="58">
        <v>5</v>
      </c>
      <c r="R66" s="58">
        <v>5</v>
      </c>
      <c r="S66" s="58">
        <v>5</v>
      </c>
      <c r="T66" s="58">
        <v>5</v>
      </c>
      <c r="U66" s="58">
        <v>5</v>
      </c>
      <c r="V66" s="58">
        <v>5</v>
      </c>
      <c r="W66" s="58">
        <v>5</v>
      </c>
      <c r="X66" s="58">
        <v>5</v>
      </c>
      <c r="Y66" s="58">
        <v>5</v>
      </c>
      <c r="Z66" s="58">
        <v>5</v>
      </c>
      <c r="AA66" s="58">
        <v>5</v>
      </c>
      <c r="AB66" s="58">
        <v>5</v>
      </c>
      <c r="AC66" s="58">
        <v>5</v>
      </c>
      <c r="AD66" s="58">
        <v>5</v>
      </c>
      <c r="AE66" s="59">
        <f t="shared" si="1"/>
        <v>100</v>
      </c>
      <c r="AF66" s="60"/>
      <c r="AG66" s="60"/>
    </row>
    <row r="67" spans="2:33" ht="12.75" customHeight="1">
      <c r="B67" s="48">
        <v>34</v>
      </c>
      <c r="C67" s="48">
        <f>'NOT ÇİZELGESİ'!C42</f>
        <v>0</v>
      </c>
      <c r="D67" s="145">
        <f>'NOT ÇİZELGESİ'!D42</f>
        <v>0</v>
      </c>
      <c r="E67" s="146"/>
      <c r="F67" s="58">
        <v>5</v>
      </c>
      <c r="G67" s="58">
        <v>5</v>
      </c>
      <c r="H67" s="58">
        <v>5</v>
      </c>
      <c r="I67" s="58">
        <v>5</v>
      </c>
      <c r="J67" s="58">
        <v>5</v>
      </c>
      <c r="K67" s="58">
        <v>5</v>
      </c>
      <c r="L67" s="58">
        <v>5</v>
      </c>
      <c r="M67" s="58">
        <v>5</v>
      </c>
      <c r="N67" s="58">
        <v>5</v>
      </c>
      <c r="O67" s="58">
        <v>5</v>
      </c>
      <c r="P67" s="58">
        <v>5</v>
      </c>
      <c r="Q67" s="58">
        <v>5</v>
      </c>
      <c r="R67" s="58">
        <v>5</v>
      </c>
      <c r="S67" s="58">
        <v>5</v>
      </c>
      <c r="T67" s="58">
        <v>5</v>
      </c>
      <c r="U67" s="58">
        <v>5</v>
      </c>
      <c r="V67" s="58">
        <v>5</v>
      </c>
      <c r="W67" s="58">
        <v>5</v>
      </c>
      <c r="X67" s="58">
        <v>5</v>
      </c>
      <c r="Y67" s="58">
        <v>5</v>
      </c>
      <c r="Z67" s="58">
        <v>5</v>
      </c>
      <c r="AA67" s="58">
        <v>5</v>
      </c>
      <c r="AB67" s="58">
        <v>5</v>
      </c>
      <c r="AC67" s="58">
        <v>5</v>
      </c>
      <c r="AD67" s="58">
        <v>5</v>
      </c>
      <c r="AE67" s="59">
        <f t="shared" si="1"/>
        <v>100</v>
      </c>
      <c r="AF67" s="60"/>
      <c r="AG67" s="60"/>
    </row>
    <row r="68" spans="2:33" ht="12.75" customHeight="1">
      <c r="B68" s="48">
        <v>35</v>
      </c>
      <c r="C68" s="48">
        <f>'NOT ÇİZELGESİ'!C43</f>
        <v>0</v>
      </c>
      <c r="D68" s="145">
        <f>'NOT ÇİZELGESİ'!D43</f>
        <v>0</v>
      </c>
      <c r="E68" s="146"/>
      <c r="F68" s="58">
        <v>5</v>
      </c>
      <c r="G68" s="58">
        <v>5</v>
      </c>
      <c r="H68" s="58">
        <v>5</v>
      </c>
      <c r="I68" s="58">
        <v>5</v>
      </c>
      <c r="J68" s="58">
        <v>5</v>
      </c>
      <c r="K68" s="58">
        <v>5</v>
      </c>
      <c r="L68" s="58">
        <v>5</v>
      </c>
      <c r="M68" s="58">
        <v>5</v>
      </c>
      <c r="N68" s="58">
        <v>5</v>
      </c>
      <c r="O68" s="58">
        <v>5</v>
      </c>
      <c r="P68" s="58">
        <v>5</v>
      </c>
      <c r="Q68" s="58">
        <v>5</v>
      </c>
      <c r="R68" s="58">
        <v>5</v>
      </c>
      <c r="S68" s="58">
        <v>5</v>
      </c>
      <c r="T68" s="58">
        <v>5</v>
      </c>
      <c r="U68" s="58">
        <v>5</v>
      </c>
      <c r="V68" s="58">
        <v>5</v>
      </c>
      <c r="W68" s="58">
        <v>5</v>
      </c>
      <c r="X68" s="58">
        <v>5</v>
      </c>
      <c r="Y68" s="58">
        <v>5</v>
      </c>
      <c r="Z68" s="58">
        <v>5</v>
      </c>
      <c r="AA68" s="58">
        <v>5</v>
      </c>
      <c r="AB68" s="58">
        <v>5</v>
      </c>
      <c r="AC68" s="58">
        <v>5</v>
      </c>
      <c r="AD68" s="58">
        <v>5</v>
      </c>
      <c r="AE68" s="59">
        <f t="shared" si="1"/>
        <v>100</v>
      </c>
      <c r="AF68" s="60"/>
      <c r="AG68" s="60"/>
    </row>
    <row r="69" spans="2:33" ht="14.25">
      <c r="B69" s="48">
        <v>36</v>
      </c>
      <c r="C69" s="48">
        <f>'NOT ÇİZELGESİ'!C44</f>
        <v>0</v>
      </c>
      <c r="D69" s="145">
        <f>'NOT ÇİZELGESİ'!D44</f>
        <v>0</v>
      </c>
      <c r="E69" s="146"/>
      <c r="F69" s="58">
        <v>5</v>
      </c>
      <c r="G69" s="58">
        <v>5</v>
      </c>
      <c r="H69" s="58">
        <v>5</v>
      </c>
      <c r="I69" s="58">
        <v>5</v>
      </c>
      <c r="J69" s="58">
        <v>5</v>
      </c>
      <c r="K69" s="58">
        <v>5</v>
      </c>
      <c r="L69" s="58">
        <v>5</v>
      </c>
      <c r="M69" s="58">
        <v>5</v>
      </c>
      <c r="N69" s="58">
        <v>5</v>
      </c>
      <c r="O69" s="58">
        <v>5</v>
      </c>
      <c r="P69" s="58">
        <v>5</v>
      </c>
      <c r="Q69" s="58">
        <v>5</v>
      </c>
      <c r="R69" s="58">
        <v>5</v>
      </c>
      <c r="S69" s="58">
        <v>5</v>
      </c>
      <c r="T69" s="58">
        <v>5</v>
      </c>
      <c r="U69" s="58">
        <v>5</v>
      </c>
      <c r="V69" s="58">
        <v>5</v>
      </c>
      <c r="W69" s="58">
        <v>5</v>
      </c>
      <c r="X69" s="58">
        <v>5</v>
      </c>
      <c r="Y69" s="58">
        <v>5</v>
      </c>
      <c r="Z69" s="58">
        <v>5</v>
      </c>
      <c r="AA69" s="58">
        <v>5</v>
      </c>
      <c r="AB69" s="58">
        <v>5</v>
      </c>
      <c r="AC69" s="58">
        <v>5</v>
      </c>
      <c r="AD69" s="58">
        <v>5</v>
      </c>
      <c r="AE69" s="59">
        <f t="shared" ref="AE69" si="2">((F69+G69+H69+I69+J69+K69+L69+M69+N69+O69+P69+Q69+R69+S69+T69+U69+V69+W69+X69+Y69+Z69+AA69+AB69+AC69+AD69)*20)/25</f>
        <v>100</v>
      </c>
    </row>
    <row r="70" spans="2:33" ht="15">
      <c r="D70" s="99" t="s">
        <v>90</v>
      </c>
      <c r="E70" s="99"/>
      <c r="F70" s="99"/>
      <c r="G70" s="99"/>
      <c r="H70" s="99"/>
      <c r="I70" s="99"/>
      <c r="J70" s="99"/>
      <c r="K70" s="99"/>
      <c r="L70" s="49"/>
      <c r="M70" s="49"/>
      <c r="N70" s="65"/>
      <c r="O70" s="65"/>
      <c r="P70" s="65"/>
      <c r="Q70" s="65"/>
      <c r="R70" s="99" t="s">
        <v>104</v>
      </c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</row>
    <row r="71" spans="2:33" ht="15">
      <c r="D71" s="99" t="s">
        <v>101</v>
      </c>
      <c r="E71" s="99"/>
      <c r="F71" s="99"/>
      <c r="G71" s="99"/>
      <c r="H71" s="99"/>
      <c r="I71" s="99"/>
      <c r="J71" s="99"/>
      <c r="K71" s="49"/>
      <c r="L71" s="49"/>
      <c r="M71" s="49"/>
      <c r="N71" s="65"/>
      <c r="O71" s="65"/>
      <c r="P71" s="65"/>
      <c r="Q71" s="65"/>
      <c r="R71" s="99" t="s">
        <v>101</v>
      </c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</row>
  </sheetData>
  <mergeCells count="92">
    <mergeCell ref="D67:E67"/>
    <mergeCell ref="D68:E68"/>
    <mergeCell ref="D62:E62"/>
    <mergeCell ref="D63:E63"/>
    <mergeCell ref="D64:E64"/>
    <mergeCell ref="D65:E65"/>
    <mergeCell ref="D66:E66"/>
    <mergeCell ref="D57:E57"/>
    <mergeCell ref="D58:E58"/>
    <mergeCell ref="D59:E59"/>
    <mergeCell ref="D60:E60"/>
    <mergeCell ref="D61:E61"/>
    <mergeCell ref="D39:E39"/>
    <mergeCell ref="D40:E40"/>
    <mergeCell ref="D54:E54"/>
    <mergeCell ref="D55:E55"/>
    <mergeCell ref="D56:E56"/>
    <mergeCell ref="D45:E45"/>
    <mergeCell ref="D52:E52"/>
    <mergeCell ref="D53:E53"/>
    <mergeCell ref="D46:E46"/>
    <mergeCell ref="D47:E47"/>
    <mergeCell ref="D48:E48"/>
    <mergeCell ref="D49:E49"/>
    <mergeCell ref="D50:E50"/>
    <mergeCell ref="D51:E51"/>
    <mergeCell ref="B15:D15"/>
    <mergeCell ref="B16:D16"/>
    <mergeCell ref="B17:D17"/>
    <mergeCell ref="B19:D19"/>
    <mergeCell ref="B18:D18"/>
    <mergeCell ref="N2:T2"/>
    <mergeCell ref="N3:T3"/>
    <mergeCell ref="D2:M2"/>
    <mergeCell ref="B3:M3"/>
    <mergeCell ref="E7:E8"/>
    <mergeCell ref="G6:AE6"/>
    <mergeCell ref="G7:AE7"/>
    <mergeCell ref="G8:AE8"/>
    <mergeCell ref="B11:D12"/>
    <mergeCell ref="B9:D10"/>
    <mergeCell ref="E9:E10"/>
    <mergeCell ref="E11:E12"/>
    <mergeCell ref="B7:D8"/>
    <mergeCell ref="D71:J71"/>
    <mergeCell ref="R71:AC71"/>
    <mergeCell ref="D70:K70"/>
    <mergeCell ref="R70:AC70"/>
    <mergeCell ref="G16:AE16"/>
    <mergeCell ref="G17:AE17"/>
    <mergeCell ref="D33:E33"/>
    <mergeCell ref="D34:E34"/>
    <mergeCell ref="D35:E35"/>
    <mergeCell ref="D41:E41"/>
    <mergeCell ref="D42:E42"/>
    <mergeCell ref="D43:E43"/>
    <mergeCell ref="D44:E44"/>
    <mergeCell ref="D36:E36"/>
    <mergeCell ref="D37:E37"/>
    <mergeCell ref="D38:E38"/>
    <mergeCell ref="G32:AE32"/>
    <mergeCell ref="G9:AE9"/>
    <mergeCell ref="G10:AE10"/>
    <mergeCell ref="B2:C2"/>
    <mergeCell ref="U2:AE2"/>
    <mergeCell ref="U3:AE3"/>
    <mergeCell ref="B4:AE4"/>
    <mergeCell ref="F5:AE5"/>
    <mergeCell ref="B5:D6"/>
    <mergeCell ref="E5:E6"/>
    <mergeCell ref="G11:AE11"/>
    <mergeCell ref="G12:AE12"/>
    <mergeCell ref="G13:AE13"/>
    <mergeCell ref="G14:AE14"/>
    <mergeCell ref="G15:AE15"/>
    <mergeCell ref="B13:E14"/>
    <mergeCell ref="D69:E69"/>
    <mergeCell ref="G18:AE18"/>
    <mergeCell ref="G19:AE19"/>
    <mergeCell ref="B20:E32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8:AE28"/>
    <mergeCell ref="G29:AE29"/>
    <mergeCell ref="G30:AE30"/>
    <mergeCell ref="G31:AE31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ayfa7" enableFormatConditionsCalculation="0">
    <tabColor indexed="44"/>
    <pageSetUpPr fitToPage="1"/>
  </sheetPr>
  <dimension ref="B1:BJ69"/>
  <sheetViews>
    <sheetView workbookViewId="0">
      <selection activeCell="E5" sqref="E5:E6"/>
    </sheetView>
  </sheetViews>
  <sheetFormatPr defaultRowHeight="15"/>
  <cols>
    <col min="1" max="2" width="3" style="8" customWidth="1"/>
    <col min="3" max="3" width="4.7109375" style="8" customWidth="1"/>
    <col min="4" max="4" width="2.42578125" style="8" customWidth="1"/>
    <col min="5" max="5" width="13" style="8" customWidth="1"/>
    <col min="6" max="29" width="2.42578125" style="8" customWidth="1"/>
    <col min="30" max="30" width="2.7109375" style="8" customWidth="1"/>
    <col min="31" max="33" width="2.42578125" style="8" customWidth="1"/>
    <col min="34" max="34" width="6.7109375" style="8" customWidth="1"/>
    <col min="35" max="16384" width="9.140625" style="8"/>
  </cols>
  <sheetData>
    <row r="1" spans="2:62" ht="12" customHeight="1"/>
    <row r="2" spans="2:62" ht="15" customHeight="1">
      <c r="B2" s="127" t="s">
        <v>0</v>
      </c>
      <c r="C2" s="128"/>
      <c r="D2" s="115" t="s">
        <v>97</v>
      </c>
      <c r="E2" s="116"/>
      <c r="F2" s="116"/>
      <c r="G2" s="116"/>
      <c r="H2" s="116"/>
      <c r="I2" s="116"/>
      <c r="J2" s="116"/>
      <c r="K2" s="116"/>
      <c r="L2" s="116"/>
      <c r="M2" s="116"/>
      <c r="N2" s="117" t="s">
        <v>2</v>
      </c>
      <c r="O2" s="118"/>
      <c r="P2" s="118"/>
      <c r="Q2" s="118"/>
      <c r="R2" s="118"/>
      <c r="S2" s="118"/>
      <c r="T2" s="119"/>
      <c r="U2" s="120" t="s">
        <v>95</v>
      </c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</row>
    <row r="3" spans="2:62" ht="17.25" customHeight="1">
      <c r="B3" s="100" t="s">
        <v>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21" t="s">
        <v>5</v>
      </c>
      <c r="O3" s="121"/>
      <c r="P3" s="121"/>
      <c r="Q3" s="121"/>
      <c r="R3" s="121"/>
      <c r="S3" s="121"/>
      <c r="T3" s="121"/>
      <c r="U3" s="122">
        <v>41439</v>
      </c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4"/>
    </row>
    <row r="4" spans="2:62" ht="15.75" customHeight="1">
      <c r="B4" s="100" t="s">
        <v>99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2:62" ht="15" customHeight="1">
      <c r="B5" s="100" t="s">
        <v>3</v>
      </c>
      <c r="C5" s="100"/>
      <c r="D5" s="100"/>
      <c r="E5" s="125" t="s">
        <v>191</v>
      </c>
      <c r="F5" s="126" t="s">
        <v>7</v>
      </c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</row>
    <row r="6" spans="2:62" ht="15" customHeight="1">
      <c r="B6" s="100"/>
      <c r="C6" s="100"/>
      <c r="D6" s="100"/>
      <c r="E6" s="101"/>
      <c r="F6" s="129" t="s">
        <v>84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1"/>
      <c r="Z6" s="129" t="s">
        <v>67</v>
      </c>
      <c r="AA6" s="132"/>
      <c r="AB6" s="132"/>
      <c r="AC6" s="132"/>
      <c r="AD6" s="132"/>
      <c r="AE6" s="132"/>
      <c r="AF6" s="132"/>
      <c r="AG6" s="133"/>
      <c r="AH6" s="142" t="s">
        <v>11</v>
      </c>
      <c r="AI6" s="18"/>
      <c r="AJ6" s="18"/>
    </row>
    <row r="7" spans="2:62" ht="7.5" customHeight="1">
      <c r="B7" s="100" t="s">
        <v>6</v>
      </c>
      <c r="C7" s="100"/>
      <c r="D7" s="100"/>
      <c r="E7" s="101" t="s">
        <v>98</v>
      </c>
      <c r="F7" s="102" t="s">
        <v>52</v>
      </c>
      <c r="G7" s="105" t="s">
        <v>80</v>
      </c>
      <c r="H7" s="105"/>
      <c r="I7" s="106"/>
      <c r="J7" s="102" t="s">
        <v>54</v>
      </c>
      <c r="K7" s="105" t="s">
        <v>81</v>
      </c>
      <c r="L7" s="105"/>
      <c r="M7" s="106"/>
      <c r="N7" s="102" t="s">
        <v>55</v>
      </c>
      <c r="O7" s="105" t="s">
        <v>82</v>
      </c>
      <c r="P7" s="105"/>
      <c r="Q7" s="106"/>
      <c r="R7" s="102" t="s">
        <v>56</v>
      </c>
      <c r="S7" s="105" t="s">
        <v>83</v>
      </c>
      <c r="T7" s="105"/>
      <c r="U7" s="106"/>
      <c r="V7" s="102" t="s">
        <v>57</v>
      </c>
      <c r="W7" s="105" t="s">
        <v>60</v>
      </c>
      <c r="X7" s="105"/>
      <c r="Y7" s="106"/>
      <c r="Z7" s="102" t="s">
        <v>53</v>
      </c>
      <c r="AA7" s="105" t="s">
        <v>59</v>
      </c>
      <c r="AB7" s="105"/>
      <c r="AC7" s="106"/>
      <c r="AD7" s="102" t="s">
        <v>58</v>
      </c>
      <c r="AE7" s="105" t="s">
        <v>61</v>
      </c>
      <c r="AF7" s="105"/>
      <c r="AG7" s="106"/>
      <c r="AH7" s="143"/>
      <c r="AI7" s="18"/>
      <c r="AJ7" s="18"/>
    </row>
    <row r="8" spans="2:62" ht="7.5" customHeight="1">
      <c r="B8" s="100"/>
      <c r="C8" s="100"/>
      <c r="D8" s="100"/>
      <c r="E8" s="101"/>
      <c r="F8" s="103"/>
      <c r="G8" s="107"/>
      <c r="H8" s="107"/>
      <c r="I8" s="108"/>
      <c r="J8" s="103"/>
      <c r="K8" s="107"/>
      <c r="L8" s="107"/>
      <c r="M8" s="108"/>
      <c r="N8" s="103"/>
      <c r="O8" s="107"/>
      <c r="P8" s="107"/>
      <c r="Q8" s="108"/>
      <c r="R8" s="103"/>
      <c r="S8" s="107"/>
      <c r="T8" s="107"/>
      <c r="U8" s="108"/>
      <c r="V8" s="103"/>
      <c r="W8" s="107"/>
      <c r="X8" s="107"/>
      <c r="Y8" s="108"/>
      <c r="Z8" s="103"/>
      <c r="AA8" s="107"/>
      <c r="AB8" s="107"/>
      <c r="AC8" s="108"/>
      <c r="AD8" s="103"/>
      <c r="AE8" s="107"/>
      <c r="AF8" s="107"/>
      <c r="AG8" s="108"/>
      <c r="AH8" s="143"/>
      <c r="AI8" s="18"/>
      <c r="AJ8" s="18"/>
    </row>
    <row r="9" spans="2:62" ht="7.5" customHeight="1">
      <c r="B9" s="100" t="s">
        <v>4</v>
      </c>
      <c r="C9" s="100"/>
      <c r="D9" s="100"/>
      <c r="E9" s="101" t="s">
        <v>33</v>
      </c>
      <c r="F9" s="103"/>
      <c r="G9" s="107"/>
      <c r="H9" s="107"/>
      <c r="I9" s="108"/>
      <c r="J9" s="103"/>
      <c r="K9" s="107"/>
      <c r="L9" s="107"/>
      <c r="M9" s="108"/>
      <c r="N9" s="103"/>
      <c r="O9" s="107"/>
      <c r="P9" s="107"/>
      <c r="Q9" s="108"/>
      <c r="R9" s="103"/>
      <c r="S9" s="107"/>
      <c r="T9" s="107"/>
      <c r="U9" s="108"/>
      <c r="V9" s="103"/>
      <c r="W9" s="107"/>
      <c r="X9" s="107"/>
      <c r="Y9" s="108"/>
      <c r="Z9" s="103"/>
      <c r="AA9" s="107"/>
      <c r="AB9" s="107"/>
      <c r="AC9" s="108"/>
      <c r="AD9" s="103"/>
      <c r="AE9" s="107"/>
      <c r="AF9" s="107"/>
      <c r="AG9" s="108"/>
      <c r="AH9" s="143"/>
      <c r="AI9" s="18"/>
      <c r="AJ9" s="18"/>
    </row>
    <row r="10" spans="2:62" ht="7.5" customHeight="1">
      <c r="B10" s="100"/>
      <c r="C10" s="100"/>
      <c r="D10" s="100"/>
      <c r="E10" s="101"/>
      <c r="F10" s="103"/>
      <c r="G10" s="107"/>
      <c r="H10" s="107"/>
      <c r="I10" s="108"/>
      <c r="J10" s="103"/>
      <c r="K10" s="107"/>
      <c r="L10" s="107"/>
      <c r="M10" s="108"/>
      <c r="N10" s="103"/>
      <c r="O10" s="107"/>
      <c r="P10" s="107"/>
      <c r="Q10" s="108"/>
      <c r="R10" s="103"/>
      <c r="S10" s="107"/>
      <c r="T10" s="107"/>
      <c r="U10" s="108"/>
      <c r="V10" s="103"/>
      <c r="W10" s="107"/>
      <c r="X10" s="107"/>
      <c r="Y10" s="108"/>
      <c r="Z10" s="103"/>
      <c r="AA10" s="107"/>
      <c r="AB10" s="107"/>
      <c r="AC10" s="108"/>
      <c r="AD10" s="103"/>
      <c r="AE10" s="107"/>
      <c r="AF10" s="107"/>
      <c r="AG10" s="108"/>
      <c r="AH10" s="143"/>
      <c r="AI10" s="18"/>
      <c r="AJ10" s="18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19"/>
    </row>
    <row r="11" spans="2:62" ht="12" customHeight="1">
      <c r="B11" s="100"/>
      <c r="C11" s="100"/>
      <c r="D11" s="100"/>
      <c r="E11" s="137"/>
      <c r="F11" s="103"/>
      <c r="G11" s="107"/>
      <c r="H11" s="107"/>
      <c r="I11" s="108"/>
      <c r="J11" s="103"/>
      <c r="K11" s="107"/>
      <c r="L11" s="107"/>
      <c r="M11" s="108"/>
      <c r="N11" s="103"/>
      <c r="O11" s="107"/>
      <c r="P11" s="107"/>
      <c r="Q11" s="108"/>
      <c r="R11" s="103"/>
      <c r="S11" s="107"/>
      <c r="T11" s="107"/>
      <c r="U11" s="108"/>
      <c r="V11" s="103"/>
      <c r="W11" s="107"/>
      <c r="X11" s="107"/>
      <c r="Y11" s="108"/>
      <c r="Z11" s="103"/>
      <c r="AA11" s="107"/>
      <c r="AB11" s="107"/>
      <c r="AC11" s="108"/>
      <c r="AD11" s="103"/>
      <c r="AE11" s="107"/>
      <c r="AF11" s="107"/>
      <c r="AG11" s="108"/>
      <c r="AH11" s="143"/>
      <c r="AI11" s="18"/>
      <c r="AJ11" s="18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19"/>
    </row>
    <row r="12" spans="2:62" ht="12" customHeight="1">
      <c r="B12" s="100"/>
      <c r="C12" s="100"/>
      <c r="D12" s="100"/>
      <c r="E12" s="138"/>
      <c r="F12" s="103"/>
      <c r="G12" s="107"/>
      <c r="H12" s="107"/>
      <c r="I12" s="108"/>
      <c r="J12" s="103"/>
      <c r="K12" s="107"/>
      <c r="L12" s="107"/>
      <c r="M12" s="108"/>
      <c r="N12" s="103"/>
      <c r="O12" s="107"/>
      <c r="P12" s="107"/>
      <c r="Q12" s="108"/>
      <c r="R12" s="103"/>
      <c r="S12" s="107"/>
      <c r="T12" s="107"/>
      <c r="U12" s="108"/>
      <c r="V12" s="103"/>
      <c r="W12" s="107"/>
      <c r="X12" s="107"/>
      <c r="Y12" s="108"/>
      <c r="Z12" s="103"/>
      <c r="AA12" s="107"/>
      <c r="AB12" s="107"/>
      <c r="AC12" s="108"/>
      <c r="AD12" s="103"/>
      <c r="AE12" s="107"/>
      <c r="AF12" s="107"/>
      <c r="AG12" s="108"/>
      <c r="AH12" s="143"/>
      <c r="AI12" s="18"/>
      <c r="AJ12" s="18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19"/>
    </row>
    <row r="13" spans="2:62" ht="12" customHeight="1">
      <c r="B13" s="111" t="s">
        <v>100</v>
      </c>
      <c r="C13" s="112"/>
      <c r="D13" s="112"/>
      <c r="E13" s="112"/>
      <c r="F13" s="103"/>
      <c r="G13" s="107"/>
      <c r="H13" s="107"/>
      <c r="I13" s="108"/>
      <c r="J13" s="103"/>
      <c r="K13" s="107"/>
      <c r="L13" s="107"/>
      <c r="M13" s="108"/>
      <c r="N13" s="103"/>
      <c r="O13" s="107"/>
      <c r="P13" s="107"/>
      <c r="Q13" s="108"/>
      <c r="R13" s="103"/>
      <c r="S13" s="107"/>
      <c r="T13" s="107"/>
      <c r="U13" s="108"/>
      <c r="V13" s="103"/>
      <c r="W13" s="107"/>
      <c r="X13" s="107"/>
      <c r="Y13" s="108"/>
      <c r="Z13" s="103"/>
      <c r="AA13" s="107"/>
      <c r="AB13" s="107"/>
      <c r="AC13" s="108"/>
      <c r="AD13" s="103"/>
      <c r="AE13" s="107"/>
      <c r="AF13" s="107"/>
      <c r="AG13" s="108"/>
      <c r="AH13" s="143"/>
      <c r="AI13" s="18"/>
      <c r="AJ13" s="18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19"/>
    </row>
    <row r="14" spans="2:62" ht="12" customHeight="1">
      <c r="B14" s="113"/>
      <c r="C14" s="114"/>
      <c r="D14" s="114"/>
      <c r="E14" s="114"/>
      <c r="F14" s="103"/>
      <c r="G14" s="107"/>
      <c r="H14" s="107"/>
      <c r="I14" s="108"/>
      <c r="J14" s="103"/>
      <c r="K14" s="107"/>
      <c r="L14" s="107"/>
      <c r="M14" s="108"/>
      <c r="N14" s="103"/>
      <c r="O14" s="107"/>
      <c r="P14" s="107"/>
      <c r="Q14" s="108"/>
      <c r="R14" s="103"/>
      <c r="S14" s="107"/>
      <c r="T14" s="107"/>
      <c r="U14" s="108"/>
      <c r="V14" s="103"/>
      <c r="W14" s="107"/>
      <c r="X14" s="107"/>
      <c r="Y14" s="108"/>
      <c r="Z14" s="103"/>
      <c r="AA14" s="107"/>
      <c r="AB14" s="107"/>
      <c r="AC14" s="108"/>
      <c r="AD14" s="103"/>
      <c r="AE14" s="107"/>
      <c r="AF14" s="107"/>
      <c r="AG14" s="108"/>
      <c r="AH14" s="143"/>
      <c r="AI14" s="18"/>
      <c r="AJ14" s="18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19"/>
    </row>
    <row r="15" spans="2:62" ht="12" customHeight="1">
      <c r="B15" s="134" t="s">
        <v>62</v>
      </c>
      <c r="C15" s="135"/>
      <c r="D15" s="136"/>
      <c r="E15" s="39" t="s">
        <v>44</v>
      </c>
      <c r="F15" s="103"/>
      <c r="G15" s="107"/>
      <c r="H15" s="107"/>
      <c r="I15" s="108"/>
      <c r="J15" s="103"/>
      <c r="K15" s="107"/>
      <c r="L15" s="107"/>
      <c r="M15" s="108"/>
      <c r="N15" s="103"/>
      <c r="O15" s="107"/>
      <c r="P15" s="107"/>
      <c r="Q15" s="108"/>
      <c r="R15" s="103"/>
      <c r="S15" s="107"/>
      <c r="T15" s="107"/>
      <c r="U15" s="108"/>
      <c r="V15" s="103"/>
      <c r="W15" s="107"/>
      <c r="X15" s="107"/>
      <c r="Y15" s="108"/>
      <c r="Z15" s="103"/>
      <c r="AA15" s="107"/>
      <c r="AB15" s="107"/>
      <c r="AC15" s="108"/>
      <c r="AD15" s="103"/>
      <c r="AE15" s="107"/>
      <c r="AF15" s="107"/>
      <c r="AG15" s="108"/>
      <c r="AH15" s="143"/>
      <c r="AI15" s="18"/>
      <c r="AJ15" s="18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19"/>
    </row>
    <row r="16" spans="2:62" ht="12" customHeight="1">
      <c r="B16" s="134" t="s">
        <v>63</v>
      </c>
      <c r="C16" s="135"/>
      <c r="D16" s="136"/>
      <c r="E16" s="40" t="s">
        <v>17</v>
      </c>
      <c r="F16" s="103"/>
      <c r="G16" s="107"/>
      <c r="H16" s="107"/>
      <c r="I16" s="108"/>
      <c r="J16" s="103"/>
      <c r="K16" s="107"/>
      <c r="L16" s="107"/>
      <c r="M16" s="108"/>
      <c r="N16" s="103"/>
      <c r="O16" s="107"/>
      <c r="P16" s="107"/>
      <c r="Q16" s="108"/>
      <c r="R16" s="103"/>
      <c r="S16" s="107"/>
      <c r="T16" s="107"/>
      <c r="U16" s="108"/>
      <c r="V16" s="103"/>
      <c r="W16" s="107"/>
      <c r="X16" s="107"/>
      <c r="Y16" s="108"/>
      <c r="Z16" s="103"/>
      <c r="AA16" s="107"/>
      <c r="AB16" s="107"/>
      <c r="AC16" s="108"/>
      <c r="AD16" s="103"/>
      <c r="AE16" s="107"/>
      <c r="AF16" s="107"/>
      <c r="AG16" s="108"/>
      <c r="AH16" s="143"/>
      <c r="AI16" s="18"/>
      <c r="AJ16" s="18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19"/>
    </row>
    <row r="17" spans="2:62" ht="12" customHeight="1">
      <c r="B17" s="134" t="s">
        <v>64</v>
      </c>
      <c r="C17" s="135"/>
      <c r="D17" s="136"/>
      <c r="E17" s="40" t="s">
        <v>18</v>
      </c>
      <c r="F17" s="103"/>
      <c r="G17" s="107"/>
      <c r="H17" s="107"/>
      <c r="I17" s="108"/>
      <c r="J17" s="103"/>
      <c r="K17" s="107"/>
      <c r="L17" s="107"/>
      <c r="M17" s="108"/>
      <c r="N17" s="103"/>
      <c r="O17" s="107"/>
      <c r="P17" s="107"/>
      <c r="Q17" s="108"/>
      <c r="R17" s="103"/>
      <c r="S17" s="107"/>
      <c r="T17" s="107"/>
      <c r="U17" s="108"/>
      <c r="V17" s="103"/>
      <c r="W17" s="107"/>
      <c r="X17" s="107"/>
      <c r="Y17" s="108"/>
      <c r="Z17" s="103"/>
      <c r="AA17" s="107"/>
      <c r="AB17" s="107"/>
      <c r="AC17" s="108"/>
      <c r="AD17" s="103"/>
      <c r="AE17" s="107"/>
      <c r="AF17" s="107"/>
      <c r="AG17" s="108"/>
      <c r="AH17" s="143"/>
      <c r="AI17" s="18"/>
      <c r="AJ17" s="18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19"/>
    </row>
    <row r="18" spans="2:62" ht="14.25" customHeight="1">
      <c r="B18" s="134" t="s">
        <v>65</v>
      </c>
      <c r="C18" s="135"/>
      <c r="D18" s="136"/>
      <c r="E18" s="41" t="s">
        <v>19</v>
      </c>
      <c r="F18" s="103"/>
      <c r="G18" s="107"/>
      <c r="H18" s="107"/>
      <c r="I18" s="108"/>
      <c r="J18" s="103"/>
      <c r="K18" s="107"/>
      <c r="L18" s="107"/>
      <c r="M18" s="108"/>
      <c r="N18" s="103"/>
      <c r="O18" s="107"/>
      <c r="P18" s="107"/>
      <c r="Q18" s="108"/>
      <c r="R18" s="103"/>
      <c r="S18" s="107"/>
      <c r="T18" s="107"/>
      <c r="U18" s="108"/>
      <c r="V18" s="103"/>
      <c r="W18" s="107"/>
      <c r="X18" s="107"/>
      <c r="Y18" s="108"/>
      <c r="Z18" s="103"/>
      <c r="AA18" s="107"/>
      <c r="AB18" s="107"/>
      <c r="AC18" s="108"/>
      <c r="AD18" s="103"/>
      <c r="AE18" s="107"/>
      <c r="AF18" s="107"/>
      <c r="AG18" s="108"/>
      <c r="AH18" s="143"/>
      <c r="AI18" s="18"/>
      <c r="AJ18" s="18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19"/>
    </row>
    <row r="19" spans="2:62" ht="14.25" customHeight="1">
      <c r="B19" s="134" t="s">
        <v>66</v>
      </c>
      <c r="C19" s="135"/>
      <c r="D19" s="136"/>
      <c r="E19" s="42" t="s">
        <v>20</v>
      </c>
      <c r="F19" s="103"/>
      <c r="G19" s="107"/>
      <c r="H19" s="107"/>
      <c r="I19" s="108"/>
      <c r="J19" s="103"/>
      <c r="K19" s="107"/>
      <c r="L19" s="107"/>
      <c r="M19" s="108"/>
      <c r="N19" s="103"/>
      <c r="O19" s="107"/>
      <c r="P19" s="107"/>
      <c r="Q19" s="108"/>
      <c r="R19" s="103"/>
      <c r="S19" s="107"/>
      <c r="T19" s="107"/>
      <c r="U19" s="108"/>
      <c r="V19" s="103"/>
      <c r="W19" s="107"/>
      <c r="X19" s="107"/>
      <c r="Y19" s="108"/>
      <c r="Z19" s="103"/>
      <c r="AA19" s="107"/>
      <c r="AB19" s="107"/>
      <c r="AC19" s="108"/>
      <c r="AD19" s="103"/>
      <c r="AE19" s="107"/>
      <c r="AF19" s="107"/>
      <c r="AG19" s="108"/>
      <c r="AH19" s="143"/>
      <c r="AI19" s="18"/>
      <c r="AJ19" s="18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19"/>
    </row>
    <row r="20" spans="2:62" ht="14.25" customHeight="1">
      <c r="B20" s="140" t="s">
        <v>68</v>
      </c>
      <c r="C20" s="141"/>
      <c r="D20" s="141"/>
      <c r="E20" s="141"/>
      <c r="F20" s="103"/>
      <c r="G20" s="107"/>
      <c r="H20" s="107"/>
      <c r="I20" s="108"/>
      <c r="J20" s="103"/>
      <c r="K20" s="107"/>
      <c r="L20" s="107"/>
      <c r="M20" s="108"/>
      <c r="N20" s="103"/>
      <c r="O20" s="107"/>
      <c r="P20" s="107"/>
      <c r="Q20" s="108"/>
      <c r="R20" s="103"/>
      <c r="S20" s="107"/>
      <c r="T20" s="107"/>
      <c r="U20" s="108"/>
      <c r="V20" s="103"/>
      <c r="W20" s="107"/>
      <c r="X20" s="107"/>
      <c r="Y20" s="108"/>
      <c r="Z20" s="103"/>
      <c r="AA20" s="107"/>
      <c r="AB20" s="107"/>
      <c r="AC20" s="108"/>
      <c r="AD20" s="103"/>
      <c r="AE20" s="107"/>
      <c r="AF20" s="107"/>
      <c r="AG20" s="108"/>
      <c r="AH20" s="143"/>
      <c r="AI20" s="18"/>
      <c r="AJ20" s="18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19"/>
    </row>
    <row r="21" spans="2:62" ht="14.25" customHeight="1">
      <c r="B21" s="140"/>
      <c r="C21" s="141"/>
      <c r="D21" s="141"/>
      <c r="E21" s="141"/>
      <c r="F21" s="103"/>
      <c r="G21" s="107"/>
      <c r="H21" s="107"/>
      <c r="I21" s="108"/>
      <c r="J21" s="103"/>
      <c r="K21" s="107"/>
      <c r="L21" s="107"/>
      <c r="M21" s="108"/>
      <c r="N21" s="103"/>
      <c r="O21" s="107"/>
      <c r="P21" s="107"/>
      <c r="Q21" s="108"/>
      <c r="R21" s="103"/>
      <c r="S21" s="107"/>
      <c r="T21" s="107"/>
      <c r="U21" s="108"/>
      <c r="V21" s="103"/>
      <c r="W21" s="107"/>
      <c r="X21" s="107"/>
      <c r="Y21" s="108"/>
      <c r="Z21" s="103"/>
      <c r="AA21" s="107"/>
      <c r="AB21" s="107"/>
      <c r="AC21" s="108"/>
      <c r="AD21" s="103"/>
      <c r="AE21" s="107"/>
      <c r="AF21" s="107"/>
      <c r="AG21" s="108"/>
      <c r="AH21" s="143"/>
      <c r="AI21" s="18"/>
      <c r="AJ21" s="18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19"/>
    </row>
    <row r="22" spans="2:62" ht="14.25" customHeight="1">
      <c r="B22" s="140"/>
      <c r="C22" s="141"/>
      <c r="D22" s="141"/>
      <c r="E22" s="141"/>
      <c r="F22" s="103"/>
      <c r="G22" s="107"/>
      <c r="H22" s="107"/>
      <c r="I22" s="108"/>
      <c r="J22" s="103"/>
      <c r="K22" s="107"/>
      <c r="L22" s="107"/>
      <c r="M22" s="108"/>
      <c r="N22" s="103"/>
      <c r="O22" s="107"/>
      <c r="P22" s="107"/>
      <c r="Q22" s="108"/>
      <c r="R22" s="103"/>
      <c r="S22" s="107"/>
      <c r="T22" s="107"/>
      <c r="U22" s="108"/>
      <c r="V22" s="103"/>
      <c r="W22" s="107"/>
      <c r="X22" s="107"/>
      <c r="Y22" s="108"/>
      <c r="Z22" s="103"/>
      <c r="AA22" s="107"/>
      <c r="AB22" s="107"/>
      <c r="AC22" s="108"/>
      <c r="AD22" s="103"/>
      <c r="AE22" s="107"/>
      <c r="AF22" s="107"/>
      <c r="AG22" s="108"/>
      <c r="AH22" s="143"/>
      <c r="AI22" s="18"/>
      <c r="AJ22" s="18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19"/>
    </row>
    <row r="23" spans="2:62" ht="14.25" customHeight="1">
      <c r="B23" s="140"/>
      <c r="C23" s="141"/>
      <c r="D23" s="141"/>
      <c r="E23" s="141"/>
      <c r="F23" s="103"/>
      <c r="G23" s="107"/>
      <c r="H23" s="107"/>
      <c r="I23" s="108"/>
      <c r="J23" s="103"/>
      <c r="K23" s="107"/>
      <c r="L23" s="107"/>
      <c r="M23" s="108"/>
      <c r="N23" s="103"/>
      <c r="O23" s="107"/>
      <c r="P23" s="107"/>
      <c r="Q23" s="108"/>
      <c r="R23" s="103"/>
      <c r="S23" s="107"/>
      <c r="T23" s="107"/>
      <c r="U23" s="108"/>
      <c r="V23" s="103"/>
      <c r="W23" s="107"/>
      <c r="X23" s="107"/>
      <c r="Y23" s="108"/>
      <c r="Z23" s="103"/>
      <c r="AA23" s="107"/>
      <c r="AB23" s="107"/>
      <c r="AC23" s="108"/>
      <c r="AD23" s="103"/>
      <c r="AE23" s="107"/>
      <c r="AF23" s="107"/>
      <c r="AG23" s="108"/>
      <c r="AH23" s="143"/>
      <c r="AI23" s="18"/>
      <c r="AJ23" s="18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19"/>
    </row>
    <row r="24" spans="2:62" ht="14.25" customHeight="1">
      <c r="B24" s="140"/>
      <c r="C24" s="141"/>
      <c r="D24" s="141"/>
      <c r="E24" s="141"/>
      <c r="F24" s="103"/>
      <c r="G24" s="107"/>
      <c r="H24" s="107"/>
      <c r="I24" s="108"/>
      <c r="J24" s="103"/>
      <c r="K24" s="107"/>
      <c r="L24" s="107"/>
      <c r="M24" s="108"/>
      <c r="N24" s="103"/>
      <c r="O24" s="107"/>
      <c r="P24" s="107"/>
      <c r="Q24" s="108"/>
      <c r="R24" s="103"/>
      <c r="S24" s="107"/>
      <c r="T24" s="107"/>
      <c r="U24" s="108"/>
      <c r="V24" s="103"/>
      <c r="W24" s="107"/>
      <c r="X24" s="107"/>
      <c r="Y24" s="108"/>
      <c r="Z24" s="103"/>
      <c r="AA24" s="107"/>
      <c r="AB24" s="107"/>
      <c r="AC24" s="108"/>
      <c r="AD24" s="103"/>
      <c r="AE24" s="107"/>
      <c r="AF24" s="107"/>
      <c r="AG24" s="108"/>
      <c r="AH24" s="143"/>
      <c r="AI24" s="18"/>
      <c r="AJ24" s="18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19"/>
    </row>
    <row r="25" spans="2:62" ht="14.25" customHeight="1">
      <c r="B25" s="140"/>
      <c r="C25" s="141"/>
      <c r="D25" s="141"/>
      <c r="E25" s="141"/>
      <c r="F25" s="103"/>
      <c r="G25" s="107"/>
      <c r="H25" s="107"/>
      <c r="I25" s="108"/>
      <c r="J25" s="103"/>
      <c r="K25" s="107"/>
      <c r="L25" s="107"/>
      <c r="M25" s="108"/>
      <c r="N25" s="103"/>
      <c r="O25" s="107"/>
      <c r="P25" s="107"/>
      <c r="Q25" s="108"/>
      <c r="R25" s="103"/>
      <c r="S25" s="107"/>
      <c r="T25" s="107"/>
      <c r="U25" s="108"/>
      <c r="V25" s="103"/>
      <c r="W25" s="107"/>
      <c r="X25" s="107"/>
      <c r="Y25" s="108"/>
      <c r="Z25" s="103"/>
      <c r="AA25" s="107"/>
      <c r="AB25" s="107"/>
      <c r="AC25" s="108"/>
      <c r="AD25" s="103"/>
      <c r="AE25" s="107"/>
      <c r="AF25" s="107"/>
      <c r="AG25" s="108"/>
      <c r="AH25" s="143"/>
      <c r="AI25" s="18"/>
      <c r="AJ25" s="18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19"/>
    </row>
    <row r="26" spans="2:62" ht="14.25" customHeight="1">
      <c r="B26" s="140"/>
      <c r="C26" s="141"/>
      <c r="D26" s="141"/>
      <c r="E26" s="141"/>
      <c r="F26" s="103"/>
      <c r="G26" s="107"/>
      <c r="H26" s="107"/>
      <c r="I26" s="108"/>
      <c r="J26" s="103"/>
      <c r="K26" s="107"/>
      <c r="L26" s="107"/>
      <c r="M26" s="108"/>
      <c r="N26" s="103"/>
      <c r="O26" s="107"/>
      <c r="P26" s="107"/>
      <c r="Q26" s="108"/>
      <c r="R26" s="103"/>
      <c r="S26" s="107"/>
      <c r="T26" s="107"/>
      <c r="U26" s="108"/>
      <c r="V26" s="103"/>
      <c r="W26" s="107"/>
      <c r="X26" s="107"/>
      <c r="Y26" s="108"/>
      <c r="Z26" s="103"/>
      <c r="AA26" s="107"/>
      <c r="AB26" s="107"/>
      <c r="AC26" s="108"/>
      <c r="AD26" s="103"/>
      <c r="AE26" s="107"/>
      <c r="AF26" s="107"/>
      <c r="AG26" s="108"/>
      <c r="AH26" s="143"/>
      <c r="AI26" s="18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19"/>
    </row>
    <row r="27" spans="2:62" ht="14.25" customHeight="1">
      <c r="B27" s="140"/>
      <c r="C27" s="141"/>
      <c r="D27" s="141"/>
      <c r="E27" s="141"/>
      <c r="F27" s="103"/>
      <c r="G27" s="107"/>
      <c r="H27" s="107"/>
      <c r="I27" s="108"/>
      <c r="J27" s="103"/>
      <c r="K27" s="107"/>
      <c r="L27" s="107"/>
      <c r="M27" s="108"/>
      <c r="N27" s="103"/>
      <c r="O27" s="107"/>
      <c r="P27" s="107"/>
      <c r="Q27" s="108"/>
      <c r="R27" s="103"/>
      <c r="S27" s="107"/>
      <c r="T27" s="107"/>
      <c r="U27" s="108"/>
      <c r="V27" s="103"/>
      <c r="W27" s="107"/>
      <c r="X27" s="107"/>
      <c r="Y27" s="108"/>
      <c r="Z27" s="103"/>
      <c r="AA27" s="107"/>
      <c r="AB27" s="107"/>
      <c r="AC27" s="108"/>
      <c r="AD27" s="103"/>
      <c r="AE27" s="107"/>
      <c r="AF27" s="107"/>
      <c r="AG27" s="108"/>
      <c r="AH27" s="143"/>
      <c r="AI27" s="18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19"/>
    </row>
    <row r="28" spans="2:62" ht="14.25" customHeight="1">
      <c r="B28" s="140"/>
      <c r="C28" s="141"/>
      <c r="D28" s="141"/>
      <c r="E28" s="141"/>
      <c r="F28" s="103"/>
      <c r="G28" s="107"/>
      <c r="H28" s="107"/>
      <c r="I28" s="108"/>
      <c r="J28" s="103"/>
      <c r="K28" s="107"/>
      <c r="L28" s="107"/>
      <c r="M28" s="108"/>
      <c r="N28" s="103"/>
      <c r="O28" s="107"/>
      <c r="P28" s="107"/>
      <c r="Q28" s="108"/>
      <c r="R28" s="103"/>
      <c r="S28" s="107"/>
      <c r="T28" s="107"/>
      <c r="U28" s="108"/>
      <c r="V28" s="103"/>
      <c r="W28" s="107"/>
      <c r="X28" s="107"/>
      <c r="Y28" s="108"/>
      <c r="Z28" s="103"/>
      <c r="AA28" s="107"/>
      <c r="AB28" s="107"/>
      <c r="AC28" s="108"/>
      <c r="AD28" s="103"/>
      <c r="AE28" s="107"/>
      <c r="AF28" s="107"/>
      <c r="AG28" s="108"/>
      <c r="AH28" s="143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19"/>
    </row>
    <row r="29" spans="2:62">
      <c r="B29" s="140"/>
      <c r="C29" s="141"/>
      <c r="D29" s="141"/>
      <c r="E29" s="141"/>
      <c r="F29" s="103"/>
      <c r="G29" s="107"/>
      <c r="H29" s="107"/>
      <c r="I29" s="108"/>
      <c r="J29" s="103"/>
      <c r="K29" s="107"/>
      <c r="L29" s="107"/>
      <c r="M29" s="108"/>
      <c r="N29" s="103"/>
      <c r="O29" s="107"/>
      <c r="P29" s="107"/>
      <c r="Q29" s="108"/>
      <c r="R29" s="103"/>
      <c r="S29" s="107"/>
      <c r="T29" s="107"/>
      <c r="U29" s="108"/>
      <c r="V29" s="103"/>
      <c r="W29" s="107"/>
      <c r="X29" s="107"/>
      <c r="Y29" s="108"/>
      <c r="Z29" s="103"/>
      <c r="AA29" s="107"/>
      <c r="AB29" s="107"/>
      <c r="AC29" s="108"/>
      <c r="AD29" s="103"/>
      <c r="AE29" s="107"/>
      <c r="AF29" s="107"/>
      <c r="AG29" s="108"/>
      <c r="AH29" s="143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19"/>
    </row>
    <row r="30" spans="2:62" s="22" customFormat="1" ht="12.75" customHeight="1">
      <c r="B30" s="140"/>
      <c r="C30" s="141"/>
      <c r="D30" s="141"/>
      <c r="E30" s="141"/>
      <c r="F30" s="103"/>
      <c r="G30" s="107"/>
      <c r="H30" s="107"/>
      <c r="I30" s="108"/>
      <c r="J30" s="103"/>
      <c r="K30" s="107"/>
      <c r="L30" s="107"/>
      <c r="M30" s="108"/>
      <c r="N30" s="103"/>
      <c r="O30" s="107"/>
      <c r="P30" s="107"/>
      <c r="Q30" s="108"/>
      <c r="R30" s="103"/>
      <c r="S30" s="107"/>
      <c r="T30" s="107"/>
      <c r="U30" s="108"/>
      <c r="V30" s="103"/>
      <c r="W30" s="107"/>
      <c r="X30" s="107"/>
      <c r="Y30" s="108"/>
      <c r="Z30" s="103"/>
      <c r="AA30" s="107"/>
      <c r="AB30" s="107"/>
      <c r="AC30" s="108"/>
      <c r="AD30" s="103"/>
      <c r="AE30" s="107"/>
      <c r="AF30" s="107"/>
      <c r="AG30" s="108"/>
      <c r="AH30" s="143"/>
      <c r="AI30" s="21"/>
      <c r="AJ30" s="9"/>
      <c r="AK30" s="9"/>
      <c r="AL30" s="9"/>
      <c r="AM30" s="9"/>
      <c r="AN30" s="9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</row>
    <row r="31" spans="2:62" s="22" customFormat="1" ht="12.75" customHeight="1">
      <c r="B31" s="44" t="s">
        <v>8</v>
      </c>
      <c r="C31" s="44" t="s">
        <v>9</v>
      </c>
      <c r="D31" s="185" t="s">
        <v>10</v>
      </c>
      <c r="E31" s="185"/>
      <c r="F31" s="104"/>
      <c r="G31" s="109"/>
      <c r="H31" s="109"/>
      <c r="I31" s="110"/>
      <c r="J31" s="104"/>
      <c r="K31" s="109"/>
      <c r="L31" s="109"/>
      <c r="M31" s="110"/>
      <c r="N31" s="104"/>
      <c r="O31" s="109"/>
      <c r="P31" s="109"/>
      <c r="Q31" s="110"/>
      <c r="R31" s="104"/>
      <c r="S31" s="109"/>
      <c r="T31" s="109"/>
      <c r="U31" s="110"/>
      <c r="V31" s="104"/>
      <c r="W31" s="109"/>
      <c r="X31" s="109"/>
      <c r="Y31" s="110"/>
      <c r="Z31" s="104"/>
      <c r="AA31" s="109"/>
      <c r="AB31" s="109"/>
      <c r="AC31" s="110"/>
      <c r="AD31" s="104"/>
      <c r="AE31" s="109"/>
      <c r="AF31" s="109"/>
      <c r="AG31" s="110"/>
      <c r="AH31" s="144"/>
    </row>
    <row r="32" spans="2:62" s="22" customFormat="1" ht="10.5" customHeight="1">
      <c r="B32" s="66">
        <v>1</v>
      </c>
      <c r="C32" s="66">
        <f>'NOT ÇİZELGESİ'!C9</f>
        <v>279</v>
      </c>
      <c r="D32" s="98" t="str">
        <f>'NOT ÇİZELGESİ'!D9</f>
        <v>S. EKMEL EKDURSUN</v>
      </c>
      <c r="E32" s="98"/>
      <c r="F32" s="95">
        <v>100</v>
      </c>
      <c r="G32" s="96"/>
      <c r="H32" s="96"/>
      <c r="I32" s="97"/>
      <c r="J32" s="95">
        <v>100</v>
      </c>
      <c r="K32" s="96"/>
      <c r="L32" s="96"/>
      <c r="M32" s="97"/>
      <c r="N32" s="95">
        <v>100</v>
      </c>
      <c r="O32" s="96"/>
      <c r="P32" s="96"/>
      <c r="Q32" s="97"/>
      <c r="R32" s="95">
        <v>100</v>
      </c>
      <c r="S32" s="96"/>
      <c r="T32" s="96"/>
      <c r="U32" s="97"/>
      <c r="V32" s="95">
        <v>100</v>
      </c>
      <c r="W32" s="96"/>
      <c r="X32" s="96"/>
      <c r="Y32" s="97"/>
      <c r="Z32" s="95">
        <v>100</v>
      </c>
      <c r="AA32" s="96"/>
      <c r="AB32" s="96"/>
      <c r="AC32" s="97"/>
      <c r="AD32" s="95">
        <v>100</v>
      </c>
      <c r="AE32" s="96"/>
      <c r="AF32" s="96"/>
      <c r="AG32" s="97"/>
      <c r="AH32" s="68">
        <f>((F32+J32+N32+R32+V32+Z32+AD32)/7)</f>
        <v>100</v>
      </c>
    </row>
    <row r="33" spans="2:34" s="22" customFormat="1" ht="10.5" customHeight="1">
      <c r="B33" s="66">
        <v>2</v>
      </c>
      <c r="C33" s="66">
        <f>'NOT ÇİZELGESİ'!C10</f>
        <v>281</v>
      </c>
      <c r="D33" s="98" t="str">
        <f>'NOT ÇİZELGESİ'!D10</f>
        <v>SÜMEYRA ULUDAĞ</v>
      </c>
      <c r="E33" s="98"/>
      <c r="F33" s="95">
        <v>100</v>
      </c>
      <c r="G33" s="96"/>
      <c r="H33" s="96"/>
      <c r="I33" s="97"/>
      <c r="J33" s="95">
        <v>100</v>
      </c>
      <c r="K33" s="96"/>
      <c r="L33" s="96"/>
      <c r="M33" s="97"/>
      <c r="N33" s="95">
        <v>100</v>
      </c>
      <c r="O33" s="96"/>
      <c r="P33" s="96"/>
      <c r="Q33" s="97"/>
      <c r="R33" s="95">
        <v>100</v>
      </c>
      <c r="S33" s="96"/>
      <c r="T33" s="96"/>
      <c r="U33" s="97"/>
      <c r="V33" s="95">
        <v>100</v>
      </c>
      <c r="W33" s="96"/>
      <c r="X33" s="96"/>
      <c r="Y33" s="97"/>
      <c r="Z33" s="95">
        <v>100</v>
      </c>
      <c r="AA33" s="96"/>
      <c r="AB33" s="96"/>
      <c r="AC33" s="97"/>
      <c r="AD33" s="95">
        <v>100</v>
      </c>
      <c r="AE33" s="96"/>
      <c r="AF33" s="96"/>
      <c r="AG33" s="97"/>
      <c r="AH33" s="68">
        <f>((F33+J33+N33+R33+V33+Z33+AD33)/7)</f>
        <v>100</v>
      </c>
    </row>
    <row r="34" spans="2:34" s="22" customFormat="1" ht="10.5" customHeight="1">
      <c r="B34" s="66">
        <v>3</v>
      </c>
      <c r="C34" s="66">
        <f>'NOT ÇİZELGESİ'!C11</f>
        <v>388</v>
      </c>
      <c r="D34" s="98" t="str">
        <f>'NOT ÇİZELGESİ'!D11</f>
        <v>ÇAĞLA ŞEN</v>
      </c>
      <c r="E34" s="98"/>
      <c r="F34" s="95">
        <v>65</v>
      </c>
      <c r="G34" s="96"/>
      <c r="H34" s="96"/>
      <c r="I34" s="97"/>
      <c r="J34" s="95">
        <v>65</v>
      </c>
      <c r="K34" s="96"/>
      <c r="L34" s="96"/>
      <c r="M34" s="97"/>
      <c r="N34" s="95">
        <v>65</v>
      </c>
      <c r="O34" s="96"/>
      <c r="P34" s="96"/>
      <c r="Q34" s="97"/>
      <c r="R34" s="95">
        <v>65</v>
      </c>
      <c r="S34" s="96"/>
      <c r="T34" s="96"/>
      <c r="U34" s="97"/>
      <c r="V34" s="95">
        <v>65</v>
      </c>
      <c r="W34" s="96"/>
      <c r="X34" s="96"/>
      <c r="Y34" s="97"/>
      <c r="Z34" s="95">
        <v>65</v>
      </c>
      <c r="AA34" s="96"/>
      <c r="AB34" s="96"/>
      <c r="AC34" s="97"/>
      <c r="AD34" s="95">
        <v>65</v>
      </c>
      <c r="AE34" s="96"/>
      <c r="AF34" s="96"/>
      <c r="AG34" s="97"/>
      <c r="AH34" s="68">
        <f t="shared" ref="AH34:AH66" si="0">((F34+J34+N34+R34+V34+Z34+AD34)/7)</f>
        <v>65</v>
      </c>
    </row>
    <row r="35" spans="2:34" s="22" customFormat="1" ht="10.5" customHeight="1">
      <c r="B35" s="66">
        <v>4</v>
      </c>
      <c r="C35" s="66">
        <f>'NOT ÇİZELGESİ'!C12</f>
        <v>389</v>
      </c>
      <c r="D35" s="98" t="str">
        <f>'NOT ÇİZELGESİ'!D12</f>
        <v>H. KÜBRA ZENGİN</v>
      </c>
      <c r="E35" s="98"/>
      <c r="F35" s="95">
        <v>100</v>
      </c>
      <c r="G35" s="96"/>
      <c r="H35" s="96"/>
      <c r="I35" s="97"/>
      <c r="J35" s="95">
        <v>100</v>
      </c>
      <c r="K35" s="96"/>
      <c r="L35" s="96"/>
      <c r="M35" s="97"/>
      <c r="N35" s="95">
        <v>100</v>
      </c>
      <c r="O35" s="96"/>
      <c r="P35" s="96"/>
      <c r="Q35" s="97"/>
      <c r="R35" s="95">
        <v>100</v>
      </c>
      <c r="S35" s="96"/>
      <c r="T35" s="96"/>
      <c r="U35" s="97"/>
      <c r="V35" s="95">
        <v>100</v>
      </c>
      <c r="W35" s="96"/>
      <c r="X35" s="96"/>
      <c r="Y35" s="97"/>
      <c r="Z35" s="95">
        <v>100</v>
      </c>
      <c r="AA35" s="96"/>
      <c r="AB35" s="96"/>
      <c r="AC35" s="97"/>
      <c r="AD35" s="95">
        <v>100</v>
      </c>
      <c r="AE35" s="96"/>
      <c r="AF35" s="96"/>
      <c r="AG35" s="97"/>
      <c r="AH35" s="68">
        <f t="shared" si="0"/>
        <v>100</v>
      </c>
    </row>
    <row r="36" spans="2:34" s="22" customFormat="1" ht="10.5" customHeight="1">
      <c r="B36" s="66">
        <v>5</v>
      </c>
      <c r="C36" s="66">
        <f>'NOT ÇİZELGESİ'!C13</f>
        <v>394</v>
      </c>
      <c r="D36" s="98" t="str">
        <f>'NOT ÇİZELGESİ'!D13</f>
        <v>CEYDA KÜPÇÜOĞLU</v>
      </c>
      <c r="E36" s="98"/>
      <c r="F36" s="95">
        <v>90</v>
      </c>
      <c r="G36" s="96"/>
      <c r="H36" s="96"/>
      <c r="I36" s="97"/>
      <c r="J36" s="95">
        <v>90</v>
      </c>
      <c r="K36" s="96"/>
      <c r="L36" s="96"/>
      <c r="M36" s="97"/>
      <c r="N36" s="95">
        <v>90</v>
      </c>
      <c r="O36" s="96"/>
      <c r="P36" s="96"/>
      <c r="Q36" s="97"/>
      <c r="R36" s="95">
        <v>90</v>
      </c>
      <c r="S36" s="96"/>
      <c r="T36" s="96"/>
      <c r="U36" s="97"/>
      <c r="V36" s="95">
        <v>90</v>
      </c>
      <c r="W36" s="96"/>
      <c r="X36" s="96"/>
      <c r="Y36" s="97"/>
      <c r="Z36" s="95">
        <v>90</v>
      </c>
      <c r="AA36" s="96"/>
      <c r="AB36" s="96"/>
      <c r="AC36" s="97"/>
      <c r="AD36" s="95">
        <v>90</v>
      </c>
      <c r="AE36" s="96"/>
      <c r="AF36" s="96"/>
      <c r="AG36" s="97"/>
      <c r="AH36" s="68">
        <f t="shared" si="0"/>
        <v>90</v>
      </c>
    </row>
    <row r="37" spans="2:34" s="22" customFormat="1" ht="10.5" customHeight="1">
      <c r="B37" s="66">
        <v>6</v>
      </c>
      <c r="C37" s="66">
        <f>'NOT ÇİZELGESİ'!C14</f>
        <v>395</v>
      </c>
      <c r="D37" s="98" t="str">
        <f>'NOT ÇİZELGESİ'!D14</f>
        <v>HALE NUR ÇOBANOĞLU</v>
      </c>
      <c r="E37" s="98"/>
      <c r="F37" s="95">
        <v>100</v>
      </c>
      <c r="G37" s="96"/>
      <c r="H37" s="96"/>
      <c r="I37" s="97"/>
      <c r="J37" s="95">
        <v>100</v>
      </c>
      <c r="K37" s="96"/>
      <c r="L37" s="96"/>
      <c r="M37" s="97"/>
      <c r="N37" s="95">
        <v>100</v>
      </c>
      <c r="O37" s="96"/>
      <c r="P37" s="96"/>
      <c r="Q37" s="97"/>
      <c r="R37" s="95">
        <v>100</v>
      </c>
      <c r="S37" s="96"/>
      <c r="T37" s="96"/>
      <c r="U37" s="97"/>
      <c r="V37" s="95">
        <v>100</v>
      </c>
      <c r="W37" s="96"/>
      <c r="X37" s="96"/>
      <c r="Y37" s="97"/>
      <c r="Z37" s="95">
        <v>100</v>
      </c>
      <c r="AA37" s="96"/>
      <c r="AB37" s="96"/>
      <c r="AC37" s="97"/>
      <c r="AD37" s="95">
        <v>100</v>
      </c>
      <c r="AE37" s="96"/>
      <c r="AF37" s="96"/>
      <c r="AG37" s="97"/>
      <c r="AH37" s="68">
        <f t="shared" si="0"/>
        <v>100</v>
      </c>
    </row>
    <row r="38" spans="2:34" s="22" customFormat="1" ht="10.5" customHeight="1">
      <c r="B38" s="66">
        <v>7</v>
      </c>
      <c r="C38" s="66">
        <f>'NOT ÇİZELGESİ'!C15</f>
        <v>396</v>
      </c>
      <c r="D38" s="98" t="str">
        <f>'NOT ÇİZELGESİ'!D15</f>
        <v>M. MURAT KOCATÜRK</v>
      </c>
      <c r="E38" s="98"/>
      <c r="F38" s="95">
        <v>90</v>
      </c>
      <c r="G38" s="96"/>
      <c r="H38" s="96"/>
      <c r="I38" s="97"/>
      <c r="J38" s="95">
        <v>90</v>
      </c>
      <c r="K38" s="96"/>
      <c r="L38" s="96"/>
      <c r="M38" s="97"/>
      <c r="N38" s="95">
        <v>90</v>
      </c>
      <c r="O38" s="96"/>
      <c r="P38" s="96"/>
      <c r="Q38" s="97"/>
      <c r="R38" s="95">
        <v>90</v>
      </c>
      <c r="S38" s="96"/>
      <c r="T38" s="96"/>
      <c r="U38" s="97"/>
      <c r="V38" s="95">
        <v>90</v>
      </c>
      <c r="W38" s="96"/>
      <c r="X38" s="96"/>
      <c r="Y38" s="97"/>
      <c r="Z38" s="95">
        <v>90</v>
      </c>
      <c r="AA38" s="96"/>
      <c r="AB38" s="96"/>
      <c r="AC38" s="97"/>
      <c r="AD38" s="95">
        <v>90</v>
      </c>
      <c r="AE38" s="96"/>
      <c r="AF38" s="96"/>
      <c r="AG38" s="97"/>
      <c r="AH38" s="68">
        <f t="shared" si="0"/>
        <v>90</v>
      </c>
    </row>
    <row r="39" spans="2:34" s="22" customFormat="1" ht="10.5" customHeight="1">
      <c r="B39" s="66">
        <v>8</v>
      </c>
      <c r="C39" s="66">
        <f>'NOT ÇİZELGESİ'!C16</f>
        <v>397</v>
      </c>
      <c r="D39" s="98" t="str">
        <f>'NOT ÇİZELGESİ'!D16</f>
        <v>MUSTAFA KUYUMCU</v>
      </c>
      <c r="E39" s="98"/>
      <c r="F39" s="95">
        <v>85</v>
      </c>
      <c r="G39" s="96"/>
      <c r="H39" s="96"/>
      <c r="I39" s="97"/>
      <c r="J39" s="95">
        <v>85</v>
      </c>
      <c r="K39" s="96"/>
      <c r="L39" s="96"/>
      <c r="M39" s="97"/>
      <c r="N39" s="95">
        <v>85</v>
      </c>
      <c r="O39" s="96"/>
      <c r="P39" s="96"/>
      <c r="Q39" s="97"/>
      <c r="R39" s="95">
        <v>85</v>
      </c>
      <c r="S39" s="96"/>
      <c r="T39" s="96"/>
      <c r="U39" s="97"/>
      <c r="V39" s="95">
        <v>85</v>
      </c>
      <c r="W39" s="96"/>
      <c r="X39" s="96"/>
      <c r="Y39" s="97"/>
      <c r="Z39" s="95">
        <v>85</v>
      </c>
      <c r="AA39" s="96"/>
      <c r="AB39" s="96"/>
      <c r="AC39" s="97"/>
      <c r="AD39" s="95">
        <v>85</v>
      </c>
      <c r="AE39" s="96"/>
      <c r="AF39" s="96"/>
      <c r="AG39" s="97"/>
      <c r="AH39" s="68">
        <f t="shared" si="0"/>
        <v>85</v>
      </c>
    </row>
    <row r="40" spans="2:34" s="22" customFormat="1" ht="10.5" customHeight="1">
      <c r="B40" s="66">
        <v>9</v>
      </c>
      <c r="C40" s="66">
        <f>'NOT ÇİZELGESİ'!C17</f>
        <v>398</v>
      </c>
      <c r="D40" s="98" t="str">
        <f>'NOT ÇİZELGESİ'!D17</f>
        <v>ALPEREN ESİN</v>
      </c>
      <c r="E40" s="98"/>
      <c r="F40" s="95">
        <v>100</v>
      </c>
      <c r="G40" s="96"/>
      <c r="H40" s="96"/>
      <c r="I40" s="97"/>
      <c r="J40" s="95">
        <v>100</v>
      </c>
      <c r="K40" s="96"/>
      <c r="L40" s="96"/>
      <c r="M40" s="97"/>
      <c r="N40" s="95">
        <v>100</v>
      </c>
      <c r="O40" s="96"/>
      <c r="P40" s="96"/>
      <c r="Q40" s="97"/>
      <c r="R40" s="95">
        <v>100</v>
      </c>
      <c r="S40" s="96"/>
      <c r="T40" s="96"/>
      <c r="U40" s="97"/>
      <c r="V40" s="95">
        <v>100</v>
      </c>
      <c r="W40" s="96"/>
      <c r="X40" s="96"/>
      <c r="Y40" s="97"/>
      <c r="Z40" s="95">
        <v>100</v>
      </c>
      <c r="AA40" s="96"/>
      <c r="AB40" s="96"/>
      <c r="AC40" s="97"/>
      <c r="AD40" s="95">
        <v>100</v>
      </c>
      <c r="AE40" s="96"/>
      <c r="AF40" s="96"/>
      <c r="AG40" s="97"/>
      <c r="AH40" s="68">
        <f t="shared" si="0"/>
        <v>100</v>
      </c>
    </row>
    <row r="41" spans="2:34" s="22" customFormat="1" ht="10.5" customHeight="1">
      <c r="B41" s="66">
        <v>10</v>
      </c>
      <c r="C41" s="66">
        <f>'NOT ÇİZELGESİ'!C18</f>
        <v>399</v>
      </c>
      <c r="D41" s="98" t="str">
        <f>'NOT ÇİZELGESİ'!D18</f>
        <v>Z. GİZEM DEMİR</v>
      </c>
      <c r="E41" s="98"/>
      <c r="F41" s="95">
        <v>100</v>
      </c>
      <c r="G41" s="96"/>
      <c r="H41" s="96"/>
      <c r="I41" s="97"/>
      <c r="J41" s="95">
        <v>100</v>
      </c>
      <c r="K41" s="96"/>
      <c r="L41" s="96"/>
      <c r="M41" s="97"/>
      <c r="N41" s="95">
        <v>100</v>
      </c>
      <c r="O41" s="96"/>
      <c r="P41" s="96"/>
      <c r="Q41" s="97"/>
      <c r="R41" s="95">
        <v>100</v>
      </c>
      <c r="S41" s="96"/>
      <c r="T41" s="96"/>
      <c r="U41" s="97"/>
      <c r="V41" s="95">
        <v>100</v>
      </c>
      <c r="W41" s="96"/>
      <c r="X41" s="96"/>
      <c r="Y41" s="97"/>
      <c r="Z41" s="95">
        <v>100</v>
      </c>
      <c r="AA41" s="96"/>
      <c r="AB41" s="96"/>
      <c r="AC41" s="97"/>
      <c r="AD41" s="95">
        <v>100</v>
      </c>
      <c r="AE41" s="96"/>
      <c r="AF41" s="96"/>
      <c r="AG41" s="97"/>
      <c r="AH41" s="68">
        <f t="shared" si="0"/>
        <v>100</v>
      </c>
    </row>
    <row r="42" spans="2:34" s="22" customFormat="1" ht="10.5" customHeight="1">
      <c r="B42" s="66">
        <v>11</v>
      </c>
      <c r="C42" s="66">
        <f>'NOT ÇİZELGESİ'!C19</f>
        <v>401</v>
      </c>
      <c r="D42" s="98" t="str">
        <f>'NOT ÇİZELGESİ'!D19</f>
        <v>FURKAN MEMEİŞ</v>
      </c>
      <c r="E42" s="98"/>
      <c r="F42" s="95">
        <v>100</v>
      </c>
      <c r="G42" s="96"/>
      <c r="H42" s="96"/>
      <c r="I42" s="97"/>
      <c r="J42" s="95">
        <v>100</v>
      </c>
      <c r="K42" s="96"/>
      <c r="L42" s="96"/>
      <c r="M42" s="97"/>
      <c r="N42" s="95">
        <v>100</v>
      </c>
      <c r="O42" s="96"/>
      <c r="P42" s="96"/>
      <c r="Q42" s="97"/>
      <c r="R42" s="95">
        <v>100</v>
      </c>
      <c r="S42" s="96"/>
      <c r="T42" s="96"/>
      <c r="U42" s="97"/>
      <c r="V42" s="95">
        <v>100</v>
      </c>
      <c r="W42" s="96"/>
      <c r="X42" s="96"/>
      <c r="Y42" s="97"/>
      <c r="Z42" s="95">
        <v>100</v>
      </c>
      <c r="AA42" s="96"/>
      <c r="AB42" s="96"/>
      <c r="AC42" s="97"/>
      <c r="AD42" s="95">
        <v>100</v>
      </c>
      <c r="AE42" s="96"/>
      <c r="AF42" s="96"/>
      <c r="AG42" s="97"/>
      <c r="AH42" s="68">
        <f t="shared" si="0"/>
        <v>100</v>
      </c>
    </row>
    <row r="43" spans="2:34" s="22" customFormat="1" ht="10.5" customHeight="1">
      <c r="B43" s="66">
        <v>12</v>
      </c>
      <c r="C43" s="66">
        <f>'NOT ÇİZELGESİ'!C20</f>
        <v>402</v>
      </c>
      <c r="D43" s="98" t="str">
        <f>'NOT ÇİZELGESİ'!D20</f>
        <v>B. ŞEVVAL ŞENTÜRK</v>
      </c>
      <c r="E43" s="98"/>
      <c r="F43" s="95">
        <v>100</v>
      </c>
      <c r="G43" s="96"/>
      <c r="H43" s="96"/>
      <c r="I43" s="97"/>
      <c r="J43" s="95">
        <v>100</v>
      </c>
      <c r="K43" s="96"/>
      <c r="L43" s="96"/>
      <c r="M43" s="97"/>
      <c r="N43" s="95">
        <v>100</v>
      </c>
      <c r="O43" s="96"/>
      <c r="P43" s="96"/>
      <c r="Q43" s="97"/>
      <c r="R43" s="95">
        <v>100</v>
      </c>
      <c r="S43" s="96"/>
      <c r="T43" s="96"/>
      <c r="U43" s="97"/>
      <c r="V43" s="95">
        <v>100</v>
      </c>
      <c r="W43" s="96"/>
      <c r="X43" s="96"/>
      <c r="Y43" s="97"/>
      <c r="Z43" s="95">
        <v>100</v>
      </c>
      <c r="AA43" s="96"/>
      <c r="AB43" s="96"/>
      <c r="AC43" s="97"/>
      <c r="AD43" s="95">
        <v>100</v>
      </c>
      <c r="AE43" s="96"/>
      <c r="AF43" s="96"/>
      <c r="AG43" s="97"/>
      <c r="AH43" s="68">
        <f t="shared" si="0"/>
        <v>100</v>
      </c>
    </row>
    <row r="44" spans="2:34" s="22" customFormat="1" ht="10.5" customHeight="1">
      <c r="B44" s="66">
        <v>13</v>
      </c>
      <c r="C44" s="66">
        <f>'NOT ÇİZELGESİ'!C21</f>
        <v>403</v>
      </c>
      <c r="D44" s="98" t="str">
        <f>'NOT ÇİZELGESİ'!D21</f>
        <v>CAN TETİS</v>
      </c>
      <c r="E44" s="98"/>
      <c r="F44" s="95">
        <v>75</v>
      </c>
      <c r="G44" s="96"/>
      <c r="H44" s="96"/>
      <c r="I44" s="97"/>
      <c r="J44" s="95">
        <v>75</v>
      </c>
      <c r="K44" s="96"/>
      <c r="L44" s="96"/>
      <c r="M44" s="97"/>
      <c r="N44" s="95">
        <v>75</v>
      </c>
      <c r="O44" s="96"/>
      <c r="P44" s="96"/>
      <c r="Q44" s="97"/>
      <c r="R44" s="95">
        <v>75</v>
      </c>
      <c r="S44" s="96"/>
      <c r="T44" s="96"/>
      <c r="U44" s="97"/>
      <c r="V44" s="95">
        <v>75</v>
      </c>
      <c r="W44" s="96"/>
      <c r="X44" s="96"/>
      <c r="Y44" s="97"/>
      <c r="Z44" s="95">
        <v>75</v>
      </c>
      <c r="AA44" s="96"/>
      <c r="AB44" s="96"/>
      <c r="AC44" s="97"/>
      <c r="AD44" s="95">
        <v>75</v>
      </c>
      <c r="AE44" s="96"/>
      <c r="AF44" s="96"/>
      <c r="AG44" s="97"/>
      <c r="AH44" s="68">
        <f t="shared" si="0"/>
        <v>75</v>
      </c>
    </row>
    <row r="45" spans="2:34" s="22" customFormat="1" ht="10.5" customHeight="1">
      <c r="B45" s="66">
        <v>14</v>
      </c>
      <c r="C45" s="66">
        <f>'NOT ÇİZELGESİ'!C22</f>
        <v>405</v>
      </c>
      <c r="D45" s="98" t="str">
        <f>'NOT ÇİZELGESİ'!D22</f>
        <v>BEYZA ÖZTÜRK</v>
      </c>
      <c r="E45" s="98"/>
      <c r="F45" s="95">
        <v>100</v>
      </c>
      <c r="G45" s="96"/>
      <c r="H45" s="96"/>
      <c r="I45" s="97"/>
      <c r="J45" s="95">
        <v>100</v>
      </c>
      <c r="K45" s="96"/>
      <c r="L45" s="96"/>
      <c r="M45" s="97"/>
      <c r="N45" s="95">
        <v>100</v>
      </c>
      <c r="O45" s="96"/>
      <c r="P45" s="96"/>
      <c r="Q45" s="97"/>
      <c r="R45" s="95">
        <v>100</v>
      </c>
      <c r="S45" s="96"/>
      <c r="T45" s="96"/>
      <c r="U45" s="97"/>
      <c r="V45" s="95">
        <v>100</v>
      </c>
      <c r="W45" s="96"/>
      <c r="X45" s="96"/>
      <c r="Y45" s="97"/>
      <c r="Z45" s="95">
        <v>100</v>
      </c>
      <c r="AA45" s="96"/>
      <c r="AB45" s="96"/>
      <c r="AC45" s="97"/>
      <c r="AD45" s="95">
        <v>100</v>
      </c>
      <c r="AE45" s="96"/>
      <c r="AF45" s="96"/>
      <c r="AG45" s="97"/>
      <c r="AH45" s="68">
        <f t="shared" si="0"/>
        <v>100</v>
      </c>
    </row>
    <row r="46" spans="2:34" s="22" customFormat="1" ht="10.5" customHeight="1">
      <c r="B46" s="66">
        <v>15</v>
      </c>
      <c r="C46" s="66">
        <f>'NOT ÇİZELGESİ'!C23</f>
        <v>406</v>
      </c>
      <c r="D46" s="98" t="str">
        <f>'NOT ÇİZELGESİ'!D23</f>
        <v>UMUT DENİZ</v>
      </c>
      <c r="E46" s="98"/>
      <c r="F46" s="95">
        <v>100</v>
      </c>
      <c r="G46" s="96"/>
      <c r="H46" s="96"/>
      <c r="I46" s="97"/>
      <c r="J46" s="95">
        <v>100</v>
      </c>
      <c r="K46" s="96"/>
      <c r="L46" s="96"/>
      <c r="M46" s="97"/>
      <c r="N46" s="95">
        <v>100</v>
      </c>
      <c r="O46" s="96"/>
      <c r="P46" s="96"/>
      <c r="Q46" s="97"/>
      <c r="R46" s="95">
        <v>100</v>
      </c>
      <c r="S46" s="96"/>
      <c r="T46" s="96"/>
      <c r="U46" s="97"/>
      <c r="V46" s="95">
        <v>100</v>
      </c>
      <c r="W46" s="96"/>
      <c r="X46" s="96"/>
      <c r="Y46" s="97"/>
      <c r="Z46" s="95">
        <v>100</v>
      </c>
      <c r="AA46" s="96"/>
      <c r="AB46" s="96"/>
      <c r="AC46" s="97"/>
      <c r="AD46" s="95">
        <v>100</v>
      </c>
      <c r="AE46" s="96"/>
      <c r="AF46" s="96"/>
      <c r="AG46" s="97"/>
      <c r="AH46" s="68">
        <f t="shared" si="0"/>
        <v>100</v>
      </c>
    </row>
    <row r="47" spans="2:34" s="22" customFormat="1" ht="10.5" customHeight="1">
      <c r="B47" s="66">
        <v>16</v>
      </c>
      <c r="C47" s="66">
        <f>'NOT ÇİZELGESİ'!C24</f>
        <v>408</v>
      </c>
      <c r="D47" s="98" t="str">
        <f>'NOT ÇİZELGESİ'!D24</f>
        <v>ALEYNA TEKİN</v>
      </c>
      <c r="E47" s="98"/>
      <c r="F47" s="95">
        <v>100</v>
      </c>
      <c r="G47" s="96"/>
      <c r="H47" s="96"/>
      <c r="I47" s="97"/>
      <c r="J47" s="95">
        <v>100</v>
      </c>
      <c r="K47" s="96"/>
      <c r="L47" s="96"/>
      <c r="M47" s="97"/>
      <c r="N47" s="95">
        <v>100</v>
      </c>
      <c r="O47" s="96"/>
      <c r="P47" s="96"/>
      <c r="Q47" s="97"/>
      <c r="R47" s="95">
        <v>100</v>
      </c>
      <c r="S47" s="96"/>
      <c r="T47" s="96"/>
      <c r="U47" s="97"/>
      <c r="V47" s="95">
        <v>100</v>
      </c>
      <c r="W47" s="96"/>
      <c r="X47" s="96"/>
      <c r="Y47" s="97"/>
      <c r="Z47" s="95">
        <v>100</v>
      </c>
      <c r="AA47" s="96"/>
      <c r="AB47" s="96"/>
      <c r="AC47" s="97"/>
      <c r="AD47" s="95">
        <v>100</v>
      </c>
      <c r="AE47" s="96"/>
      <c r="AF47" s="96"/>
      <c r="AG47" s="97"/>
      <c r="AH47" s="68">
        <f t="shared" si="0"/>
        <v>100</v>
      </c>
    </row>
    <row r="48" spans="2:34" s="22" customFormat="1" ht="10.5" customHeight="1">
      <c r="B48" s="66">
        <v>17</v>
      </c>
      <c r="C48" s="66">
        <f>'NOT ÇİZELGESİ'!C25</f>
        <v>410</v>
      </c>
      <c r="D48" s="98" t="str">
        <f>'NOT ÇİZELGESİ'!D25</f>
        <v>BURHAN ŞEN</v>
      </c>
      <c r="E48" s="98"/>
      <c r="F48" s="95">
        <v>100</v>
      </c>
      <c r="G48" s="96"/>
      <c r="H48" s="96"/>
      <c r="I48" s="97"/>
      <c r="J48" s="95">
        <v>100</v>
      </c>
      <c r="K48" s="96"/>
      <c r="L48" s="96"/>
      <c r="M48" s="97"/>
      <c r="N48" s="95">
        <v>100</v>
      </c>
      <c r="O48" s="96"/>
      <c r="P48" s="96"/>
      <c r="Q48" s="97"/>
      <c r="R48" s="95">
        <v>100</v>
      </c>
      <c r="S48" s="96"/>
      <c r="T48" s="96"/>
      <c r="U48" s="97"/>
      <c r="V48" s="95">
        <v>100</v>
      </c>
      <c r="W48" s="96"/>
      <c r="X48" s="96"/>
      <c r="Y48" s="97"/>
      <c r="Z48" s="95">
        <v>100</v>
      </c>
      <c r="AA48" s="96"/>
      <c r="AB48" s="96"/>
      <c r="AC48" s="97"/>
      <c r="AD48" s="95">
        <v>100</v>
      </c>
      <c r="AE48" s="96"/>
      <c r="AF48" s="96"/>
      <c r="AG48" s="97"/>
      <c r="AH48" s="68">
        <f t="shared" si="0"/>
        <v>100</v>
      </c>
    </row>
    <row r="49" spans="2:34" s="22" customFormat="1" ht="10.5" customHeight="1">
      <c r="B49" s="66">
        <v>18</v>
      </c>
      <c r="C49" s="66">
        <f>'NOT ÇİZELGESİ'!C26</f>
        <v>410</v>
      </c>
      <c r="D49" s="98" t="str">
        <f>'NOT ÇİZELGESİ'!D26</f>
        <v>BURHAN ŞEN</v>
      </c>
      <c r="E49" s="98"/>
      <c r="F49" s="95">
        <v>90</v>
      </c>
      <c r="G49" s="96"/>
      <c r="H49" s="96"/>
      <c r="I49" s="97"/>
      <c r="J49" s="95">
        <v>90</v>
      </c>
      <c r="K49" s="96"/>
      <c r="L49" s="96"/>
      <c r="M49" s="97"/>
      <c r="N49" s="95">
        <v>90</v>
      </c>
      <c r="O49" s="96"/>
      <c r="P49" s="96"/>
      <c r="Q49" s="97"/>
      <c r="R49" s="95">
        <v>90</v>
      </c>
      <c r="S49" s="96"/>
      <c r="T49" s="96"/>
      <c r="U49" s="97"/>
      <c r="V49" s="95">
        <v>90</v>
      </c>
      <c r="W49" s="96"/>
      <c r="X49" s="96"/>
      <c r="Y49" s="97"/>
      <c r="Z49" s="95">
        <v>90</v>
      </c>
      <c r="AA49" s="96"/>
      <c r="AB49" s="96"/>
      <c r="AC49" s="97"/>
      <c r="AD49" s="95">
        <v>90</v>
      </c>
      <c r="AE49" s="96"/>
      <c r="AF49" s="96"/>
      <c r="AG49" s="97"/>
      <c r="AH49" s="68">
        <f t="shared" si="0"/>
        <v>90</v>
      </c>
    </row>
    <row r="50" spans="2:34" s="22" customFormat="1" ht="10.5" customHeight="1">
      <c r="B50" s="66">
        <v>19</v>
      </c>
      <c r="C50" s="66">
        <f>'NOT ÇİZELGESİ'!C27</f>
        <v>411</v>
      </c>
      <c r="D50" s="98" t="str">
        <f>'NOT ÇİZELGESİ'!D27</f>
        <v>OZAN EMRE KAYNAR</v>
      </c>
      <c r="E50" s="98"/>
      <c r="F50" s="95">
        <v>85</v>
      </c>
      <c r="G50" s="96"/>
      <c r="H50" s="96"/>
      <c r="I50" s="97"/>
      <c r="J50" s="95">
        <v>85</v>
      </c>
      <c r="K50" s="96"/>
      <c r="L50" s="96"/>
      <c r="M50" s="97"/>
      <c r="N50" s="95">
        <v>85</v>
      </c>
      <c r="O50" s="96"/>
      <c r="P50" s="96"/>
      <c r="Q50" s="97"/>
      <c r="R50" s="95">
        <v>85</v>
      </c>
      <c r="S50" s="96"/>
      <c r="T50" s="96"/>
      <c r="U50" s="97"/>
      <c r="V50" s="95">
        <v>85</v>
      </c>
      <c r="W50" s="96"/>
      <c r="X50" s="96"/>
      <c r="Y50" s="97"/>
      <c r="Z50" s="95">
        <v>85</v>
      </c>
      <c r="AA50" s="96"/>
      <c r="AB50" s="96"/>
      <c r="AC50" s="97"/>
      <c r="AD50" s="95">
        <v>85</v>
      </c>
      <c r="AE50" s="96"/>
      <c r="AF50" s="96"/>
      <c r="AG50" s="97"/>
      <c r="AH50" s="68">
        <f t="shared" si="0"/>
        <v>85</v>
      </c>
    </row>
    <row r="51" spans="2:34" s="22" customFormat="1" ht="10.5" customHeight="1">
      <c r="B51" s="66">
        <v>20</v>
      </c>
      <c r="C51" s="66">
        <f>'NOT ÇİZELGESİ'!C28</f>
        <v>413</v>
      </c>
      <c r="D51" s="98" t="str">
        <f>'NOT ÇİZELGESİ'!D28</f>
        <v>ÖMER DOĞAN</v>
      </c>
      <c r="E51" s="98"/>
      <c r="F51" s="95">
        <v>100</v>
      </c>
      <c r="G51" s="96"/>
      <c r="H51" s="96"/>
      <c r="I51" s="97"/>
      <c r="J51" s="95">
        <v>100</v>
      </c>
      <c r="K51" s="96"/>
      <c r="L51" s="96"/>
      <c r="M51" s="97"/>
      <c r="N51" s="95">
        <v>100</v>
      </c>
      <c r="O51" s="96"/>
      <c r="P51" s="96"/>
      <c r="Q51" s="97"/>
      <c r="R51" s="95">
        <v>100</v>
      </c>
      <c r="S51" s="96"/>
      <c r="T51" s="96"/>
      <c r="U51" s="97"/>
      <c r="V51" s="95">
        <v>100</v>
      </c>
      <c r="W51" s="96"/>
      <c r="X51" s="96"/>
      <c r="Y51" s="97"/>
      <c r="Z51" s="95">
        <v>100</v>
      </c>
      <c r="AA51" s="96"/>
      <c r="AB51" s="96"/>
      <c r="AC51" s="97"/>
      <c r="AD51" s="95">
        <v>100</v>
      </c>
      <c r="AE51" s="96"/>
      <c r="AF51" s="96"/>
      <c r="AG51" s="97"/>
      <c r="AH51" s="68">
        <f t="shared" si="0"/>
        <v>100</v>
      </c>
    </row>
    <row r="52" spans="2:34" s="22" customFormat="1" ht="10.5" customHeight="1">
      <c r="B52" s="66">
        <v>21</v>
      </c>
      <c r="C52" s="66">
        <f>'NOT ÇİZELGESİ'!C29</f>
        <v>415</v>
      </c>
      <c r="D52" s="98" t="str">
        <f>'NOT ÇİZELGESİ'!D29</f>
        <v>ASLI ŞEN</v>
      </c>
      <c r="E52" s="98"/>
      <c r="F52" s="95">
        <v>100</v>
      </c>
      <c r="G52" s="96"/>
      <c r="H52" s="96"/>
      <c r="I52" s="97"/>
      <c r="J52" s="95">
        <v>100</v>
      </c>
      <c r="K52" s="96"/>
      <c r="L52" s="96"/>
      <c r="M52" s="97"/>
      <c r="N52" s="95">
        <v>100</v>
      </c>
      <c r="O52" s="96"/>
      <c r="P52" s="96"/>
      <c r="Q52" s="97"/>
      <c r="R52" s="95">
        <v>100</v>
      </c>
      <c r="S52" s="96"/>
      <c r="T52" s="96"/>
      <c r="U52" s="97"/>
      <c r="V52" s="95">
        <v>100</v>
      </c>
      <c r="W52" s="96"/>
      <c r="X52" s="96"/>
      <c r="Y52" s="97"/>
      <c r="Z52" s="95">
        <v>100</v>
      </c>
      <c r="AA52" s="96"/>
      <c r="AB52" s="96"/>
      <c r="AC52" s="97"/>
      <c r="AD52" s="95">
        <v>100</v>
      </c>
      <c r="AE52" s="96"/>
      <c r="AF52" s="96"/>
      <c r="AG52" s="97"/>
      <c r="AH52" s="68">
        <f t="shared" si="0"/>
        <v>100</v>
      </c>
    </row>
    <row r="53" spans="2:34" s="22" customFormat="1" ht="10.5" customHeight="1">
      <c r="B53" s="66">
        <v>22</v>
      </c>
      <c r="C53" s="66">
        <f>'NOT ÇİZELGESİ'!C30</f>
        <v>416</v>
      </c>
      <c r="D53" s="98" t="str">
        <f>'NOT ÇİZELGESİ'!D30</f>
        <v>İREM AĞZIKARA</v>
      </c>
      <c r="E53" s="98"/>
      <c r="F53" s="95">
        <v>100</v>
      </c>
      <c r="G53" s="96"/>
      <c r="H53" s="96"/>
      <c r="I53" s="97"/>
      <c r="J53" s="95">
        <v>100</v>
      </c>
      <c r="K53" s="96"/>
      <c r="L53" s="96"/>
      <c r="M53" s="97"/>
      <c r="N53" s="95">
        <v>100</v>
      </c>
      <c r="O53" s="96"/>
      <c r="P53" s="96"/>
      <c r="Q53" s="97"/>
      <c r="R53" s="95">
        <v>100</v>
      </c>
      <c r="S53" s="96"/>
      <c r="T53" s="96"/>
      <c r="U53" s="97"/>
      <c r="V53" s="95">
        <v>100</v>
      </c>
      <c r="W53" s="96"/>
      <c r="X53" s="96"/>
      <c r="Y53" s="97"/>
      <c r="Z53" s="95">
        <v>100</v>
      </c>
      <c r="AA53" s="96"/>
      <c r="AB53" s="96"/>
      <c r="AC53" s="97"/>
      <c r="AD53" s="95">
        <v>100</v>
      </c>
      <c r="AE53" s="96"/>
      <c r="AF53" s="96"/>
      <c r="AG53" s="97"/>
      <c r="AH53" s="68">
        <f t="shared" si="0"/>
        <v>100</v>
      </c>
    </row>
    <row r="54" spans="2:34" s="22" customFormat="1" ht="10.5" customHeight="1">
      <c r="B54" s="66">
        <v>23</v>
      </c>
      <c r="C54" s="66">
        <f>'NOT ÇİZELGESİ'!C31</f>
        <v>467</v>
      </c>
      <c r="D54" s="98" t="str">
        <f>'NOT ÇİZELGESİ'!D31</f>
        <v>ALEYNA DURSUN</v>
      </c>
      <c r="E54" s="98"/>
      <c r="F54" s="95">
        <v>90</v>
      </c>
      <c r="G54" s="96"/>
      <c r="H54" s="96"/>
      <c r="I54" s="97"/>
      <c r="J54" s="95">
        <v>90</v>
      </c>
      <c r="K54" s="96"/>
      <c r="L54" s="96"/>
      <c r="M54" s="97"/>
      <c r="N54" s="95">
        <v>90</v>
      </c>
      <c r="O54" s="96"/>
      <c r="P54" s="96"/>
      <c r="Q54" s="97"/>
      <c r="R54" s="95">
        <v>90</v>
      </c>
      <c r="S54" s="96"/>
      <c r="T54" s="96"/>
      <c r="U54" s="97"/>
      <c r="V54" s="95">
        <v>90</v>
      </c>
      <c r="W54" s="96"/>
      <c r="X54" s="96"/>
      <c r="Y54" s="97"/>
      <c r="Z54" s="95">
        <v>90</v>
      </c>
      <c r="AA54" s="96"/>
      <c r="AB54" s="96"/>
      <c r="AC54" s="97"/>
      <c r="AD54" s="95">
        <v>90</v>
      </c>
      <c r="AE54" s="96"/>
      <c r="AF54" s="96"/>
      <c r="AG54" s="97"/>
      <c r="AH54" s="68">
        <f t="shared" si="0"/>
        <v>90</v>
      </c>
    </row>
    <row r="55" spans="2:34" s="22" customFormat="1" ht="10.5" customHeight="1">
      <c r="B55" s="66">
        <v>24</v>
      </c>
      <c r="C55" s="66">
        <f>'NOT ÇİZELGESİ'!C32</f>
        <v>627</v>
      </c>
      <c r="D55" s="98" t="str">
        <f>'NOT ÇİZELGESİ'!D32</f>
        <v>A. DOĞUKAN SOLAK</v>
      </c>
      <c r="E55" s="98"/>
      <c r="F55" s="95">
        <v>100</v>
      </c>
      <c r="G55" s="96"/>
      <c r="H55" s="96"/>
      <c r="I55" s="97"/>
      <c r="J55" s="95">
        <v>100</v>
      </c>
      <c r="K55" s="96"/>
      <c r="L55" s="96"/>
      <c r="M55" s="97"/>
      <c r="N55" s="95">
        <v>100</v>
      </c>
      <c r="O55" s="96"/>
      <c r="P55" s="96"/>
      <c r="Q55" s="97"/>
      <c r="R55" s="95">
        <v>100</v>
      </c>
      <c r="S55" s="96"/>
      <c r="T55" s="96"/>
      <c r="U55" s="97"/>
      <c r="V55" s="95">
        <v>100</v>
      </c>
      <c r="W55" s="96"/>
      <c r="X55" s="96"/>
      <c r="Y55" s="97"/>
      <c r="Z55" s="95">
        <v>100</v>
      </c>
      <c r="AA55" s="96"/>
      <c r="AB55" s="96"/>
      <c r="AC55" s="97"/>
      <c r="AD55" s="95">
        <v>100</v>
      </c>
      <c r="AE55" s="96"/>
      <c r="AF55" s="96"/>
      <c r="AG55" s="97"/>
      <c r="AH55" s="68">
        <f t="shared" si="0"/>
        <v>100</v>
      </c>
    </row>
    <row r="56" spans="2:34" s="22" customFormat="1" ht="10.5" customHeight="1">
      <c r="B56" s="66">
        <v>25</v>
      </c>
      <c r="C56" s="66">
        <f>'NOT ÇİZELGESİ'!C33</f>
        <v>687</v>
      </c>
      <c r="D56" s="98" t="str">
        <f>'NOT ÇİZELGESİ'!D33</f>
        <v>BERRA KILIÇ</v>
      </c>
      <c r="E56" s="98"/>
      <c r="F56" s="95">
        <v>90</v>
      </c>
      <c r="G56" s="96"/>
      <c r="H56" s="96"/>
      <c r="I56" s="97"/>
      <c r="J56" s="95">
        <v>90</v>
      </c>
      <c r="K56" s="96"/>
      <c r="L56" s="96"/>
      <c r="M56" s="97"/>
      <c r="N56" s="95">
        <v>90</v>
      </c>
      <c r="O56" s="96"/>
      <c r="P56" s="96"/>
      <c r="Q56" s="97"/>
      <c r="R56" s="95">
        <v>90</v>
      </c>
      <c r="S56" s="96"/>
      <c r="T56" s="96"/>
      <c r="U56" s="97"/>
      <c r="V56" s="95">
        <v>90</v>
      </c>
      <c r="W56" s="96"/>
      <c r="X56" s="96"/>
      <c r="Y56" s="97"/>
      <c r="Z56" s="95">
        <v>90</v>
      </c>
      <c r="AA56" s="96"/>
      <c r="AB56" s="96"/>
      <c r="AC56" s="97"/>
      <c r="AD56" s="95">
        <v>90</v>
      </c>
      <c r="AE56" s="96"/>
      <c r="AF56" s="96"/>
      <c r="AG56" s="97"/>
      <c r="AH56" s="68">
        <f t="shared" si="0"/>
        <v>90</v>
      </c>
    </row>
    <row r="57" spans="2:34" s="22" customFormat="1" ht="10.5" customHeight="1">
      <c r="B57" s="66">
        <v>26</v>
      </c>
      <c r="C57" s="66">
        <f>'NOT ÇİZELGESİ'!C34</f>
        <v>689</v>
      </c>
      <c r="D57" s="98" t="str">
        <f>'NOT ÇİZELGESİ'!D34</f>
        <v>ESLEM KAÇAR</v>
      </c>
      <c r="E57" s="98"/>
      <c r="F57" s="95">
        <v>95</v>
      </c>
      <c r="G57" s="96"/>
      <c r="H57" s="96"/>
      <c r="I57" s="97"/>
      <c r="J57" s="95">
        <v>95</v>
      </c>
      <c r="K57" s="96"/>
      <c r="L57" s="96"/>
      <c r="M57" s="97"/>
      <c r="N57" s="95">
        <v>95</v>
      </c>
      <c r="O57" s="96"/>
      <c r="P57" s="96"/>
      <c r="Q57" s="97"/>
      <c r="R57" s="95">
        <v>95</v>
      </c>
      <c r="S57" s="96"/>
      <c r="T57" s="96"/>
      <c r="U57" s="97"/>
      <c r="V57" s="95">
        <v>95</v>
      </c>
      <c r="W57" s="96"/>
      <c r="X57" s="96"/>
      <c r="Y57" s="97"/>
      <c r="Z57" s="95">
        <v>95</v>
      </c>
      <c r="AA57" s="96"/>
      <c r="AB57" s="96"/>
      <c r="AC57" s="97"/>
      <c r="AD57" s="95">
        <v>95</v>
      </c>
      <c r="AE57" s="96"/>
      <c r="AF57" s="96"/>
      <c r="AG57" s="97"/>
      <c r="AH57" s="68">
        <f t="shared" si="0"/>
        <v>95</v>
      </c>
    </row>
    <row r="58" spans="2:34" s="22" customFormat="1" ht="10.5" customHeight="1">
      <c r="B58" s="66">
        <v>27</v>
      </c>
      <c r="C58" s="66">
        <f>'NOT ÇİZELGESİ'!C35</f>
        <v>800</v>
      </c>
      <c r="D58" s="98" t="str">
        <f>'NOT ÇİZELGESİ'!D35</f>
        <v>ZEYNEP ŞENCAN</v>
      </c>
      <c r="E58" s="98"/>
      <c r="F58" s="95">
        <v>100</v>
      </c>
      <c r="G58" s="96"/>
      <c r="H58" s="96"/>
      <c r="I58" s="97"/>
      <c r="J58" s="95">
        <v>100</v>
      </c>
      <c r="K58" s="96"/>
      <c r="L58" s="96"/>
      <c r="M58" s="97"/>
      <c r="N58" s="95">
        <v>100</v>
      </c>
      <c r="O58" s="96"/>
      <c r="P58" s="96"/>
      <c r="Q58" s="97"/>
      <c r="R58" s="95">
        <v>100</v>
      </c>
      <c r="S58" s="96"/>
      <c r="T58" s="96"/>
      <c r="U58" s="97"/>
      <c r="V58" s="95">
        <v>100</v>
      </c>
      <c r="W58" s="96"/>
      <c r="X58" s="96"/>
      <c r="Y58" s="97"/>
      <c r="Z58" s="95">
        <v>100</v>
      </c>
      <c r="AA58" s="96"/>
      <c r="AB58" s="96"/>
      <c r="AC58" s="97"/>
      <c r="AD58" s="95">
        <v>100</v>
      </c>
      <c r="AE58" s="96"/>
      <c r="AF58" s="96"/>
      <c r="AG58" s="97"/>
      <c r="AH58" s="68">
        <f t="shared" si="0"/>
        <v>100</v>
      </c>
    </row>
    <row r="59" spans="2:34" s="22" customFormat="1" ht="10.5" customHeight="1">
      <c r="B59" s="66">
        <v>28</v>
      </c>
      <c r="C59" s="66">
        <f>'NOT ÇİZELGESİ'!C36</f>
        <v>820</v>
      </c>
      <c r="D59" s="98" t="str">
        <f>'NOT ÇİZELGESİ'!D36</f>
        <v>MEVLÜT ALİ DEVECİ</v>
      </c>
      <c r="E59" s="98"/>
      <c r="F59" s="95">
        <v>100</v>
      </c>
      <c r="G59" s="96"/>
      <c r="H59" s="96"/>
      <c r="I59" s="97"/>
      <c r="J59" s="95">
        <v>100</v>
      </c>
      <c r="K59" s="96"/>
      <c r="L59" s="96"/>
      <c r="M59" s="97"/>
      <c r="N59" s="95">
        <v>100</v>
      </c>
      <c r="O59" s="96"/>
      <c r="P59" s="96"/>
      <c r="Q59" s="97"/>
      <c r="R59" s="95">
        <v>100</v>
      </c>
      <c r="S59" s="96"/>
      <c r="T59" s="96"/>
      <c r="U59" s="97"/>
      <c r="V59" s="95">
        <v>100</v>
      </c>
      <c r="W59" s="96"/>
      <c r="X59" s="96"/>
      <c r="Y59" s="97"/>
      <c r="Z59" s="95">
        <v>100</v>
      </c>
      <c r="AA59" s="96"/>
      <c r="AB59" s="96"/>
      <c r="AC59" s="97"/>
      <c r="AD59" s="95">
        <v>100</v>
      </c>
      <c r="AE59" s="96"/>
      <c r="AF59" s="96"/>
      <c r="AG59" s="97"/>
      <c r="AH59" s="68">
        <f t="shared" si="0"/>
        <v>100</v>
      </c>
    </row>
    <row r="60" spans="2:34" s="22" customFormat="1" ht="10.5" customHeight="1">
      <c r="B60" s="66">
        <v>29</v>
      </c>
      <c r="C60" s="66">
        <f>'NOT ÇİZELGESİ'!C37</f>
        <v>828</v>
      </c>
      <c r="D60" s="98" t="str">
        <f>'NOT ÇİZELGESİ'!D37</f>
        <v>ZEHRA AYKUT</v>
      </c>
      <c r="E60" s="98"/>
      <c r="F60" s="95">
        <v>100</v>
      </c>
      <c r="G60" s="96"/>
      <c r="H60" s="96"/>
      <c r="I60" s="97"/>
      <c r="J60" s="95">
        <v>100</v>
      </c>
      <c r="K60" s="96"/>
      <c r="L60" s="96"/>
      <c r="M60" s="97"/>
      <c r="N60" s="95">
        <v>100</v>
      </c>
      <c r="O60" s="96"/>
      <c r="P60" s="96"/>
      <c r="Q60" s="97"/>
      <c r="R60" s="95">
        <v>100</v>
      </c>
      <c r="S60" s="96"/>
      <c r="T60" s="96"/>
      <c r="U60" s="97"/>
      <c r="V60" s="95">
        <v>100</v>
      </c>
      <c r="W60" s="96"/>
      <c r="X60" s="96"/>
      <c r="Y60" s="97"/>
      <c r="Z60" s="95">
        <v>100</v>
      </c>
      <c r="AA60" s="96"/>
      <c r="AB60" s="96"/>
      <c r="AC60" s="97"/>
      <c r="AD60" s="95">
        <v>100</v>
      </c>
      <c r="AE60" s="96"/>
      <c r="AF60" s="96"/>
      <c r="AG60" s="97"/>
      <c r="AH60" s="68">
        <f t="shared" si="0"/>
        <v>100</v>
      </c>
    </row>
    <row r="61" spans="2:34" s="22" customFormat="1" ht="10.5" customHeight="1">
      <c r="B61" s="66">
        <v>30</v>
      </c>
      <c r="C61" s="66">
        <f>'NOT ÇİZELGESİ'!C38</f>
        <v>853</v>
      </c>
      <c r="D61" s="98" t="str">
        <f>'NOT ÇİZELGESİ'!D38</f>
        <v>EDA NUR KARA</v>
      </c>
      <c r="E61" s="98"/>
      <c r="F61" s="95">
        <v>100</v>
      </c>
      <c r="G61" s="96"/>
      <c r="H61" s="96"/>
      <c r="I61" s="97"/>
      <c r="J61" s="95">
        <v>100</v>
      </c>
      <c r="K61" s="96"/>
      <c r="L61" s="96"/>
      <c r="M61" s="97"/>
      <c r="N61" s="95">
        <v>100</v>
      </c>
      <c r="O61" s="96"/>
      <c r="P61" s="96"/>
      <c r="Q61" s="97"/>
      <c r="R61" s="95">
        <v>100</v>
      </c>
      <c r="S61" s="96"/>
      <c r="T61" s="96"/>
      <c r="U61" s="97"/>
      <c r="V61" s="95">
        <v>100</v>
      </c>
      <c r="W61" s="96"/>
      <c r="X61" s="96"/>
      <c r="Y61" s="97"/>
      <c r="Z61" s="95">
        <v>100</v>
      </c>
      <c r="AA61" s="96"/>
      <c r="AB61" s="96"/>
      <c r="AC61" s="97"/>
      <c r="AD61" s="95">
        <v>100</v>
      </c>
      <c r="AE61" s="96"/>
      <c r="AF61" s="96"/>
      <c r="AG61" s="97"/>
      <c r="AH61" s="68">
        <f t="shared" si="0"/>
        <v>100</v>
      </c>
    </row>
    <row r="62" spans="2:34" s="22" customFormat="1" ht="10.5" customHeight="1">
      <c r="B62" s="66">
        <v>31</v>
      </c>
      <c r="C62" s="66">
        <f>'NOT ÇİZELGESİ'!C39</f>
        <v>907</v>
      </c>
      <c r="D62" s="98" t="str">
        <f>'NOT ÇİZELGESİ'!D39</f>
        <v>SÜMEYYE İPEK AYDIN</v>
      </c>
      <c r="E62" s="98"/>
      <c r="F62" s="95">
        <v>90</v>
      </c>
      <c r="G62" s="96"/>
      <c r="H62" s="96"/>
      <c r="I62" s="97"/>
      <c r="J62" s="95">
        <v>90</v>
      </c>
      <c r="K62" s="96"/>
      <c r="L62" s="96"/>
      <c r="M62" s="97"/>
      <c r="N62" s="95">
        <v>90</v>
      </c>
      <c r="O62" s="96"/>
      <c r="P62" s="96"/>
      <c r="Q62" s="97"/>
      <c r="R62" s="95">
        <v>90</v>
      </c>
      <c r="S62" s="96"/>
      <c r="T62" s="96"/>
      <c r="U62" s="97"/>
      <c r="V62" s="95">
        <v>90</v>
      </c>
      <c r="W62" s="96"/>
      <c r="X62" s="96"/>
      <c r="Y62" s="97"/>
      <c r="Z62" s="95">
        <v>90</v>
      </c>
      <c r="AA62" s="96"/>
      <c r="AB62" s="96"/>
      <c r="AC62" s="97"/>
      <c r="AD62" s="95">
        <v>90</v>
      </c>
      <c r="AE62" s="96"/>
      <c r="AF62" s="96"/>
      <c r="AG62" s="97"/>
      <c r="AH62" s="68">
        <f t="shared" si="0"/>
        <v>90</v>
      </c>
    </row>
    <row r="63" spans="2:34" s="22" customFormat="1" ht="10.5" customHeight="1">
      <c r="B63" s="66">
        <v>32</v>
      </c>
      <c r="C63" s="66">
        <f>'NOT ÇİZELGESİ'!C40</f>
        <v>940</v>
      </c>
      <c r="D63" s="98" t="str">
        <f>'NOT ÇİZELGESİ'!D40</f>
        <v>A. HÜSREV TÜRKER</v>
      </c>
      <c r="E63" s="98"/>
      <c r="F63" s="95">
        <v>100</v>
      </c>
      <c r="G63" s="96"/>
      <c r="H63" s="96"/>
      <c r="I63" s="97"/>
      <c r="J63" s="95">
        <v>100</v>
      </c>
      <c r="K63" s="96"/>
      <c r="L63" s="96"/>
      <c r="M63" s="97"/>
      <c r="N63" s="95">
        <v>100</v>
      </c>
      <c r="O63" s="96"/>
      <c r="P63" s="96"/>
      <c r="Q63" s="97"/>
      <c r="R63" s="95">
        <v>100</v>
      </c>
      <c r="S63" s="96"/>
      <c r="T63" s="96"/>
      <c r="U63" s="97"/>
      <c r="V63" s="95">
        <v>100</v>
      </c>
      <c r="W63" s="96"/>
      <c r="X63" s="96"/>
      <c r="Y63" s="97"/>
      <c r="Z63" s="95">
        <v>100</v>
      </c>
      <c r="AA63" s="96"/>
      <c r="AB63" s="96"/>
      <c r="AC63" s="97"/>
      <c r="AD63" s="95">
        <v>100</v>
      </c>
      <c r="AE63" s="96"/>
      <c r="AF63" s="96"/>
      <c r="AG63" s="97"/>
      <c r="AH63" s="68">
        <f t="shared" si="0"/>
        <v>100</v>
      </c>
    </row>
    <row r="64" spans="2:34" s="22" customFormat="1" ht="10.5" customHeight="1">
      <c r="B64" s="66">
        <v>33</v>
      </c>
      <c r="C64" s="66">
        <f>'NOT ÇİZELGESİ'!C41</f>
        <v>950</v>
      </c>
      <c r="D64" s="98" t="str">
        <f>'NOT ÇİZELGESİ'!D41</f>
        <v>ONUR ÖNLÜ</v>
      </c>
      <c r="E64" s="98"/>
      <c r="F64" s="95">
        <v>90</v>
      </c>
      <c r="G64" s="96"/>
      <c r="H64" s="96"/>
      <c r="I64" s="97"/>
      <c r="J64" s="95">
        <v>90</v>
      </c>
      <c r="K64" s="96"/>
      <c r="L64" s="96"/>
      <c r="M64" s="97"/>
      <c r="N64" s="95">
        <v>90</v>
      </c>
      <c r="O64" s="96"/>
      <c r="P64" s="96"/>
      <c r="Q64" s="97"/>
      <c r="R64" s="95">
        <v>90</v>
      </c>
      <c r="S64" s="96"/>
      <c r="T64" s="96"/>
      <c r="U64" s="97"/>
      <c r="V64" s="95">
        <v>90</v>
      </c>
      <c r="W64" s="96"/>
      <c r="X64" s="96"/>
      <c r="Y64" s="97"/>
      <c r="Z64" s="95">
        <v>90</v>
      </c>
      <c r="AA64" s="96"/>
      <c r="AB64" s="96"/>
      <c r="AC64" s="97"/>
      <c r="AD64" s="95">
        <v>90</v>
      </c>
      <c r="AE64" s="96"/>
      <c r="AF64" s="96"/>
      <c r="AG64" s="97"/>
      <c r="AH64" s="68">
        <f t="shared" si="0"/>
        <v>90</v>
      </c>
    </row>
    <row r="65" spans="2:34" ht="10.5" customHeight="1">
      <c r="B65" s="66">
        <v>34</v>
      </c>
      <c r="C65" s="66">
        <f>'NOT ÇİZELGESİ'!C42</f>
        <v>0</v>
      </c>
      <c r="D65" s="98">
        <f>'NOT ÇİZELGESİ'!D42</f>
        <v>0</v>
      </c>
      <c r="E65" s="98"/>
      <c r="F65" s="95">
        <v>90</v>
      </c>
      <c r="G65" s="96"/>
      <c r="H65" s="96"/>
      <c r="I65" s="97"/>
      <c r="J65" s="95">
        <v>90</v>
      </c>
      <c r="K65" s="96"/>
      <c r="L65" s="96"/>
      <c r="M65" s="97"/>
      <c r="N65" s="95">
        <v>90</v>
      </c>
      <c r="O65" s="96"/>
      <c r="P65" s="96"/>
      <c r="Q65" s="97"/>
      <c r="R65" s="95">
        <v>90</v>
      </c>
      <c r="S65" s="96"/>
      <c r="T65" s="96"/>
      <c r="U65" s="97"/>
      <c r="V65" s="95">
        <v>90</v>
      </c>
      <c r="W65" s="96"/>
      <c r="X65" s="96"/>
      <c r="Y65" s="97"/>
      <c r="Z65" s="95">
        <v>90</v>
      </c>
      <c r="AA65" s="96"/>
      <c r="AB65" s="96"/>
      <c r="AC65" s="97"/>
      <c r="AD65" s="95">
        <v>90</v>
      </c>
      <c r="AE65" s="96"/>
      <c r="AF65" s="96"/>
      <c r="AG65" s="97"/>
      <c r="AH65" s="68">
        <f t="shared" si="0"/>
        <v>90</v>
      </c>
    </row>
    <row r="66" spans="2:34" ht="10.5" customHeight="1">
      <c r="B66" s="66">
        <v>35</v>
      </c>
      <c r="C66" s="66">
        <f>'NOT ÇİZELGESİ'!C43</f>
        <v>0</v>
      </c>
      <c r="D66" s="98">
        <f>'NOT ÇİZELGESİ'!D43</f>
        <v>0</v>
      </c>
      <c r="E66" s="98"/>
      <c r="F66" s="95">
        <v>100</v>
      </c>
      <c r="G66" s="96"/>
      <c r="H66" s="96"/>
      <c r="I66" s="97"/>
      <c r="J66" s="95">
        <v>100</v>
      </c>
      <c r="K66" s="96"/>
      <c r="L66" s="96"/>
      <c r="M66" s="97"/>
      <c r="N66" s="95">
        <v>100</v>
      </c>
      <c r="O66" s="96"/>
      <c r="P66" s="96"/>
      <c r="Q66" s="97"/>
      <c r="R66" s="95">
        <v>100</v>
      </c>
      <c r="S66" s="96"/>
      <c r="T66" s="96"/>
      <c r="U66" s="97"/>
      <c r="V66" s="95">
        <v>100</v>
      </c>
      <c r="W66" s="96"/>
      <c r="X66" s="96"/>
      <c r="Y66" s="97"/>
      <c r="Z66" s="95">
        <v>100</v>
      </c>
      <c r="AA66" s="96"/>
      <c r="AB66" s="96"/>
      <c r="AC66" s="97"/>
      <c r="AD66" s="95">
        <v>100</v>
      </c>
      <c r="AE66" s="96"/>
      <c r="AF66" s="96"/>
      <c r="AG66" s="97"/>
      <c r="AH66" s="68">
        <f t="shared" si="0"/>
        <v>100</v>
      </c>
    </row>
    <row r="67" spans="2:34">
      <c r="B67" s="66">
        <v>36</v>
      </c>
      <c r="C67" s="66">
        <f>'NOT ÇİZELGESİ'!C44</f>
        <v>0</v>
      </c>
      <c r="D67" s="98">
        <f>'NOT ÇİZELGESİ'!D44</f>
        <v>0</v>
      </c>
      <c r="E67" s="98"/>
      <c r="F67" s="95">
        <v>100</v>
      </c>
      <c r="G67" s="96"/>
      <c r="H67" s="96"/>
      <c r="I67" s="97"/>
      <c r="J67" s="95">
        <v>100</v>
      </c>
      <c r="K67" s="96"/>
      <c r="L67" s="96"/>
      <c r="M67" s="97"/>
      <c r="N67" s="95">
        <v>100</v>
      </c>
      <c r="O67" s="96"/>
      <c r="P67" s="96"/>
      <c r="Q67" s="97"/>
      <c r="R67" s="95">
        <v>100</v>
      </c>
      <c r="S67" s="96"/>
      <c r="T67" s="96"/>
      <c r="U67" s="97"/>
      <c r="V67" s="95">
        <v>100</v>
      </c>
      <c r="W67" s="96"/>
      <c r="X67" s="96"/>
      <c r="Y67" s="97"/>
      <c r="Z67" s="95">
        <v>100</v>
      </c>
      <c r="AA67" s="96"/>
      <c r="AB67" s="96"/>
      <c r="AC67" s="97"/>
      <c r="AD67" s="95">
        <v>100</v>
      </c>
      <c r="AE67" s="96"/>
      <c r="AF67" s="96"/>
      <c r="AG67" s="97"/>
      <c r="AH67" s="68">
        <f t="shared" ref="AH67" si="1">((F67+J67+N67+R67+V67+Z67+AD67)/7)</f>
        <v>100</v>
      </c>
    </row>
    <row r="68" spans="2:34">
      <c r="B68" s="49"/>
      <c r="C68" s="49"/>
      <c r="D68" s="49"/>
      <c r="E68" s="99" t="s">
        <v>90</v>
      </c>
      <c r="F68" s="99"/>
      <c r="G68" s="99"/>
      <c r="H68" s="99"/>
      <c r="I68" s="99"/>
      <c r="J68" s="99"/>
      <c r="K68" s="99"/>
      <c r="L68" s="99"/>
      <c r="M68" s="49"/>
      <c r="N68" s="49"/>
      <c r="O68" s="65"/>
      <c r="P68" s="65"/>
      <c r="Q68" s="65"/>
      <c r="R68" s="65"/>
      <c r="S68" s="99" t="s">
        <v>104</v>
      </c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49"/>
      <c r="AF68" s="49"/>
      <c r="AG68" s="49"/>
      <c r="AH68" s="49"/>
    </row>
    <row r="69" spans="2:34">
      <c r="B69" s="49"/>
      <c r="C69" s="49"/>
      <c r="D69" s="49"/>
      <c r="E69" s="99" t="s">
        <v>101</v>
      </c>
      <c r="F69" s="99"/>
      <c r="G69" s="99"/>
      <c r="H69" s="99"/>
      <c r="I69" s="99"/>
      <c r="J69" s="99"/>
      <c r="K69" s="99"/>
      <c r="L69" s="49"/>
      <c r="M69" s="49"/>
      <c r="N69" s="49"/>
      <c r="O69" s="65"/>
      <c r="P69" s="65"/>
      <c r="Q69" s="65"/>
      <c r="R69" s="65"/>
      <c r="S69" s="99" t="s">
        <v>101</v>
      </c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49"/>
      <c r="AF69" s="49"/>
      <c r="AG69" s="49"/>
      <c r="AH69" s="49"/>
    </row>
  </sheetData>
  <mergeCells count="334">
    <mergeCell ref="R64:U64"/>
    <mergeCell ref="V64:Y64"/>
    <mergeCell ref="Z64:AC64"/>
    <mergeCell ref="AD64:AG64"/>
    <mergeCell ref="R62:U62"/>
    <mergeCell ref="V62:Y62"/>
    <mergeCell ref="Z62:AC62"/>
    <mergeCell ref="AD62:AG62"/>
    <mergeCell ref="F63:I63"/>
    <mergeCell ref="J63:M63"/>
    <mergeCell ref="N63:Q63"/>
    <mergeCell ref="R63:U63"/>
    <mergeCell ref="V63:Y63"/>
    <mergeCell ref="Z63:AC63"/>
    <mergeCell ref="AD63:AG63"/>
    <mergeCell ref="AD60:AG60"/>
    <mergeCell ref="F61:I61"/>
    <mergeCell ref="J61:M61"/>
    <mergeCell ref="N61:Q61"/>
    <mergeCell ref="R61:U61"/>
    <mergeCell ref="V61:Y61"/>
    <mergeCell ref="Z61:AC61"/>
    <mergeCell ref="AD61:AG61"/>
    <mergeCell ref="R58:U58"/>
    <mergeCell ref="V58:Y58"/>
    <mergeCell ref="Z58:AC58"/>
    <mergeCell ref="AD58:AG58"/>
    <mergeCell ref="F59:I59"/>
    <mergeCell ref="J59:M59"/>
    <mergeCell ref="N59:Q59"/>
    <mergeCell ref="R59:U59"/>
    <mergeCell ref="V59:Y59"/>
    <mergeCell ref="Z59:AC59"/>
    <mergeCell ref="AD59:AG59"/>
    <mergeCell ref="R60:U60"/>
    <mergeCell ref="V60:Y60"/>
    <mergeCell ref="Z60:AC60"/>
    <mergeCell ref="R55:U55"/>
    <mergeCell ref="V55:Y55"/>
    <mergeCell ref="Z55:AC55"/>
    <mergeCell ref="AD55:AG55"/>
    <mergeCell ref="Z56:AC56"/>
    <mergeCell ref="AD56:AG56"/>
    <mergeCell ref="F57:I57"/>
    <mergeCell ref="J57:M57"/>
    <mergeCell ref="N57:Q57"/>
    <mergeCell ref="R57:U57"/>
    <mergeCell ref="V57:Y57"/>
    <mergeCell ref="Z57:AC57"/>
    <mergeCell ref="AD57:AG57"/>
    <mergeCell ref="R56:U56"/>
    <mergeCell ref="V56:Y56"/>
    <mergeCell ref="AD53:AG53"/>
    <mergeCell ref="Z50:AC50"/>
    <mergeCell ref="AD50:AG50"/>
    <mergeCell ref="F51:I51"/>
    <mergeCell ref="J51:M51"/>
    <mergeCell ref="N51:Q51"/>
    <mergeCell ref="R51:U51"/>
    <mergeCell ref="V51:Y51"/>
    <mergeCell ref="Z51:AC51"/>
    <mergeCell ref="AD51:AG51"/>
    <mergeCell ref="Z54:AC54"/>
    <mergeCell ref="AD54:AG54"/>
    <mergeCell ref="F55:I55"/>
    <mergeCell ref="J55:M55"/>
    <mergeCell ref="R50:U50"/>
    <mergeCell ref="V50:Y50"/>
    <mergeCell ref="F52:I52"/>
    <mergeCell ref="J52:M52"/>
    <mergeCell ref="N52:Q52"/>
    <mergeCell ref="R52:U52"/>
    <mergeCell ref="V52:Y52"/>
    <mergeCell ref="F54:I54"/>
    <mergeCell ref="J54:M54"/>
    <mergeCell ref="N54:Q54"/>
    <mergeCell ref="R54:U54"/>
    <mergeCell ref="V54:Y54"/>
    <mergeCell ref="Z52:AC52"/>
    <mergeCell ref="AD52:AG52"/>
    <mergeCell ref="F53:I53"/>
    <mergeCell ref="J53:M53"/>
    <mergeCell ref="N53:Q53"/>
    <mergeCell ref="R53:U53"/>
    <mergeCell ref="V53:Y53"/>
    <mergeCell ref="Z53:AC53"/>
    <mergeCell ref="D61:E61"/>
    <mergeCell ref="D62:E62"/>
    <mergeCell ref="D63:E63"/>
    <mergeCell ref="D64:E64"/>
    <mergeCell ref="F50:I50"/>
    <mergeCell ref="J50:M50"/>
    <mergeCell ref="N50:Q50"/>
    <mergeCell ref="F56:I56"/>
    <mergeCell ref="J56:M56"/>
    <mergeCell ref="N56:Q56"/>
    <mergeCell ref="N55:Q55"/>
    <mergeCell ref="F58:I58"/>
    <mergeCell ref="J58:M58"/>
    <mergeCell ref="N58:Q58"/>
    <mergeCell ref="F60:I60"/>
    <mergeCell ref="J60:M60"/>
    <mergeCell ref="N60:Q60"/>
    <mergeCell ref="F62:I62"/>
    <mergeCell ref="J62:M62"/>
    <mergeCell ref="N62:Q62"/>
    <mergeCell ref="F64:I64"/>
    <mergeCell ref="J64:M64"/>
    <mergeCell ref="N64:Q64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B19:D19"/>
    <mergeCell ref="D37:E37"/>
    <mergeCell ref="D38:E38"/>
    <mergeCell ref="D42:E42"/>
    <mergeCell ref="D43:E43"/>
    <mergeCell ref="D44:E44"/>
    <mergeCell ref="D39:E39"/>
    <mergeCell ref="D40:E40"/>
    <mergeCell ref="D36:E36"/>
    <mergeCell ref="D31:E31"/>
    <mergeCell ref="D34:E34"/>
    <mergeCell ref="D33:E33"/>
    <mergeCell ref="D35:E35"/>
    <mergeCell ref="D45:E45"/>
    <mergeCell ref="B4:AH4"/>
    <mergeCell ref="B5:D6"/>
    <mergeCell ref="E5:E6"/>
    <mergeCell ref="F5:AH5"/>
    <mergeCell ref="F6:Y6"/>
    <mergeCell ref="Z6:AG6"/>
    <mergeCell ref="D50:E50"/>
    <mergeCell ref="D51:E51"/>
    <mergeCell ref="B15:D15"/>
    <mergeCell ref="B9:D10"/>
    <mergeCell ref="E7:E8"/>
    <mergeCell ref="E9:E10"/>
    <mergeCell ref="B7:D8"/>
    <mergeCell ref="B16:D16"/>
    <mergeCell ref="B17:D17"/>
    <mergeCell ref="B13:E14"/>
    <mergeCell ref="B18:D18"/>
    <mergeCell ref="D32:E32"/>
    <mergeCell ref="B20:E30"/>
    <mergeCell ref="D46:E46"/>
    <mergeCell ref="D47:E47"/>
    <mergeCell ref="D48:E48"/>
    <mergeCell ref="D49:E49"/>
    <mergeCell ref="D41:E41"/>
    <mergeCell ref="F33:I33"/>
    <mergeCell ref="J33:M33"/>
    <mergeCell ref="F34:I34"/>
    <mergeCell ref="J34:M34"/>
    <mergeCell ref="N34:Q34"/>
    <mergeCell ref="R34:U34"/>
    <mergeCell ref="V34:Y34"/>
    <mergeCell ref="F42:I42"/>
    <mergeCell ref="J42:M42"/>
    <mergeCell ref="N42:Q42"/>
    <mergeCell ref="R42:U42"/>
    <mergeCell ref="V42:Y42"/>
    <mergeCell ref="F38:I38"/>
    <mergeCell ref="J38:M38"/>
    <mergeCell ref="F40:I40"/>
    <mergeCell ref="J40:M40"/>
    <mergeCell ref="N40:Q40"/>
    <mergeCell ref="R40:U40"/>
    <mergeCell ref="V40:Y40"/>
    <mergeCell ref="V32:Y32"/>
    <mergeCell ref="Z32:AC32"/>
    <mergeCell ref="AD34:AG34"/>
    <mergeCell ref="Z34:AC34"/>
    <mergeCell ref="N38:Q38"/>
    <mergeCell ref="R38:U38"/>
    <mergeCell ref="V38:Y38"/>
    <mergeCell ref="Z38:AC38"/>
    <mergeCell ref="AD37:AG37"/>
    <mergeCell ref="N37:Q37"/>
    <mergeCell ref="R37:U37"/>
    <mergeCell ref="V37:Y37"/>
    <mergeCell ref="Z37:AC37"/>
    <mergeCell ref="F32:I32"/>
    <mergeCell ref="J32:M32"/>
    <mergeCell ref="N32:Q32"/>
    <mergeCell ref="R32:U32"/>
    <mergeCell ref="AD33:AG33"/>
    <mergeCell ref="AD32:AG32"/>
    <mergeCell ref="Z33:AC33"/>
    <mergeCell ref="Z36:AC36"/>
    <mergeCell ref="AD36:AG36"/>
    <mergeCell ref="F35:I35"/>
    <mergeCell ref="J35:M35"/>
    <mergeCell ref="N35:Q35"/>
    <mergeCell ref="R35:U35"/>
    <mergeCell ref="V35:Y35"/>
    <mergeCell ref="F36:I36"/>
    <mergeCell ref="J36:M36"/>
    <mergeCell ref="N36:Q36"/>
    <mergeCell ref="R36:U36"/>
    <mergeCell ref="V36:Y36"/>
    <mergeCell ref="Z35:AC35"/>
    <mergeCell ref="N33:Q33"/>
    <mergeCell ref="R33:U33"/>
    <mergeCell ref="V33:Y33"/>
    <mergeCell ref="AD35:AG35"/>
    <mergeCell ref="AD39:AG39"/>
    <mergeCell ref="AD38:AG38"/>
    <mergeCell ref="F37:I37"/>
    <mergeCell ref="J37:M37"/>
    <mergeCell ref="F39:I39"/>
    <mergeCell ref="J39:M39"/>
    <mergeCell ref="N39:Q39"/>
    <mergeCell ref="R39:U39"/>
    <mergeCell ref="V39:Y39"/>
    <mergeCell ref="Z39:AC39"/>
    <mergeCell ref="Z45:AC45"/>
    <mergeCell ref="AD43:AG43"/>
    <mergeCell ref="AD42:AG42"/>
    <mergeCell ref="F41:I41"/>
    <mergeCell ref="J41:M41"/>
    <mergeCell ref="Z40:AC40"/>
    <mergeCell ref="AD40:AG40"/>
    <mergeCell ref="Z42:AC42"/>
    <mergeCell ref="AD41:AG41"/>
    <mergeCell ref="R45:U45"/>
    <mergeCell ref="V45:Y45"/>
    <mergeCell ref="N41:Q41"/>
    <mergeCell ref="R41:U41"/>
    <mergeCell ref="V41:Y41"/>
    <mergeCell ref="Z41:AC41"/>
    <mergeCell ref="AD46:AG46"/>
    <mergeCell ref="F45:I45"/>
    <mergeCell ref="J45:M45"/>
    <mergeCell ref="Z44:AC44"/>
    <mergeCell ref="AD44:AG44"/>
    <mergeCell ref="F43:I43"/>
    <mergeCell ref="J43:M43"/>
    <mergeCell ref="N43:Q43"/>
    <mergeCell ref="R43:U43"/>
    <mergeCell ref="V43:Y43"/>
    <mergeCell ref="F46:I46"/>
    <mergeCell ref="J46:M46"/>
    <mergeCell ref="N46:Q46"/>
    <mergeCell ref="R46:U46"/>
    <mergeCell ref="V46:Y46"/>
    <mergeCell ref="Z46:AC46"/>
    <mergeCell ref="F44:I44"/>
    <mergeCell ref="J44:M44"/>
    <mergeCell ref="N44:Q44"/>
    <mergeCell ref="R44:U44"/>
    <mergeCell ref="V44:Y44"/>
    <mergeCell ref="AD45:AG45"/>
    <mergeCell ref="Z43:AC43"/>
    <mergeCell ref="N45:Q45"/>
    <mergeCell ref="F48:I48"/>
    <mergeCell ref="J48:M48"/>
    <mergeCell ref="N48:Q48"/>
    <mergeCell ref="R48:U48"/>
    <mergeCell ref="V48:Y48"/>
    <mergeCell ref="AD49:AG49"/>
    <mergeCell ref="Z47:AC47"/>
    <mergeCell ref="N49:Q49"/>
    <mergeCell ref="R49:U49"/>
    <mergeCell ref="V49:Y49"/>
    <mergeCell ref="Z49:AC49"/>
    <mergeCell ref="AD47:AG47"/>
    <mergeCell ref="F49:I49"/>
    <mergeCell ref="J49:M49"/>
    <mergeCell ref="Z48:AC48"/>
    <mergeCell ref="AD48:AG48"/>
    <mergeCell ref="F47:I47"/>
    <mergeCell ref="J47:M47"/>
    <mergeCell ref="N47:Q47"/>
    <mergeCell ref="R47:U47"/>
    <mergeCell ref="V47:Y47"/>
    <mergeCell ref="B2:C2"/>
    <mergeCell ref="D2:M2"/>
    <mergeCell ref="N2:T2"/>
    <mergeCell ref="U2:AH2"/>
    <mergeCell ref="B3:M3"/>
    <mergeCell ref="N3:T3"/>
    <mergeCell ref="U3:AH3"/>
    <mergeCell ref="AH6:AH31"/>
    <mergeCell ref="F7:F31"/>
    <mergeCell ref="G7:I31"/>
    <mergeCell ref="J7:J31"/>
    <mergeCell ref="K7:M31"/>
    <mergeCell ref="N7:N31"/>
    <mergeCell ref="O7:Q31"/>
    <mergeCell ref="R7:R31"/>
    <mergeCell ref="S7:U31"/>
    <mergeCell ref="V7:V31"/>
    <mergeCell ref="W7:Y31"/>
    <mergeCell ref="Z7:Z31"/>
    <mergeCell ref="AA7:AC31"/>
    <mergeCell ref="AD7:AD31"/>
    <mergeCell ref="AE7:AG31"/>
    <mergeCell ref="B11:D12"/>
    <mergeCell ref="E11:E12"/>
    <mergeCell ref="D65:E65"/>
    <mergeCell ref="F65:I65"/>
    <mergeCell ref="J65:M65"/>
    <mergeCell ref="N65:Q65"/>
    <mergeCell ref="R65:U65"/>
    <mergeCell ref="V65:Y65"/>
    <mergeCell ref="Z65:AC65"/>
    <mergeCell ref="AD65:AG65"/>
    <mergeCell ref="D66:E66"/>
    <mergeCell ref="F66:I66"/>
    <mergeCell ref="J66:M66"/>
    <mergeCell ref="N66:Q66"/>
    <mergeCell ref="R66:U66"/>
    <mergeCell ref="V66:Y66"/>
    <mergeCell ref="Z66:AC66"/>
    <mergeCell ref="AD66:AG66"/>
    <mergeCell ref="N67:Q67"/>
    <mergeCell ref="R67:U67"/>
    <mergeCell ref="V67:Y67"/>
    <mergeCell ref="Z67:AC67"/>
    <mergeCell ref="AD67:AG67"/>
    <mergeCell ref="E68:L68"/>
    <mergeCell ref="S68:AD68"/>
    <mergeCell ref="E69:K69"/>
    <mergeCell ref="S69:AD69"/>
    <mergeCell ref="D67:E67"/>
    <mergeCell ref="F67:I67"/>
    <mergeCell ref="J67:M67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E71"/>
  <sheetViews>
    <sheetView workbookViewId="0">
      <selection activeCell="G22" sqref="G22:AE22"/>
    </sheetView>
  </sheetViews>
  <sheetFormatPr defaultRowHeight="13.5"/>
  <cols>
    <col min="2" max="2" width="2.85546875" style="51" customWidth="1"/>
    <col min="3" max="3" width="4.5703125" style="51" customWidth="1"/>
    <col min="4" max="4" width="2.42578125" style="51" customWidth="1"/>
    <col min="5" max="5" width="13.140625" style="51" customWidth="1"/>
    <col min="6" max="30" width="2.7109375" style="51" customWidth="1"/>
    <col min="31" max="31" width="4.85546875" style="51" customWidth="1"/>
  </cols>
  <sheetData>
    <row r="2" spans="2:31" ht="14.25">
      <c r="B2" s="147" t="s">
        <v>0</v>
      </c>
      <c r="C2" s="148"/>
      <c r="D2" s="207" t="s">
        <v>102</v>
      </c>
      <c r="E2" s="208"/>
      <c r="F2" s="208"/>
      <c r="G2" s="208"/>
      <c r="H2" s="208"/>
      <c r="I2" s="208"/>
      <c r="J2" s="208"/>
      <c r="K2" s="208"/>
      <c r="L2" s="208"/>
      <c r="M2" s="149"/>
      <c r="N2" s="172" t="s">
        <v>2</v>
      </c>
      <c r="O2" s="173"/>
      <c r="P2" s="173"/>
      <c r="Q2" s="173"/>
      <c r="R2" s="173"/>
      <c r="S2" s="173"/>
      <c r="T2" s="174"/>
      <c r="U2" s="209" t="s">
        <v>95</v>
      </c>
      <c r="V2" s="208"/>
      <c r="W2" s="208"/>
      <c r="X2" s="208"/>
      <c r="Y2" s="208"/>
      <c r="Z2" s="208"/>
      <c r="AA2" s="208"/>
      <c r="AB2" s="208"/>
      <c r="AC2" s="208"/>
      <c r="AD2" s="208"/>
      <c r="AE2" s="149"/>
    </row>
    <row r="3" spans="2:31" ht="14.25">
      <c r="B3" s="210" t="s">
        <v>1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  <c r="N3" s="213" t="s">
        <v>5</v>
      </c>
      <c r="O3" s="214"/>
      <c r="P3" s="214"/>
      <c r="Q3" s="214"/>
      <c r="R3" s="214"/>
      <c r="S3" s="214"/>
      <c r="T3" s="215"/>
      <c r="U3" s="168">
        <v>41390</v>
      </c>
      <c r="V3" s="216"/>
      <c r="W3" s="216"/>
      <c r="X3" s="216"/>
      <c r="Y3" s="216"/>
      <c r="Z3" s="216"/>
      <c r="AA3" s="216"/>
      <c r="AB3" s="216"/>
      <c r="AC3" s="216"/>
      <c r="AD3" s="216"/>
      <c r="AE3" s="217"/>
    </row>
    <row r="4" spans="2:31" ht="14.25">
      <c r="B4" s="210" t="s">
        <v>103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2"/>
    </row>
    <row r="5" spans="2:31" ht="12" customHeight="1">
      <c r="B5" s="194" t="s">
        <v>3</v>
      </c>
      <c r="C5" s="195"/>
      <c r="D5" s="196"/>
      <c r="E5" s="200" t="s">
        <v>191</v>
      </c>
      <c r="F5" s="218" t="s">
        <v>7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20"/>
    </row>
    <row r="6" spans="2:31" ht="10.5" customHeight="1">
      <c r="B6" s="197"/>
      <c r="C6" s="198"/>
      <c r="D6" s="199"/>
      <c r="E6" s="201"/>
      <c r="F6" s="61" t="s">
        <v>22</v>
      </c>
      <c r="G6" s="191" t="s">
        <v>34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3"/>
    </row>
    <row r="7" spans="2:31" ht="10.5" customHeight="1">
      <c r="B7" s="194" t="s">
        <v>6</v>
      </c>
      <c r="C7" s="195"/>
      <c r="D7" s="196"/>
      <c r="E7" s="200" t="s">
        <v>98</v>
      </c>
      <c r="F7" s="62">
        <v>1</v>
      </c>
      <c r="G7" s="186" t="s">
        <v>35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8"/>
    </row>
    <row r="8" spans="2:31" ht="10.5" customHeight="1">
      <c r="B8" s="197"/>
      <c r="C8" s="198"/>
      <c r="D8" s="199"/>
      <c r="E8" s="201"/>
      <c r="F8" s="62">
        <v>2</v>
      </c>
      <c r="G8" s="186" t="s">
        <v>36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8"/>
    </row>
    <row r="9" spans="2:31" ht="10.5" customHeight="1">
      <c r="B9" s="194" t="s">
        <v>4</v>
      </c>
      <c r="C9" s="195"/>
      <c r="D9" s="196"/>
      <c r="E9" s="200" t="s">
        <v>33</v>
      </c>
      <c r="F9" s="62">
        <v>3</v>
      </c>
      <c r="G9" s="186" t="s">
        <v>37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8"/>
    </row>
    <row r="10" spans="2:31" ht="10.5" customHeight="1">
      <c r="B10" s="197"/>
      <c r="C10" s="198"/>
      <c r="D10" s="199"/>
      <c r="E10" s="201"/>
      <c r="F10" s="62">
        <v>4</v>
      </c>
      <c r="G10" s="186" t="s">
        <v>38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8"/>
    </row>
    <row r="11" spans="2:31" ht="10.5" customHeight="1">
      <c r="B11" s="194"/>
      <c r="C11" s="195"/>
      <c r="D11" s="196"/>
      <c r="E11" s="177"/>
      <c r="F11" s="62">
        <v>5</v>
      </c>
      <c r="G11" s="186" t="s">
        <v>39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2:31" ht="10.5" customHeight="1">
      <c r="B12" s="197"/>
      <c r="C12" s="198"/>
      <c r="D12" s="199"/>
      <c r="E12" s="178"/>
      <c r="F12" s="62">
        <v>6</v>
      </c>
      <c r="G12" s="186" t="s">
        <v>40</v>
      </c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8"/>
    </row>
    <row r="13" spans="2:31" ht="10.5" customHeight="1">
      <c r="B13" s="179" t="s">
        <v>100</v>
      </c>
      <c r="C13" s="202"/>
      <c r="D13" s="202"/>
      <c r="E13" s="203"/>
      <c r="F13" s="62">
        <v>7</v>
      </c>
      <c r="G13" s="186" t="s">
        <v>41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8"/>
    </row>
    <row r="14" spans="2:31" ht="10.5" customHeight="1">
      <c r="B14" s="204"/>
      <c r="C14" s="205"/>
      <c r="D14" s="205"/>
      <c r="E14" s="206"/>
      <c r="F14" s="62">
        <v>8</v>
      </c>
      <c r="G14" s="186" t="s">
        <v>42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8"/>
    </row>
    <row r="15" spans="2:31" ht="10.5" customHeight="1">
      <c r="B15" s="152" t="s">
        <v>12</v>
      </c>
      <c r="C15" s="153"/>
      <c r="D15" s="154"/>
      <c r="E15" s="52" t="s">
        <v>69</v>
      </c>
      <c r="F15" s="62">
        <v>9</v>
      </c>
      <c r="G15" s="186" t="s">
        <v>43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8"/>
    </row>
    <row r="16" spans="2:31" ht="10.5" customHeight="1">
      <c r="B16" s="152" t="s">
        <v>13</v>
      </c>
      <c r="C16" s="153"/>
      <c r="D16" s="154"/>
      <c r="E16" s="46" t="s">
        <v>17</v>
      </c>
      <c r="F16" s="63" t="s">
        <v>23</v>
      </c>
      <c r="G16" s="191" t="s">
        <v>70</v>
      </c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3"/>
    </row>
    <row r="17" spans="2:31" ht="10.5" customHeight="1">
      <c r="B17" s="152" t="s">
        <v>14</v>
      </c>
      <c r="C17" s="153"/>
      <c r="D17" s="154"/>
      <c r="E17" s="53" t="s">
        <v>18</v>
      </c>
      <c r="F17" s="62">
        <v>10</v>
      </c>
      <c r="G17" s="186" t="s">
        <v>71</v>
      </c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8"/>
    </row>
    <row r="18" spans="2:31" ht="10.5" customHeight="1">
      <c r="B18" s="152" t="s">
        <v>15</v>
      </c>
      <c r="C18" s="153"/>
      <c r="D18" s="154"/>
      <c r="E18" s="46" t="s">
        <v>19</v>
      </c>
      <c r="F18" s="62">
        <v>11</v>
      </c>
      <c r="G18" s="186" t="s">
        <v>72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8"/>
    </row>
    <row r="19" spans="2:31" ht="10.5" customHeight="1">
      <c r="B19" s="152" t="s">
        <v>16</v>
      </c>
      <c r="C19" s="153"/>
      <c r="D19" s="154"/>
      <c r="E19" s="54" t="s">
        <v>20</v>
      </c>
      <c r="F19" s="62">
        <v>12</v>
      </c>
      <c r="G19" s="186" t="s">
        <v>45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8"/>
    </row>
    <row r="20" spans="2:31" ht="10.5" customHeight="1">
      <c r="B20" s="155" t="s">
        <v>21</v>
      </c>
      <c r="C20" s="156"/>
      <c r="D20" s="156"/>
      <c r="E20" s="157"/>
      <c r="F20" s="62">
        <v>13</v>
      </c>
      <c r="G20" s="186" t="s">
        <v>73</v>
      </c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8"/>
    </row>
    <row r="21" spans="2:31" ht="10.5" customHeight="1">
      <c r="B21" s="158"/>
      <c r="C21" s="159"/>
      <c r="D21" s="159"/>
      <c r="E21" s="160"/>
      <c r="F21" s="62">
        <v>14</v>
      </c>
      <c r="G21" s="186" t="s">
        <v>74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8"/>
    </row>
    <row r="22" spans="2:31" ht="10.5" customHeight="1">
      <c r="B22" s="158"/>
      <c r="C22" s="159"/>
      <c r="D22" s="159"/>
      <c r="E22" s="160"/>
      <c r="F22" s="62">
        <v>15</v>
      </c>
      <c r="G22" s="186" t="s">
        <v>46</v>
      </c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8"/>
    </row>
    <row r="23" spans="2:31" ht="10.5" customHeight="1">
      <c r="B23" s="158"/>
      <c r="C23" s="159"/>
      <c r="D23" s="159"/>
      <c r="E23" s="160"/>
      <c r="F23" s="62">
        <v>16</v>
      </c>
      <c r="G23" s="186" t="s">
        <v>75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8"/>
    </row>
    <row r="24" spans="2:31" ht="10.5" customHeight="1">
      <c r="B24" s="158"/>
      <c r="C24" s="159"/>
      <c r="D24" s="159"/>
      <c r="E24" s="160"/>
      <c r="F24" s="62">
        <v>17</v>
      </c>
      <c r="G24" s="186" t="s">
        <v>76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8"/>
    </row>
    <row r="25" spans="2:31" ht="10.5" customHeight="1">
      <c r="B25" s="158"/>
      <c r="C25" s="159"/>
      <c r="D25" s="159"/>
      <c r="E25" s="160"/>
      <c r="F25" s="62">
        <v>18</v>
      </c>
      <c r="G25" s="186" t="s">
        <v>77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8"/>
    </row>
    <row r="26" spans="2:31" ht="10.5" customHeight="1">
      <c r="B26" s="158"/>
      <c r="C26" s="159"/>
      <c r="D26" s="159"/>
      <c r="E26" s="160"/>
      <c r="F26" s="62">
        <v>19</v>
      </c>
      <c r="G26" s="186" t="s">
        <v>47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8"/>
    </row>
    <row r="27" spans="2:31" ht="10.5" customHeight="1">
      <c r="B27" s="158"/>
      <c r="C27" s="159"/>
      <c r="D27" s="159"/>
      <c r="E27" s="160"/>
      <c r="F27" s="62">
        <v>20</v>
      </c>
      <c r="G27" s="186" t="s">
        <v>48</v>
      </c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8"/>
    </row>
    <row r="28" spans="2:31" ht="10.5" customHeight="1">
      <c r="B28" s="158"/>
      <c r="C28" s="159"/>
      <c r="D28" s="159"/>
      <c r="E28" s="160"/>
      <c r="F28" s="62">
        <v>21</v>
      </c>
      <c r="G28" s="186" t="s">
        <v>78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8"/>
    </row>
    <row r="29" spans="2:31" ht="10.5" customHeight="1">
      <c r="B29" s="158"/>
      <c r="C29" s="159"/>
      <c r="D29" s="159"/>
      <c r="E29" s="160"/>
      <c r="F29" s="62">
        <v>22</v>
      </c>
      <c r="G29" s="186" t="s">
        <v>49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8"/>
    </row>
    <row r="30" spans="2:31" ht="10.5" customHeight="1">
      <c r="B30" s="158"/>
      <c r="C30" s="159"/>
      <c r="D30" s="159"/>
      <c r="E30" s="160"/>
      <c r="F30" s="62">
        <v>23</v>
      </c>
      <c r="G30" s="186" t="s">
        <v>79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8"/>
    </row>
    <row r="31" spans="2:31" ht="10.5" customHeight="1">
      <c r="B31" s="158"/>
      <c r="C31" s="159"/>
      <c r="D31" s="159"/>
      <c r="E31" s="160"/>
      <c r="F31" s="62">
        <v>24</v>
      </c>
      <c r="G31" s="186" t="s">
        <v>50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8"/>
    </row>
    <row r="32" spans="2:31" ht="10.5" customHeight="1">
      <c r="B32" s="162"/>
      <c r="C32" s="163"/>
      <c r="D32" s="163"/>
      <c r="E32" s="164"/>
      <c r="F32" s="62">
        <v>25</v>
      </c>
      <c r="G32" s="186" t="s">
        <v>51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8"/>
    </row>
    <row r="33" spans="2:31" ht="12" customHeight="1">
      <c r="B33" s="55" t="s">
        <v>8</v>
      </c>
      <c r="C33" s="55" t="s">
        <v>9</v>
      </c>
      <c r="D33" s="189" t="s">
        <v>10</v>
      </c>
      <c r="E33" s="190"/>
      <c r="F33" s="45">
        <v>1</v>
      </c>
      <c r="G33" s="45">
        <v>2</v>
      </c>
      <c r="H33" s="45">
        <v>3</v>
      </c>
      <c r="I33" s="45">
        <v>4</v>
      </c>
      <c r="J33" s="45">
        <v>5</v>
      </c>
      <c r="K33" s="45">
        <v>6</v>
      </c>
      <c r="L33" s="45">
        <v>7</v>
      </c>
      <c r="M33" s="45">
        <v>8</v>
      </c>
      <c r="N33" s="45">
        <v>9</v>
      </c>
      <c r="O33" s="45">
        <v>10</v>
      </c>
      <c r="P33" s="45">
        <v>11</v>
      </c>
      <c r="Q33" s="45">
        <v>12</v>
      </c>
      <c r="R33" s="45">
        <v>13</v>
      </c>
      <c r="S33" s="45">
        <v>14</v>
      </c>
      <c r="T33" s="45">
        <v>15</v>
      </c>
      <c r="U33" s="45">
        <v>16</v>
      </c>
      <c r="V33" s="45">
        <v>17</v>
      </c>
      <c r="W33" s="45">
        <v>18</v>
      </c>
      <c r="X33" s="45">
        <v>19</v>
      </c>
      <c r="Y33" s="45">
        <v>20</v>
      </c>
      <c r="Z33" s="45">
        <v>21</v>
      </c>
      <c r="AA33" s="45">
        <v>22</v>
      </c>
      <c r="AB33" s="45">
        <v>23</v>
      </c>
      <c r="AC33" s="45">
        <v>24</v>
      </c>
      <c r="AD33" s="45">
        <v>25</v>
      </c>
      <c r="AE33" s="56" t="s">
        <v>11</v>
      </c>
    </row>
    <row r="34" spans="2:31" ht="12" customHeight="1">
      <c r="B34" s="48">
        <v>1</v>
      </c>
      <c r="C34" s="48">
        <f>'NOT ÇİZELGESİ'!C9</f>
        <v>279</v>
      </c>
      <c r="D34" s="145" t="str">
        <f>'NOT ÇİZELGESİ'!D9</f>
        <v>S. EKMEL EKDURSUN</v>
      </c>
      <c r="E34" s="146"/>
      <c r="F34" s="58">
        <v>5</v>
      </c>
      <c r="G34" s="58">
        <v>5</v>
      </c>
      <c r="H34" s="58">
        <v>5</v>
      </c>
      <c r="I34" s="58">
        <v>5</v>
      </c>
      <c r="J34" s="58">
        <v>5</v>
      </c>
      <c r="K34" s="58">
        <v>5</v>
      </c>
      <c r="L34" s="58">
        <v>5</v>
      </c>
      <c r="M34" s="58">
        <v>5</v>
      </c>
      <c r="N34" s="58">
        <v>5</v>
      </c>
      <c r="O34" s="58">
        <v>5</v>
      </c>
      <c r="P34" s="58">
        <v>5</v>
      </c>
      <c r="Q34" s="58">
        <v>5</v>
      </c>
      <c r="R34" s="58">
        <v>5</v>
      </c>
      <c r="S34" s="58">
        <v>5</v>
      </c>
      <c r="T34" s="58">
        <v>5</v>
      </c>
      <c r="U34" s="58">
        <v>5</v>
      </c>
      <c r="V34" s="58">
        <v>5</v>
      </c>
      <c r="W34" s="58">
        <v>5</v>
      </c>
      <c r="X34" s="58">
        <v>5</v>
      </c>
      <c r="Y34" s="58">
        <v>5</v>
      </c>
      <c r="Z34" s="58">
        <v>5</v>
      </c>
      <c r="AA34" s="58">
        <v>5</v>
      </c>
      <c r="AB34" s="58">
        <v>5</v>
      </c>
      <c r="AC34" s="58">
        <v>5</v>
      </c>
      <c r="AD34" s="58">
        <v>5</v>
      </c>
      <c r="AE34" s="59">
        <f>SUM(F34:AD34)*20/25</f>
        <v>100</v>
      </c>
    </row>
    <row r="35" spans="2:31" ht="12" customHeight="1">
      <c r="B35" s="48">
        <v>2</v>
      </c>
      <c r="C35" s="48">
        <f>'NOT ÇİZELGESİ'!C10</f>
        <v>281</v>
      </c>
      <c r="D35" s="145" t="str">
        <f>'NOT ÇİZELGESİ'!D10</f>
        <v>SÜMEYRA ULUDAĞ</v>
      </c>
      <c r="E35" s="146"/>
      <c r="F35" s="58">
        <v>5</v>
      </c>
      <c r="G35" s="58">
        <v>5</v>
      </c>
      <c r="H35" s="58">
        <v>5</v>
      </c>
      <c r="I35" s="58">
        <v>5</v>
      </c>
      <c r="J35" s="58">
        <v>5</v>
      </c>
      <c r="K35" s="58">
        <v>5</v>
      </c>
      <c r="L35" s="58">
        <v>5</v>
      </c>
      <c r="M35" s="58">
        <v>5</v>
      </c>
      <c r="N35" s="58">
        <v>5</v>
      </c>
      <c r="O35" s="58">
        <v>5</v>
      </c>
      <c r="P35" s="58">
        <v>5</v>
      </c>
      <c r="Q35" s="58">
        <v>5</v>
      </c>
      <c r="R35" s="58">
        <v>5</v>
      </c>
      <c r="S35" s="58">
        <v>5</v>
      </c>
      <c r="T35" s="58">
        <v>5</v>
      </c>
      <c r="U35" s="58">
        <v>5</v>
      </c>
      <c r="V35" s="58">
        <v>5</v>
      </c>
      <c r="W35" s="58">
        <v>5</v>
      </c>
      <c r="X35" s="58">
        <v>5</v>
      </c>
      <c r="Y35" s="58">
        <v>5</v>
      </c>
      <c r="Z35" s="58">
        <v>5</v>
      </c>
      <c r="AA35" s="58">
        <v>5</v>
      </c>
      <c r="AB35" s="58">
        <v>5</v>
      </c>
      <c r="AC35" s="58">
        <v>5</v>
      </c>
      <c r="AD35" s="58">
        <v>5</v>
      </c>
      <c r="AE35" s="59">
        <f t="shared" ref="AE35:AE68" si="0">SUM(F35:AD35)*20/25</f>
        <v>100</v>
      </c>
    </row>
    <row r="36" spans="2:31" ht="12" customHeight="1">
      <c r="B36" s="48">
        <v>3</v>
      </c>
      <c r="C36" s="48">
        <f>'NOT ÇİZELGESİ'!C11</f>
        <v>388</v>
      </c>
      <c r="D36" s="145" t="str">
        <f>'NOT ÇİZELGESİ'!D11</f>
        <v>ÇAĞLA ŞEN</v>
      </c>
      <c r="E36" s="146"/>
      <c r="F36" s="58">
        <v>3</v>
      </c>
      <c r="G36" s="58">
        <v>3</v>
      </c>
      <c r="H36" s="58">
        <v>3</v>
      </c>
      <c r="I36" s="58">
        <v>3</v>
      </c>
      <c r="J36" s="58">
        <v>3</v>
      </c>
      <c r="K36" s="58">
        <v>3</v>
      </c>
      <c r="L36" s="58">
        <v>3</v>
      </c>
      <c r="M36" s="58">
        <v>3</v>
      </c>
      <c r="N36" s="58">
        <v>3</v>
      </c>
      <c r="O36" s="58">
        <v>3</v>
      </c>
      <c r="P36" s="58">
        <v>3</v>
      </c>
      <c r="Q36" s="58">
        <v>3</v>
      </c>
      <c r="R36" s="58">
        <v>3</v>
      </c>
      <c r="S36" s="58">
        <v>3</v>
      </c>
      <c r="T36" s="58">
        <v>3</v>
      </c>
      <c r="U36" s="58">
        <v>3</v>
      </c>
      <c r="V36" s="58">
        <v>3</v>
      </c>
      <c r="W36" s="58">
        <v>3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9">
        <f t="shared" si="0"/>
        <v>60</v>
      </c>
    </row>
    <row r="37" spans="2:31" ht="12" customHeight="1">
      <c r="B37" s="48">
        <v>4</v>
      </c>
      <c r="C37" s="48">
        <f>'NOT ÇİZELGESİ'!C12</f>
        <v>389</v>
      </c>
      <c r="D37" s="145" t="str">
        <f>'NOT ÇİZELGESİ'!D12</f>
        <v>H. KÜBRA ZENGİN</v>
      </c>
      <c r="E37" s="146"/>
      <c r="F37" s="58">
        <v>5</v>
      </c>
      <c r="G37" s="58">
        <v>5</v>
      </c>
      <c r="H37" s="58">
        <v>5</v>
      </c>
      <c r="I37" s="58">
        <v>5</v>
      </c>
      <c r="J37" s="58">
        <v>5</v>
      </c>
      <c r="K37" s="58">
        <v>5</v>
      </c>
      <c r="L37" s="58">
        <v>5</v>
      </c>
      <c r="M37" s="58">
        <v>5</v>
      </c>
      <c r="N37" s="58">
        <v>5</v>
      </c>
      <c r="O37" s="58">
        <v>5</v>
      </c>
      <c r="P37" s="58">
        <v>5</v>
      </c>
      <c r="Q37" s="58">
        <v>5</v>
      </c>
      <c r="R37" s="58">
        <v>5</v>
      </c>
      <c r="S37" s="58">
        <v>5</v>
      </c>
      <c r="T37" s="58">
        <v>5</v>
      </c>
      <c r="U37" s="58">
        <v>5</v>
      </c>
      <c r="V37" s="58">
        <v>5</v>
      </c>
      <c r="W37" s="58">
        <v>5</v>
      </c>
      <c r="X37" s="58">
        <v>5</v>
      </c>
      <c r="Y37" s="58">
        <v>5</v>
      </c>
      <c r="Z37" s="58">
        <v>5</v>
      </c>
      <c r="AA37" s="58">
        <v>5</v>
      </c>
      <c r="AB37" s="58">
        <v>5</v>
      </c>
      <c r="AC37" s="58">
        <v>5</v>
      </c>
      <c r="AD37" s="58">
        <v>5</v>
      </c>
      <c r="AE37" s="59">
        <f t="shared" si="0"/>
        <v>100</v>
      </c>
    </row>
    <row r="38" spans="2:31" ht="12" customHeight="1">
      <c r="B38" s="48">
        <v>5</v>
      </c>
      <c r="C38" s="48">
        <f>'NOT ÇİZELGESİ'!C13</f>
        <v>394</v>
      </c>
      <c r="D38" s="145" t="str">
        <f>'NOT ÇİZELGESİ'!D13</f>
        <v>CEYDA KÜPÇÜOĞLU</v>
      </c>
      <c r="E38" s="146"/>
      <c r="F38" s="58">
        <v>5</v>
      </c>
      <c r="G38" s="58">
        <v>5</v>
      </c>
      <c r="H38" s="58">
        <v>5</v>
      </c>
      <c r="I38" s="58">
        <v>5</v>
      </c>
      <c r="J38" s="58">
        <v>5</v>
      </c>
      <c r="K38" s="58">
        <v>5</v>
      </c>
      <c r="L38" s="58">
        <v>5</v>
      </c>
      <c r="M38" s="58">
        <v>5</v>
      </c>
      <c r="N38" s="58">
        <v>5</v>
      </c>
      <c r="O38" s="58">
        <v>5</v>
      </c>
      <c r="P38" s="58">
        <v>5</v>
      </c>
      <c r="Q38" s="58">
        <v>5</v>
      </c>
      <c r="R38" s="58">
        <v>5</v>
      </c>
      <c r="S38" s="58">
        <v>5</v>
      </c>
      <c r="T38" s="58">
        <v>5</v>
      </c>
      <c r="U38" s="58">
        <v>5</v>
      </c>
      <c r="V38" s="58">
        <v>5</v>
      </c>
      <c r="W38" s="58">
        <v>5</v>
      </c>
      <c r="X38" s="58">
        <v>5</v>
      </c>
      <c r="Y38" s="58">
        <v>5</v>
      </c>
      <c r="Z38" s="58">
        <v>5</v>
      </c>
      <c r="AA38" s="58">
        <v>5</v>
      </c>
      <c r="AB38" s="58">
        <v>5</v>
      </c>
      <c r="AC38" s="58">
        <v>5</v>
      </c>
      <c r="AD38" s="58">
        <v>5</v>
      </c>
      <c r="AE38" s="59">
        <f t="shared" si="0"/>
        <v>100</v>
      </c>
    </row>
    <row r="39" spans="2:31" ht="12" customHeight="1">
      <c r="B39" s="48">
        <v>6</v>
      </c>
      <c r="C39" s="48">
        <f>'NOT ÇİZELGESİ'!C14</f>
        <v>395</v>
      </c>
      <c r="D39" s="145" t="str">
        <f>'NOT ÇİZELGESİ'!D14</f>
        <v>HALE NUR ÇOBANOĞLU</v>
      </c>
      <c r="E39" s="146"/>
      <c r="F39" s="58">
        <v>5</v>
      </c>
      <c r="G39" s="58">
        <v>5</v>
      </c>
      <c r="H39" s="58">
        <v>5</v>
      </c>
      <c r="I39" s="58">
        <v>5</v>
      </c>
      <c r="J39" s="58">
        <v>5</v>
      </c>
      <c r="K39" s="58">
        <v>5</v>
      </c>
      <c r="L39" s="58">
        <v>5</v>
      </c>
      <c r="M39" s="58">
        <v>5</v>
      </c>
      <c r="N39" s="58">
        <v>5</v>
      </c>
      <c r="O39" s="58">
        <v>5</v>
      </c>
      <c r="P39" s="58">
        <v>5</v>
      </c>
      <c r="Q39" s="58">
        <v>5</v>
      </c>
      <c r="R39" s="58">
        <v>5</v>
      </c>
      <c r="S39" s="58">
        <v>5</v>
      </c>
      <c r="T39" s="58">
        <v>5</v>
      </c>
      <c r="U39" s="58">
        <v>5</v>
      </c>
      <c r="V39" s="58">
        <v>5</v>
      </c>
      <c r="W39" s="58">
        <v>5</v>
      </c>
      <c r="X39" s="58">
        <v>5</v>
      </c>
      <c r="Y39" s="58">
        <v>5</v>
      </c>
      <c r="Z39" s="58">
        <v>5</v>
      </c>
      <c r="AA39" s="58">
        <v>5</v>
      </c>
      <c r="AB39" s="58">
        <v>5</v>
      </c>
      <c r="AC39" s="58">
        <v>5</v>
      </c>
      <c r="AD39" s="58">
        <v>5</v>
      </c>
      <c r="AE39" s="59">
        <f t="shared" si="0"/>
        <v>100</v>
      </c>
    </row>
    <row r="40" spans="2:31" ht="12" customHeight="1">
      <c r="B40" s="48">
        <v>7</v>
      </c>
      <c r="C40" s="48">
        <f>'NOT ÇİZELGESİ'!C15</f>
        <v>396</v>
      </c>
      <c r="D40" s="145" t="str">
        <f>'NOT ÇİZELGESİ'!D15</f>
        <v>M. MURAT KOCATÜRK</v>
      </c>
      <c r="E40" s="146"/>
      <c r="F40" s="58">
        <v>5</v>
      </c>
      <c r="G40" s="58">
        <v>5</v>
      </c>
      <c r="H40" s="58">
        <v>5</v>
      </c>
      <c r="I40" s="58">
        <v>5</v>
      </c>
      <c r="J40" s="58">
        <v>5</v>
      </c>
      <c r="K40" s="58">
        <v>5</v>
      </c>
      <c r="L40" s="58">
        <v>5</v>
      </c>
      <c r="M40" s="58">
        <v>5</v>
      </c>
      <c r="N40" s="58">
        <v>5</v>
      </c>
      <c r="O40" s="58">
        <v>5</v>
      </c>
      <c r="P40" s="58">
        <v>5</v>
      </c>
      <c r="Q40" s="58">
        <v>5</v>
      </c>
      <c r="R40" s="58">
        <v>5</v>
      </c>
      <c r="S40" s="58">
        <v>5</v>
      </c>
      <c r="T40" s="58">
        <v>5</v>
      </c>
      <c r="U40" s="58">
        <v>5</v>
      </c>
      <c r="V40" s="58">
        <v>5</v>
      </c>
      <c r="W40" s="58">
        <v>5</v>
      </c>
      <c r="X40" s="58">
        <v>5</v>
      </c>
      <c r="Y40" s="58">
        <v>5</v>
      </c>
      <c r="Z40" s="58">
        <v>5</v>
      </c>
      <c r="AA40" s="58">
        <v>5</v>
      </c>
      <c r="AB40" s="58">
        <v>5</v>
      </c>
      <c r="AC40" s="58">
        <v>5</v>
      </c>
      <c r="AD40" s="58">
        <v>5</v>
      </c>
      <c r="AE40" s="59">
        <f t="shared" si="0"/>
        <v>100</v>
      </c>
    </row>
    <row r="41" spans="2:31" ht="12" customHeight="1">
      <c r="B41" s="48">
        <v>8</v>
      </c>
      <c r="C41" s="48">
        <f>'NOT ÇİZELGESİ'!C16</f>
        <v>397</v>
      </c>
      <c r="D41" s="145" t="str">
        <f>'NOT ÇİZELGESİ'!D16</f>
        <v>MUSTAFA KUYUMCU</v>
      </c>
      <c r="E41" s="146"/>
      <c r="F41" s="58">
        <v>5</v>
      </c>
      <c r="G41" s="58">
        <v>5</v>
      </c>
      <c r="H41" s="58">
        <v>5</v>
      </c>
      <c r="I41" s="58">
        <v>5</v>
      </c>
      <c r="J41" s="58">
        <v>5</v>
      </c>
      <c r="K41" s="58">
        <v>5</v>
      </c>
      <c r="L41" s="58">
        <v>5</v>
      </c>
      <c r="M41" s="58">
        <v>5</v>
      </c>
      <c r="N41" s="58">
        <v>5</v>
      </c>
      <c r="O41" s="58">
        <v>5</v>
      </c>
      <c r="P41" s="58">
        <v>5</v>
      </c>
      <c r="Q41" s="58">
        <v>5</v>
      </c>
      <c r="R41" s="58">
        <v>5</v>
      </c>
      <c r="S41" s="58">
        <v>5</v>
      </c>
      <c r="T41" s="58">
        <v>5</v>
      </c>
      <c r="U41" s="58">
        <v>5</v>
      </c>
      <c r="V41" s="58">
        <v>5</v>
      </c>
      <c r="W41" s="58">
        <v>5</v>
      </c>
      <c r="X41" s="58">
        <v>5</v>
      </c>
      <c r="Y41" s="58">
        <v>5</v>
      </c>
      <c r="Z41" s="58">
        <v>5</v>
      </c>
      <c r="AA41" s="58">
        <v>5</v>
      </c>
      <c r="AB41" s="58">
        <v>5</v>
      </c>
      <c r="AC41" s="58">
        <v>5</v>
      </c>
      <c r="AD41" s="58">
        <v>5</v>
      </c>
      <c r="AE41" s="59">
        <f t="shared" si="0"/>
        <v>100</v>
      </c>
    </row>
    <row r="42" spans="2:31" ht="12" customHeight="1">
      <c r="B42" s="48">
        <v>9</v>
      </c>
      <c r="C42" s="48">
        <f>'NOT ÇİZELGESİ'!C17</f>
        <v>398</v>
      </c>
      <c r="D42" s="145" t="str">
        <f>'NOT ÇİZELGESİ'!D17</f>
        <v>ALPEREN ESİN</v>
      </c>
      <c r="E42" s="146"/>
      <c r="F42" s="58">
        <v>5</v>
      </c>
      <c r="G42" s="58">
        <v>5</v>
      </c>
      <c r="H42" s="58">
        <v>5</v>
      </c>
      <c r="I42" s="58">
        <v>5</v>
      </c>
      <c r="J42" s="58">
        <v>5</v>
      </c>
      <c r="K42" s="58">
        <v>5</v>
      </c>
      <c r="L42" s="58">
        <v>5</v>
      </c>
      <c r="M42" s="58">
        <v>5</v>
      </c>
      <c r="N42" s="58">
        <v>5</v>
      </c>
      <c r="O42" s="58">
        <v>5</v>
      </c>
      <c r="P42" s="58">
        <v>5</v>
      </c>
      <c r="Q42" s="58">
        <v>5</v>
      </c>
      <c r="R42" s="58">
        <v>5</v>
      </c>
      <c r="S42" s="58">
        <v>5</v>
      </c>
      <c r="T42" s="58">
        <v>5</v>
      </c>
      <c r="U42" s="58">
        <v>5</v>
      </c>
      <c r="V42" s="58">
        <v>5</v>
      </c>
      <c r="W42" s="58">
        <v>5</v>
      </c>
      <c r="X42" s="58">
        <v>5</v>
      </c>
      <c r="Y42" s="58">
        <v>5</v>
      </c>
      <c r="Z42" s="58">
        <v>5</v>
      </c>
      <c r="AA42" s="58">
        <v>5</v>
      </c>
      <c r="AB42" s="58">
        <v>5</v>
      </c>
      <c r="AC42" s="58">
        <v>5</v>
      </c>
      <c r="AD42" s="58">
        <v>5</v>
      </c>
      <c r="AE42" s="59">
        <f t="shared" si="0"/>
        <v>100</v>
      </c>
    </row>
    <row r="43" spans="2:31" ht="12" customHeight="1">
      <c r="B43" s="48">
        <v>10</v>
      </c>
      <c r="C43" s="48">
        <f>'NOT ÇİZELGESİ'!C18</f>
        <v>399</v>
      </c>
      <c r="D43" s="145" t="str">
        <f>'NOT ÇİZELGESİ'!D18</f>
        <v>Z. GİZEM DEMİR</v>
      </c>
      <c r="E43" s="146"/>
      <c r="F43" s="58">
        <v>5</v>
      </c>
      <c r="G43" s="58">
        <v>5</v>
      </c>
      <c r="H43" s="58">
        <v>5</v>
      </c>
      <c r="I43" s="58">
        <v>5</v>
      </c>
      <c r="J43" s="58">
        <v>5</v>
      </c>
      <c r="K43" s="58">
        <v>5</v>
      </c>
      <c r="L43" s="58">
        <v>5</v>
      </c>
      <c r="M43" s="58">
        <v>5</v>
      </c>
      <c r="N43" s="58">
        <v>5</v>
      </c>
      <c r="O43" s="58">
        <v>5</v>
      </c>
      <c r="P43" s="58">
        <v>5</v>
      </c>
      <c r="Q43" s="58">
        <v>5</v>
      </c>
      <c r="R43" s="58">
        <v>5</v>
      </c>
      <c r="S43" s="58">
        <v>5</v>
      </c>
      <c r="T43" s="58">
        <v>5</v>
      </c>
      <c r="U43" s="58">
        <v>5</v>
      </c>
      <c r="V43" s="58">
        <v>5</v>
      </c>
      <c r="W43" s="58">
        <v>5</v>
      </c>
      <c r="X43" s="58">
        <v>5</v>
      </c>
      <c r="Y43" s="58">
        <v>5</v>
      </c>
      <c r="Z43" s="58">
        <v>5</v>
      </c>
      <c r="AA43" s="58">
        <v>5</v>
      </c>
      <c r="AB43" s="58">
        <v>5</v>
      </c>
      <c r="AC43" s="58">
        <v>5</v>
      </c>
      <c r="AD43" s="58">
        <v>5</v>
      </c>
      <c r="AE43" s="59">
        <f t="shared" si="0"/>
        <v>100</v>
      </c>
    </row>
    <row r="44" spans="2:31" ht="12" customHeight="1">
      <c r="B44" s="48">
        <v>11</v>
      </c>
      <c r="C44" s="48">
        <f>'NOT ÇİZELGESİ'!C19</f>
        <v>401</v>
      </c>
      <c r="D44" s="145" t="str">
        <f>'NOT ÇİZELGESİ'!D19</f>
        <v>FURKAN MEMEİŞ</v>
      </c>
      <c r="E44" s="146"/>
      <c r="F44" s="58">
        <v>5</v>
      </c>
      <c r="G44" s="58">
        <v>5</v>
      </c>
      <c r="H44" s="58">
        <v>5</v>
      </c>
      <c r="I44" s="58">
        <v>5</v>
      </c>
      <c r="J44" s="58">
        <v>5</v>
      </c>
      <c r="K44" s="58">
        <v>5</v>
      </c>
      <c r="L44" s="58">
        <v>5</v>
      </c>
      <c r="M44" s="58">
        <v>5</v>
      </c>
      <c r="N44" s="58">
        <v>5</v>
      </c>
      <c r="O44" s="58">
        <v>5</v>
      </c>
      <c r="P44" s="58">
        <v>5</v>
      </c>
      <c r="Q44" s="58">
        <v>5</v>
      </c>
      <c r="R44" s="58">
        <v>5</v>
      </c>
      <c r="S44" s="58">
        <v>5</v>
      </c>
      <c r="T44" s="58">
        <v>5</v>
      </c>
      <c r="U44" s="58">
        <v>5</v>
      </c>
      <c r="V44" s="58">
        <v>5</v>
      </c>
      <c r="W44" s="58">
        <v>5</v>
      </c>
      <c r="X44" s="58">
        <v>5</v>
      </c>
      <c r="Y44" s="58">
        <v>5</v>
      </c>
      <c r="Z44" s="58">
        <v>5</v>
      </c>
      <c r="AA44" s="58">
        <v>5</v>
      </c>
      <c r="AB44" s="58">
        <v>5</v>
      </c>
      <c r="AC44" s="58">
        <v>5</v>
      </c>
      <c r="AD44" s="58">
        <v>5</v>
      </c>
      <c r="AE44" s="59">
        <f t="shared" si="0"/>
        <v>100</v>
      </c>
    </row>
    <row r="45" spans="2:31" ht="12" customHeight="1">
      <c r="B45" s="48">
        <v>12</v>
      </c>
      <c r="C45" s="48">
        <f>'NOT ÇİZELGESİ'!C20</f>
        <v>402</v>
      </c>
      <c r="D45" s="145" t="str">
        <f>'NOT ÇİZELGESİ'!D20</f>
        <v>B. ŞEVVAL ŞENTÜRK</v>
      </c>
      <c r="E45" s="146"/>
      <c r="F45" s="58">
        <v>5</v>
      </c>
      <c r="G45" s="58">
        <v>5</v>
      </c>
      <c r="H45" s="58">
        <v>5</v>
      </c>
      <c r="I45" s="58">
        <v>5</v>
      </c>
      <c r="J45" s="58">
        <v>5</v>
      </c>
      <c r="K45" s="58">
        <v>5</v>
      </c>
      <c r="L45" s="58">
        <v>5</v>
      </c>
      <c r="M45" s="58">
        <v>5</v>
      </c>
      <c r="N45" s="58">
        <v>5</v>
      </c>
      <c r="O45" s="58">
        <v>5</v>
      </c>
      <c r="P45" s="58">
        <v>5</v>
      </c>
      <c r="Q45" s="58">
        <v>5</v>
      </c>
      <c r="R45" s="58">
        <v>5</v>
      </c>
      <c r="S45" s="58">
        <v>5</v>
      </c>
      <c r="T45" s="58">
        <v>5</v>
      </c>
      <c r="U45" s="58">
        <v>5</v>
      </c>
      <c r="V45" s="58">
        <v>5</v>
      </c>
      <c r="W45" s="58">
        <v>5</v>
      </c>
      <c r="X45" s="58">
        <v>5</v>
      </c>
      <c r="Y45" s="58">
        <v>5</v>
      </c>
      <c r="Z45" s="58">
        <v>5</v>
      </c>
      <c r="AA45" s="58">
        <v>5</v>
      </c>
      <c r="AB45" s="58">
        <v>5</v>
      </c>
      <c r="AC45" s="58">
        <v>5</v>
      </c>
      <c r="AD45" s="58">
        <v>5</v>
      </c>
      <c r="AE45" s="59">
        <f t="shared" si="0"/>
        <v>100</v>
      </c>
    </row>
    <row r="46" spans="2:31" ht="12" customHeight="1">
      <c r="B46" s="48">
        <v>13</v>
      </c>
      <c r="C46" s="48">
        <f>'NOT ÇİZELGESİ'!C21</f>
        <v>403</v>
      </c>
      <c r="D46" s="145" t="str">
        <f>'NOT ÇİZELGESİ'!D21</f>
        <v>CAN TETİS</v>
      </c>
      <c r="E46" s="146"/>
      <c r="F46" s="58">
        <v>4</v>
      </c>
      <c r="G46" s="58">
        <v>4</v>
      </c>
      <c r="H46" s="58">
        <v>4</v>
      </c>
      <c r="I46" s="58">
        <v>4</v>
      </c>
      <c r="J46" s="58">
        <v>4</v>
      </c>
      <c r="K46" s="58">
        <v>4</v>
      </c>
      <c r="L46" s="58">
        <v>4</v>
      </c>
      <c r="M46" s="58">
        <v>4</v>
      </c>
      <c r="N46" s="58">
        <v>4</v>
      </c>
      <c r="O46" s="58">
        <v>4</v>
      </c>
      <c r="P46" s="58">
        <v>4</v>
      </c>
      <c r="Q46" s="58">
        <v>4</v>
      </c>
      <c r="R46" s="58">
        <v>4</v>
      </c>
      <c r="S46" s="58">
        <v>4</v>
      </c>
      <c r="T46" s="58">
        <v>4</v>
      </c>
      <c r="U46" s="58">
        <v>4</v>
      </c>
      <c r="V46" s="58">
        <v>4</v>
      </c>
      <c r="W46" s="58">
        <v>4</v>
      </c>
      <c r="X46" s="58">
        <v>4</v>
      </c>
      <c r="Y46" s="58">
        <v>4</v>
      </c>
      <c r="Z46" s="58">
        <v>4</v>
      </c>
      <c r="AA46" s="58">
        <v>4</v>
      </c>
      <c r="AB46" s="58">
        <v>4</v>
      </c>
      <c r="AC46" s="58">
        <v>4</v>
      </c>
      <c r="AD46" s="58">
        <v>4</v>
      </c>
      <c r="AE46" s="59">
        <f t="shared" si="0"/>
        <v>80</v>
      </c>
    </row>
    <row r="47" spans="2:31" ht="12" customHeight="1">
      <c r="B47" s="48">
        <v>14</v>
      </c>
      <c r="C47" s="48">
        <f>'NOT ÇİZELGESİ'!C22</f>
        <v>405</v>
      </c>
      <c r="D47" s="145" t="str">
        <f>'NOT ÇİZELGESİ'!D22</f>
        <v>BEYZA ÖZTÜRK</v>
      </c>
      <c r="E47" s="146"/>
      <c r="F47" s="58">
        <v>5</v>
      </c>
      <c r="G47" s="58">
        <v>5</v>
      </c>
      <c r="H47" s="58">
        <v>5</v>
      </c>
      <c r="I47" s="58">
        <v>5</v>
      </c>
      <c r="J47" s="58">
        <v>5</v>
      </c>
      <c r="K47" s="58">
        <v>5</v>
      </c>
      <c r="L47" s="58">
        <v>5</v>
      </c>
      <c r="M47" s="58">
        <v>5</v>
      </c>
      <c r="N47" s="58">
        <v>5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5</v>
      </c>
      <c r="U47" s="58">
        <v>5</v>
      </c>
      <c r="V47" s="58">
        <v>5</v>
      </c>
      <c r="W47" s="58">
        <v>5</v>
      </c>
      <c r="X47" s="58">
        <v>5</v>
      </c>
      <c r="Y47" s="58">
        <v>5</v>
      </c>
      <c r="Z47" s="58">
        <v>5</v>
      </c>
      <c r="AA47" s="58">
        <v>5</v>
      </c>
      <c r="AB47" s="58">
        <v>5</v>
      </c>
      <c r="AC47" s="58">
        <v>5</v>
      </c>
      <c r="AD47" s="58">
        <v>5</v>
      </c>
      <c r="AE47" s="59">
        <f t="shared" si="0"/>
        <v>100</v>
      </c>
    </row>
    <row r="48" spans="2:31" ht="12" customHeight="1">
      <c r="B48" s="48">
        <v>15</v>
      </c>
      <c r="C48" s="48">
        <f>'NOT ÇİZELGESİ'!C23</f>
        <v>406</v>
      </c>
      <c r="D48" s="145" t="str">
        <f>'NOT ÇİZELGESİ'!D23</f>
        <v>UMUT DENİZ</v>
      </c>
      <c r="E48" s="146"/>
      <c r="F48" s="58">
        <v>5</v>
      </c>
      <c r="G48" s="58">
        <v>5</v>
      </c>
      <c r="H48" s="58">
        <v>5</v>
      </c>
      <c r="I48" s="58">
        <v>5</v>
      </c>
      <c r="J48" s="58">
        <v>5</v>
      </c>
      <c r="K48" s="58">
        <v>5</v>
      </c>
      <c r="L48" s="58">
        <v>5</v>
      </c>
      <c r="M48" s="58">
        <v>5</v>
      </c>
      <c r="N48" s="58">
        <v>5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5</v>
      </c>
      <c r="U48" s="58">
        <v>5</v>
      </c>
      <c r="V48" s="58">
        <v>5</v>
      </c>
      <c r="W48" s="58">
        <v>5</v>
      </c>
      <c r="X48" s="58">
        <v>5</v>
      </c>
      <c r="Y48" s="58">
        <v>5</v>
      </c>
      <c r="Z48" s="58">
        <v>5</v>
      </c>
      <c r="AA48" s="58">
        <v>5</v>
      </c>
      <c r="AB48" s="58">
        <v>5</v>
      </c>
      <c r="AC48" s="58">
        <v>5</v>
      </c>
      <c r="AD48" s="58">
        <v>5</v>
      </c>
      <c r="AE48" s="59">
        <f t="shared" si="0"/>
        <v>100</v>
      </c>
    </row>
    <row r="49" spans="2:31" ht="12" customHeight="1">
      <c r="B49" s="48">
        <v>16</v>
      </c>
      <c r="C49" s="48">
        <f>'NOT ÇİZELGESİ'!C24</f>
        <v>408</v>
      </c>
      <c r="D49" s="145" t="str">
        <f>'NOT ÇİZELGESİ'!D24</f>
        <v>ALEYNA TEKİN</v>
      </c>
      <c r="E49" s="146"/>
      <c r="F49" s="58">
        <v>5</v>
      </c>
      <c r="G49" s="58">
        <v>5</v>
      </c>
      <c r="H49" s="58">
        <v>5</v>
      </c>
      <c r="I49" s="58">
        <v>5</v>
      </c>
      <c r="J49" s="58">
        <v>5</v>
      </c>
      <c r="K49" s="58">
        <v>5</v>
      </c>
      <c r="L49" s="58">
        <v>5</v>
      </c>
      <c r="M49" s="58">
        <v>5</v>
      </c>
      <c r="N49" s="58">
        <v>5</v>
      </c>
      <c r="O49" s="58">
        <v>5</v>
      </c>
      <c r="P49" s="58">
        <v>5</v>
      </c>
      <c r="Q49" s="58">
        <v>5</v>
      </c>
      <c r="R49" s="58">
        <v>5</v>
      </c>
      <c r="S49" s="58">
        <v>5</v>
      </c>
      <c r="T49" s="58">
        <v>5</v>
      </c>
      <c r="U49" s="58">
        <v>5</v>
      </c>
      <c r="V49" s="58">
        <v>5</v>
      </c>
      <c r="W49" s="58">
        <v>5</v>
      </c>
      <c r="X49" s="58">
        <v>5</v>
      </c>
      <c r="Y49" s="58">
        <v>5</v>
      </c>
      <c r="Z49" s="58">
        <v>5</v>
      </c>
      <c r="AA49" s="58">
        <v>5</v>
      </c>
      <c r="AB49" s="58">
        <v>5</v>
      </c>
      <c r="AC49" s="58">
        <v>5</v>
      </c>
      <c r="AD49" s="58">
        <v>5</v>
      </c>
      <c r="AE49" s="59">
        <f t="shared" si="0"/>
        <v>100</v>
      </c>
    </row>
    <row r="50" spans="2:31" ht="12" customHeight="1">
      <c r="B50" s="48">
        <v>17</v>
      </c>
      <c r="C50" s="48">
        <f>'NOT ÇİZELGESİ'!C25</f>
        <v>410</v>
      </c>
      <c r="D50" s="145" t="str">
        <f>'NOT ÇİZELGESİ'!D25</f>
        <v>BURHAN ŞEN</v>
      </c>
      <c r="E50" s="146"/>
      <c r="F50" s="58">
        <v>5</v>
      </c>
      <c r="G50" s="58">
        <v>5</v>
      </c>
      <c r="H50" s="58">
        <v>5</v>
      </c>
      <c r="I50" s="58">
        <v>5</v>
      </c>
      <c r="J50" s="58">
        <v>5</v>
      </c>
      <c r="K50" s="58">
        <v>5</v>
      </c>
      <c r="L50" s="58">
        <v>5</v>
      </c>
      <c r="M50" s="58">
        <v>5</v>
      </c>
      <c r="N50" s="58">
        <v>5</v>
      </c>
      <c r="O50" s="58">
        <v>5</v>
      </c>
      <c r="P50" s="58">
        <v>5</v>
      </c>
      <c r="Q50" s="58">
        <v>5</v>
      </c>
      <c r="R50" s="58">
        <v>5</v>
      </c>
      <c r="S50" s="58">
        <v>5</v>
      </c>
      <c r="T50" s="58">
        <v>5</v>
      </c>
      <c r="U50" s="58">
        <v>5</v>
      </c>
      <c r="V50" s="58">
        <v>5</v>
      </c>
      <c r="W50" s="58">
        <v>5</v>
      </c>
      <c r="X50" s="58">
        <v>5</v>
      </c>
      <c r="Y50" s="58">
        <v>5</v>
      </c>
      <c r="Z50" s="58">
        <v>5</v>
      </c>
      <c r="AA50" s="58">
        <v>5</v>
      </c>
      <c r="AB50" s="58">
        <v>5</v>
      </c>
      <c r="AC50" s="58">
        <v>5</v>
      </c>
      <c r="AD50" s="58">
        <v>5</v>
      </c>
      <c r="AE50" s="59">
        <f t="shared" si="0"/>
        <v>100</v>
      </c>
    </row>
    <row r="51" spans="2:31" ht="12" customHeight="1">
      <c r="B51" s="48">
        <v>18</v>
      </c>
      <c r="C51" s="48">
        <f>'NOT ÇİZELGESİ'!C26</f>
        <v>410</v>
      </c>
      <c r="D51" s="145" t="str">
        <f>'NOT ÇİZELGESİ'!D26</f>
        <v>BURHAN ŞEN</v>
      </c>
      <c r="E51" s="146"/>
      <c r="F51" s="58">
        <v>5</v>
      </c>
      <c r="G51" s="58">
        <v>5</v>
      </c>
      <c r="H51" s="58">
        <v>5</v>
      </c>
      <c r="I51" s="58">
        <v>5</v>
      </c>
      <c r="J51" s="58">
        <v>5</v>
      </c>
      <c r="K51" s="58">
        <v>5</v>
      </c>
      <c r="L51" s="58">
        <v>5</v>
      </c>
      <c r="M51" s="58">
        <v>4</v>
      </c>
      <c r="N51" s="58">
        <v>4</v>
      </c>
      <c r="O51" s="58">
        <v>4</v>
      </c>
      <c r="P51" s="58">
        <v>4</v>
      </c>
      <c r="Q51" s="58">
        <v>4</v>
      </c>
      <c r="R51" s="58">
        <v>4</v>
      </c>
      <c r="S51" s="58">
        <v>4</v>
      </c>
      <c r="T51" s="58">
        <v>4</v>
      </c>
      <c r="U51" s="58">
        <v>4</v>
      </c>
      <c r="V51" s="58">
        <v>4</v>
      </c>
      <c r="W51" s="58">
        <v>4</v>
      </c>
      <c r="X51" s="58">
        <v>4</v>
      </c>
      <c r="Y51" s="58">
        <v>5</v>
      </c>
      <c r="Z51" s="58">
        <v>5</v>
      </c>
      <c r="AA51" s="58">
        <v>5</v>
      </c>
      <c r="AB51" s="58">
        <v>5</v>
      </c>
      <c r="AC51" s="58">
        <v>5</v>
      </c>
      <c r="AD51" s="58">
        <v>5</v>
      </c>
      <c r="AE51" s="59">
        <f t="shared" si="0"/>
        <v>90.4</v>
      </c>
    </row>
    <row r="52" spans="2:31" ht="12" customHeight="1">
      <c r="B52" s="48">
        <v>19</v>
      </c>
      <c r="C52" s="48">
        <f>'NOT ÇİZELGESİ'!C27</f>
        <v>411</v>
      </c>
      <c r="D52" s="145" t="str">
        <f>'NOT ÇİZELGESİ'!D27</f>
        <v>OZAN EMRE KAYNAR</v>
      </c>
      <c r="E52" s="146"/>
      <c r="F52" s="58">
        <v>5</v>
      </c>
      <c r="G52" s="58">
        <v>5</v>
      </c>
      <c r="H52" s="58">
        <v>5</v>
      </c>
      <c r="I52" s="58">
        <v>5</v>
      </c>
      <c r="J52" s="58">
        <v>5</v>
      </c>
      <c r="K52" s="58">
        <v>5</v>
      </c>
      <c r="L52" s="58">
        <v>5</v>
      </c>
      <c r="M52" s="58">
        <v>5</v>
      </c>
      <c r="N52" s="58">
        <v>5</v>
      </c>
      <c r="O52" s="58">
        <v>5</v>
      </c>
      <c r="P52" s="58">
        <v>5</v>
      </c>
      <c r="Q52" s="58">
        <v>5</v>
      </c>
      <c r="R52" s="58">
        <v>5</v>
      </c>
      <c r="S52" s="58">
        <v>5</v>
      </c>
      <c r="T52" s="58">
        <v>5</v>
      </c>
      <c r="U52" s="58">
        <v>5</v>
      </c>
      <c r="V52" s="58">
        <v>5</v>
      </c>
      <c r="W52" s="58">
        <v>5</v>
      </c>
      <c r="X52" s="58">
        <v>5</v>
      </c>
      <c r="Y52" s="58">
        <v>5</v>
      </c>
      <c r="Z52" s="58">
        <v>5</v>
      </c>
      <c r="AA52" s="58">
        <v>5</v>
      </c>
      <c r="AB52" s="58">
        <v>5</v>
      </c>
      <c r="AC52" s="58">
        <v>5</v>
      </c>
      <c r="AD52" s="58">
        <v>5</v>
      </c>
      <c r="AE52" s="59">
        <f t="shared" si="0"/>
        <v>100</v>
      </c>
    </row>
    <row r="53" spans="2:31" ht="12" customHeight="1">
      <c r="B53" s="48">
        <v>20</v>
      </c>
      <c r="C53" s="48">
        <f>'NOT ÇİZELGESİ'!C28</f>
        <v>413</v>
      </c>
      <c r="D53" s="145" t="str">
        <f>'NOT ÇİZELGESİ'!D28</f>
        <v>ÖMER DOĞAN</v>
      </c>
      <c r="E53" s="146"/>
      <c r="F53" s="58">
        <v>5</v>
      </c>
      <c r="G53" s="58">
        <v>5</v>
      </c>
      <c r="H53" s="58">
        <v>5</v>
      </c>
      <c r="I53" s="58">
        <v>5</v>
      </c>
      <c r="J53" s="58">
        <v>5</v>
      </c>
      <c r="K53" s="58">
        <v>5</v>
      </c>
      <c r="L53" s="58">
        <v>5</v>
      </c>
      <c r="M53" s="58">
        <v>5</v>
      </c>
      <c r="N53" s="58">
        <v>5</v>
      </c>
      <c r="O53" s="58">
        <v>5</v>
      </c>
      <c r="P53" s="58">
        <v>5</v>
      </c>
      <c r="Q53" s="58">
        <v>5</v>
      </c>
      <c r="R53" s="58">
        <v>5</v>
      </c>
      <c r="S53" s="58">
        <v>5</v>
      </c>
      <c r="T53" s="58">
        <v>5</v>
      </c>
      <c r="U53" s="58">
        <v>5</v>
      </c>
      <c r="V53" s="58">
        <v>5</v>
      </c>
      <c r="W53" s="58">
        <v>5</v>
      </c>
      <c r="X53" s="58">
        <v>5</v>
      </c>
      <c r="Y53" s="58">
        <v>5</v>
      </c>
      <c r="Z53" s="58">
        <v>5</v>
      </c>
      <c r="AA53" s="58">
        <v>5</v>
      </c>
      <c r="AB53" s="58">
        <v>5</v>
      </c>
      <c r="AC53" s="58">
        <v>5</v>
      </c>
      <c r="AD53" s="58">
        <v>5</v>
      </c>
      <c r="AE53" s="59">
        <f t="shared" si="0"/>
        <v>100</v>
      </c>
    </row>
    <row r="54" spans="2:31" ht="12" customHeight="1">
      <c r="B54" s="48">
        <v>21</v>
      </c>
      <c r="C54" s="48">
        <f>'NOT ÇİZELGESİ'!C29</f>
        <v>415</v>
      </c>
      <c r="D54" s="145" t="str">
        <f>'NOT ÇİZELGESİ'!D29</f>
        <v>ASLI ŞEN</v>
      </c>
      <c r="E54" s="146"/>
      <c r="F54" s="58">
        <v>5</v>
      </c>
      <c r="G54" s="58">
        <v>5</v>
      </c>
      <c r="H54" s="58">
        <v>5</v>
      </c>
      <c r="I54" s="58">
        <v>5</v>
      </c>
      <c r="J54" s="58">
        <v>5</v>
      </c>
      <c r="K54" s="58">
        <v>5</v>
      </c>
      <c r="L54" s="58">
        <v>5</v>
      </c>
      <c r="M54" s="58">
        <v>5</v>
      </c>
      <c r="N54" s="58">
        <v>5</v>
      </c>
      <c r="O54" s="58">
        <v>5</v>
      </c>
      <c r="P54" s="58">
        <v>5</v>
      </c>
      <c r="Q54" s="58">
        <v>5</v>
      </c>
      <c r="R54" s="58">
        <v>5</v>
      </c>
      <c r="S54" s="58">
        <v>5</v>
      </c>
      <c r="T54" s="58">
        <v>5</v>
      </c>
      <c r="U54" s="58">
        <v>5</v>
      </c>
      <c r="V54" s="58">
        <v>5</v>
      </c>
      <c r="W54" s="58">
        <v>5</v>
      </c>
      <c r="X54" s="58">
        <v>5</v>
      </c>
      <c r="Y54" s="58">
        <v>5</v>
      </c>
      <c r="Z54" s="58">
        <v>5</v>
      </c>
      <c r="AA54" s="58">
        <v>5</v>
      </c>
      <c r="AB54" s="58">
        <v>5</v>
      </c>
      <c r="AC54" s="58">
        <v>5</v>
      </c>
      <c r="AD54" s="58">
        <v>5</v>
      </c>
      <c r="AE54" s="59">
        <f t="shared" si="0"/>
        <v>100</v>
      </c>
    </row>
    <row r="55" spans="2:31" ht="12" customHeight="1">
      <c r="B55" s="48">
        <v>22</v>
      </c>
      <c r="C55" s="48">
        <f>'NOT ÇİZELGESİ'!C30</f>
        <v>416</v>
      </c>
      <c r="D55" s="145" t="str">
        <f>'NOT ÇİZELGESİ'!D30</f>
        <v>İREM AĞZIKARA</v>
      </c>
      <c r="E55" s="146"/>
      <c r="F55" s="58">
        <v>5</v>
      </c>
      <c r="G55" s="58">
        <v>5</v>
      </c>
      <c r="H55" s="58">
        <v>5</v>
      </c>
      <c r="I55" s="58">
        <v>5</v>
      </c>
      <c r="J55" s="58">
        <v>5</v>
      </c>
      <c r="K55" s="58">
        <v>5</v>
      </c>
      <c r="L55" s="58">
        <v>5</v>
      </c>
      <c r="M55" s="58">
        <v>5</v>
      </c>
      <c r="N55" s="58">
        <v>5</v>
      </c>
      <c r="O55" s="58">
        <v>5</v>
      </c>
      <c r="P55" s="58">
        <v>5</v>
      </c>
      <c r="Q55" s="58">
        <v>5</v>
      </c>
      <c r="R55" s="58">
        <v>5</v>
      </c>
      <c r="S55" s="58">
        <v>5</v>
      </c>
      <c r="T55" s="58">
        <v>5</v>
      </c>
      <c r="U55" s="58">
        <v>5</v>
      </c>
      <c r="V55" s="58">
        <v>5</v>
      </c>
      <c r="W55" s="58">
        <v>5</v>
      </c>
      <c r="X55" s="58">
        <v>5</v>
      </c>
      <c r="Y55" s="58">
        <v>5</v>
      </c>
      <c r="Z55" s="58">
        <v>5</v>
      </c>
      <c r="AA55" s="58">
        <v>5</v>
      </c>
      <c r="AB55" s="58">
        <v>5</v>
      </c>
      <c r="AC55" s="58">
        <v>5</v>
      </c>
      <c r="AD55" s="58">
        <v>5</v>
      </c>
      <c r="AE55" s="59">
        <f t="shared" si="0"/>
        <v>100</v>
      </c>
    </row>
    <row r="56" spans="2:31" ht="12" customHeight="1">
      <c r="B56" s="48">
        <v>23</v>
      </c>
      <c r="C56" s="48">
        <f>'NOT ÇİZELGESİ'!C31</f>
        <v>467</v>
      </c>
      <c r="D56" s="145" t="str">
        <f>'NOT ÇİZELGESİ'!D31</f>
        <v>ALEYNA DURSUN</v>
      </c>
      <c r="E56" s="146"/>
      <c r="F56" s="58">
        <v>5</v>
      </c>
      <c r="G56" s="58">
        <v>5</v>
      </c>
      <c r="H56" s="58">
        <v>5</v>
      </c>
      <c r="I56" s="58">
        <v>5</v>
      </c>
      <c r="J56" s="58">
        <v>5</v>
      </c>
      <c r="K56" s="58">
        <v>5</v>
      </c>
      <c r="L56" s="58">
        <v>5</v>
      </c>
      <c r="M56" s="58">
        <v>5</v>
      </c>
      <c r="N56" s="58">
        <v>5</v>
      </c>
      <c r="O56" s="58">
        <v>5</v>
      </c>
      <c r="P56" s="58">
        <v>5</v>
      </c>
      <c r="Q56" s="58">
        <v>5</v>
      </c>
      <c r="R56" s="58">
        <v>5</v>
      </c>
      <c r="S56" s="58">
        <v>5</v>
      </c>
      <c r="T56" s="58">
        <v>5</v>
      </c>
      <c r="U56" s="58">
        <v>5</v>
      </c>
      <c r="V56" s="58">
        <v>5</v>
      </c>
      <c r="W56" s="58">
        <v>5</v>
      </c>
      <c r="X56" s="58">
        <v>5</v>
      </c>
      <c r="Y56" s="58">
        <v>5</v>
      </c>
      <c r="Z56" s="58">
        <v>5</v>
      </c>
      <c r="AA56" s="58">
        <v>5</v>
      </c>
      <c r="AB56" s="58">
        <v>5</v>
      </c>
      <c r="AC56" s="58">
        <v>5</v>
      </c>
      <c r="AD56" s="58">
        <v>5</v>
      </c>
      <c r="AE56" s="59">
        <f t="shared" si="0"/>
        <v>100</v>
      </c>
    </row>
    <row r="57" spans="2:31" ht="12" customHeight="1">
      <c r="B57" s="48">
        <v>24</v>
      </c>
      <c r="C57" s="48">
        <f>'NOT ÇİZELGESİ'!C32</f>
        <v>627</v>
      </c>
      <c r="D57" s="145" t="str">
        <f>'NOT ÇİZELGESİ'!D32</f>
        <v>A. DOĞUKAN SOLAK</v>
      </c>
      <c r="E57" s="146"/>
      <c r="F57" s="58">
        <v>5</v>
      </c>
      <c r="G57" s="58">
        <v>5</v>
      </c>
      <c r="H57" s="58">
        <v>5</v>
      </c>
      <c r="I57" s="58">
        <v>5</v>
      </c>
      <c r="J57" s="58">
        <v>5</v>
      </c>
      <c r="K57" s="58">
        <v>5</v>
      </c>
      <c r="L57" s="58">
        <v>5</v>
      </c>
      <c r="M57" s="58">
        <v>5</v>
      </c>
      <c r="N57" s="58">
        <v>5</v>
      </c>
      <c r="O57" s="58">
        <v>5</v>
      </c>
      <c r="P57" s="58">
        <v>5</v>
      </c>
      <c r="Q57" s="58">
        <v>5</v>
      </c>
      <c r="R57" s="58">
        <v>5</v>
      </c>
      <c r="S57" s="58">
        <v>5</v>
      </c>
      <c r="T57" s="58">
        <v>5</v>
      </c>
      <c r="U57" s="58">
        <v>5</v>
      </c>
      <c r="V57" s="58">
        <v>5</v>
      </c>
      <c r="W57" s="58">
        <v>5</v>
      </c>
      <c r="X57" s="58">
        <v>5</v>
      </c>
      <c r="Y57" s="58">
        <v>5</v>
      </c>
      <c r="Z57" s="58">
        <v>5</v>
      </c>
      <c r="AA57" s="58">
        <v>5</v>
      </c>
      <c r="AB57" s="58">
        <v>5</v>
      </c>
      <c r="AC57" s="58">
        <v>5</v>
      </c>
      <c r="AD57" s="58">
        <v>5</v>
      </c>
      <c r="AE57" s="59">
        <f t="shared" si="0"/>
        <v>100</v>
      </c>
    </row>
    <row r="58" spans="2:31" ht="12" customHeight="1">
      <c r="B58" s="48">
        <v>25</v>
      </c>
      <c r="C58" s="48">
        <f>'NOT ÇİZELGESİ'!C33</f>
        <v>687</v>
      </c>
      <c r="D58" s="145" t="str">
        <f>'NOT ÇİZELGESİ'!D33</f>
        <v>BERRA KILIÇ</v>
      </c>
      <c r="E58" s="146"/>
      <c r="F58" s="58">
        <v>5</v>
      </c>
      <c r="G58" s="58">
        <v>5</v>
      </c>
      <c r="H58" s="58">
        <v>5</v>
      </c>
      <c r="I58" s="58">
        <v>5</v>
      </c>
      <c r="J58" s="58">
        <v>5</v>
      </c>
      <c r="K58" s="58">
        <v>5</v>
      </c>
      <c r="L58" s="58">
        <v>5</v>
      </c>
      <c r="M58" s="58">
        <v>5</v>
      </c>
      <c r="N58" s="58">
        <v>5</v>
      </c>
      <c r="O58" s="58">
        <v>5</v>
      </c>
      <c r="P58" s="58">
        <v>5</v>
      </c>
      <c r="Q58" s="58">
        <v>5</v>
      </c>
      <c r="R58" s="58">
        <v>5</v>
      </c>
      <c r="S58" s="58">
        <v>5</v>
      </c>
      <c r="T58" s="58">
        <v>5</v>
      </c>
      <c r="U58" s="58">
        <v>5</v>
      </c>
      <c r="V58" s="58">
        <v>5</v>
      </c>
      <c r="W58" s="58">
        <v>5</v>
      </c>
      <c r="X58" s="58">
        <v>5</v>
      </c>
      <c r="Y58" s="58">
        <v>5</v>
      </c>
      <c r="Z58" s="58">
        <v>5</v>
      </c>
      <c r="AA58" s="58">
        <v>5</v>
      </c>
      <c r="AB58" s="58">
        <v>5</v>
      </c>
      <c r="AC58" s="58">
        <v>5</v>
      </c>
      <c r="AD58" s="58">
        <v>5</v>
      </c>
      <c r="AE58" s="59">
        <f t="shared" si="0"/>
        <v>100</v>
      </c>
    </row>
    <row r="59" spans="2:31" ht="12" customHeight="1">
      <c r="B59" s="48">
        <v>26</v>
      </c>
      <c r="C59" s="48">
        <f>'NOT ÇİZELGESİ'!C34</f>
        <v>689</v>
      </c>
      <c r="D59" s="145" t="str">
        <f>'NOT ÇİZELGESİ'!D34</f>
        <v>ESLEM KAÇAR</v>
      </c>
      <c r="E59" s="146"/>
      <c r="F59" s="58">
        <v>5</v>
      </c>
      <c r="G59" s="58">
        <v>5</v>
      </c>
      <c r="H59" s="58">
        <v>5</v>
      </c>
      <c r="I59" s="58">
        <v>5</v>
      </c>
      <c r="J59" s="58">
        <v>5</v>
      </c>
      <c r="K59" s="58">
        <v>5</v>
      </c>
      <c r="L59" s="58">
        <v>5</v>
      </c>
      <c r="M59" s="58">
        <v>5</v>
      </c>
      <c r="N59" s="58">
        <v>5</v>
      </c>
      <c r="O59" s="58">
        <v>5</v>
      </c>
      <c r="P59" s="58">
        <v>5</v>
      </c>
      <c r="Q59" s="58">
        <v>5</v>
      </c>
      <c r="R59" s="58">
        <v>5</v>
      </c>
      <c r="S59" s="58">
        <v>5</v>
      </c>
      <c r="T59" s="58">
        <v>5</v>
      </c>
      <c r="U59" s="58">
        <v>5</v>
      </c>
      <c r="V59" s="58">
        <v>5</v>
      </c>
      <c r="W59" s="58">
        <v>5</v>
      </c>
      <c r="X59" s="58">
        <v>5</v>
      </c>
      <c r="Y59" s="58">
        <v>5</v>
      </c>
      <c r="Z59" s="58">
        <v>5</v>
      </c>
      <c r="AA59" s="58">
        <v>5</v>
      </c>
      <c r="AB59" s="58">
        <v>5</v>
      </c>
      <c r="AC59" s="58">
        <v>5</v>
      </c>
      <c r="AD59" s="58">
        <v>5</v>
      </c>
      <c r="AE59" s="59">
        <f t="shared" si="0"/>
        <v>100</v>
      </c>
    </row>
    <row r="60" spans="2:31" ht="12" customHeight="1">
      <c r="B60" s="48">
        <v>27</v>
      </c>
      <c r="C60" s="48">
        <f>'NOT ÇİZELGESİ'!C35</f>
        <v>800</v>
      </c>
      <c r="D60" s="145" t="str">
        <f>'NOT ÇİZELGESİ'!D35</f>
        <v>ZEYNEP ŞENCAN</v>
      </c>
      <c r="E60" s="146"/>
      <c r="F60" s="58">
        <v>5</v>
      </c>
      <c r="G60" s="58">
        <v>5</v>
      </c>
      <c r="H60" s="58">
        <v>5</v>
      </c>
      <c r="I60" s="58">
        <v>5</v>
      </c>
      <c r="J60" s="58">
        <v>5</v>
      </c>
      <c r="K60" s="58">
        <v>5</v>
      </c>
      <c r="L60" s="58">
        <v>5</v>
      </c>
      <c r="M60" s="58">
        <v>5</v>
      </c>
      <c r="N60" s="58">
        <v>5</v>
      </c>
      <c r="O60" s="58">
        <v>5</v>
      </c>
      <c r="P60" s="58">
        <v>5</v>
      </c>
      <c r="Q60" s="58">
        <v>5</v>
      </c>
      <c r="R60" s="58">
        <v>5</v>
      </c>
      <c r="S60" s="58">
        <v>5</v>
      </c>
      <c r="T60" s="58">
        <v>5</v>
      </c>
      <c r="U60" s="58">
        <v>5</v>
      </c>
      <c r="V60" s="58">
        <v>5</v>
      </c>
      <c r="W60" s="58">
        <v>5</v>
      </c>
      <c r="X60" s="58">
        <v>5</v>
      </c>
      <c r="Y60" s="58">
        <v>5</v>
      </c>
      <c r="Z60" s="58">
        <v>5</v>
      </c>
      <c r="AA60" s="58">
        <v>5</v>
      </c>
      <c r="AB60" s="58">
        <v>5</v>
      </c>
      <c r="AC60" s="58">
        <v>5</v>
      </c>
      <c r="AD60" s="58">
        <v>5</v>
      </c>
      <c r="AE60" s="59">
        <f t="shared" si="0"/>
        <v>100</v>
      </c>
    </row>
    <row r="61" spans="2:31" ht="12" customHeight="1">
      <c r="B61" s="48">
        <v>28</v>
      </c>
      <c r="C61" s="48">
        <f>'NOT ÇİZELGESİ'!C36</f>
        <v>820</v>
      </c>
      <c r="D61" s="145" t="str">
        <f>'NOT ÇİZELGESİ'!D36</f>
        <v>MEVLÜT ALİ DEVECİ</v>
      </c>
      <c r="E61" s="146"/>
      <c r="F61" s="58">
        <v>5</v>
      </c>
      <c r="G61" s="58">
        <v>5</v>
      </c>
      <c r="H61" s="58">
        <v>5</v>
      </c>
      <c r="I61" s="58">
        <v>5</v>
      </c>
      <c r="J61" s="58">
        <v>5</v>
      </c>
      <c r="K61" s="58">
        <v>5</v>
      </c>
      <c r="L61" s="58">
        <v>5</v>
      </c>
      <c r="M61" s="58">
        <v>5</v>
      </c>
      <c r="N61" s="58">
        <v>5</v>
      </c>
      <c r="O61" s="58">
        <v>5</v>
      </c>
      <c r="P61" s="58">
        <v>5</v>
      </c>
      <c r="Q61" s="58">
        <v>5</v>
      </c>
      <c r="R61" s="58">
        <v>5</v>
      </c>
      <c r="S61" s="58">
        <v>5</v>
      </c>
      <c r="T61" s="58">
        <v>5</v>
      </c>
      <c r="U61" s="58">
        <v>5</v>
      </c>
      <c r="V61" s="58">
        <v>5</v>
      </c>
      <c r="W61" s="58">
        <v>5</v>
      </c>
      <c r="X61" s="58">
        <v>5</v>
      </c>
      <c r="Y61" s="58">
        <v>5</v>
      </c>
      <c r="Z61" s="58">
        <v>5</v>
      </c>
      <c r="AA61" s="58">
        <v>5</v>
      </c>
      <c r="AB61" s="58">
        <v>5</v>
      </c>
      <c r="AC61" s="58">
        <v>5</v>
      </c>
      <c r="AD61" s="58">
        <v>5</v>
      </c>
      <c r="AE61" s="59">
        <f t="shared" si="0"/>
        <v>100</v>
      </c>
    </row>
    <row r="62" spans="2:31" ht="12" customHeight="1">
      <c r="B62" s="48">
        <v>29</v>
      </c>
      <c r="C62" s="48">
        <f>'NOT ÇİZELGESİ'!C37</f>
        <v>828</v>
      </c>
      <c r="D62" s="145" t="str">
        <f>'NOT ÇİZELGESİ'!D37</f>
        <v>ZEHRA AYKUT</v>
      </c>
      <c r="E62" s="146"/>
      <c r="F62" s="58">
        <v>5</v>
      </c>
      <c r="G62" s="58">
        <v>5</v>
      </c>
      <c r="H62" s="58">
        <v>5</v>
      </c>
      <c r="I62" s="58">
        <v>5</v>
      </c>
      <c r="J62" s="58">
        <v>5</v>
      </c>
      <c r="K62" s="58">
        <v>5</v>
      </c>
      <c r="L62" s="58">
        <v>5</v>
      </c>
      <c r="M62" s="58">
        <v>5</v>
      </c>
      <c r="N62" s="58">
        <v>5</v>
      </c>
      <c r="O62" s="58">
        <v>5</v>
      </c>
      <c r="P62" s="58">
        <v>5</v>
      </c>
      <c r="Q62" s="58">
        <v>5</v>
      </c>
      <c r="R62" s="58">
        <v>5</v>
      </c>
      <c r="S62" s="58">
        <v>5</v>
      </c>
      <c r="T62" s="58">
        <v>5</v>
      </c>
      <c r="U62" s="58">
        <v>5</v>
      </c>
      <c r="V62" s="58">
        <v>5</v>
      </c>
      <c r="W62" s="58">
        <v>5</v>
      </c>
      <c r="X62" s="58">
        <v>5</v>
      </c>
      <c r="Y62" s="58">
        <v>5</v>
      </c>
      <c r="Z62" s="58">
        <v>5</v>
      </c>
      <c r="AA62" s="58">
        <v>5</v>
      </c>
      <c r="AB62" s="58">
        <v>5</v>
      </c>
      <c r="AC62" s="58">
        <v>5</v>
      </c>
      <c r="AD62" s="58">
        <v>5</v>
      </c>
      <c r="AE62" s="59">
        <f t="shared" si="0"/>
        <v>100</v>
      </c>
    </row>
    <row r="63" spans="2:31" ht="12" customHeight="1">
      <c r="B63" s="48">
        <v>30</v>
      </c>
      <c r="C63" s="48">
        <f>'NOT ÇİZELGESİ'!C38</f>
        <v>853</v>
      </c>
      <c r="D63" s="145" t="str">
        <f>'NOT ÇİZELGESİ'!D38</f>
        <v>EDA NUR KARA</v>
      </c>
      <c r="E63" s="146"/>
      <c r="F63" s="58">
        <v>4</v>
      </c>
      <c r="G63" s="58">
        <v>4</v>
      </c>
      <c r="H63" s="58">
        <v>4</v>
      </c>
      <c r="I63" s="58">
        <v>4</v>
      </c>
      <c r="J63" s="58">
        <v>4</v>
      </c>
      <c r="K63" s="58">
        <v>4</v>
      </c>
      <c r="L63" s="58">
        <v>4</v>
      </c>
      <c r="M63" s="58">
        <v>4</v>
      </c>
      <c r="N63" s="58">
        <v>4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4</v>
      </c>
      <c r="U63" s="58">
        <v>4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58">
        <v>4</v>
      </c>
      <c r="AC63" s="58">
        <v>4</v>
      </c>
      <c r="AD63" s="58">
        <v>4</v>
      </c>
      <c r="AE63" s="59">
        <f t="shared" si="0"/>
        <v>80</v>
      </c>
    </row>
    <row r="64" spans="2:31" ht="12" customHeight="1">
      <c r="B64" s="48">
        <v>31</v>
      </c>
      <c r="C64" s="48">
        <f>'NOT ÇİZELGESİ'!C39</f>
        <v>907</v>
      </c>
      <c r="D64" s="145" t="str">
        <f>'NOT ÇİZELGESİ'!D39</f>
        <v>SÜMEYYE İPEK AYDIN</v>
      </c>
      <c r="E64" s="146"/>
      <c r="F64" s="58">
        <v>5</v>
      </c>
      <c r="G64" s="58">
        <v>5</v>
      </c>
      <c r="H64" s="58">
        <v>5</v>
      </c>
      <c r="I64" s="58">
        <v>5</v>
      </c>
      <c r="J64" s="58">
        <v>5</v>
      </c>
      <c r="K64" s="58">
        <v>5</v>
      </c>
      <c r="L64" s="58">
        <v>5</v>
      </c>
      <c r="M64" s="58">
        <v>5</v>
      </c>
      <c r="N64" s="58">
        <v>5</v>
      </c>
      <c r="O64" s="58">
        <v>5</v>
      </c>
      <c r="P64" s="58">
        <v>5</v>
      </c>
      <c r="Q64" s="58">
        <v>5</v>
      </c>
      <c r="R64" s="58">
        <v>5</v>
      </c>
      <c r="S64" s="58">
        <v>5</v>
      </c>
      <c r="T64" s="58">
        <v>5</v>
      </c>
      <c r="U64" s="58">
        <v>5</v>
      </c>
      <c r="V64" s="58">
        <v>5</v>
      </c>
      <c r="W64" s="58">
        <v>5</v>
      </c>
      <c r="X64" s="58">
        <v>5</v>
      </c>
      <c r="Y64" s="58">
        <v>5</v>
      </c>
      <c r="Z64" s="58">
        <v>5</v>
      </c>
      <c r="AA64" s="58">
        <v>5</v>
      </c>
      <c r="AB64" s="58">
        <v>5</v>
      </c>
      <c r="AC64" s="58">
        <v>5</v>
      </c>
      <c r="AD64" s="58">
        <v>5</v>
      </c>
      <c r="AE64" s="59">
        <f t="shared" si="0"/>
        <v>100</v>
      </c>
    </row>
    <row r="65" spans="2:31" ht="12" customHeight="1">
      <c r="B65" s="48">
        <v>32</v>
      </c>
      <c r="C65" s="48">
        <f>'NOT ÇİZELGESİ'!C40</f>
        <v>940</v>
      </c>
      <c r="D65" s="145" t="str">
        <f>'NOT ÇİZELGESİ'!D40</f>
        <v>A. HÜSREV TÜRKER</v>
      </c>
      <c r="E65" s="146"/>
      <c r="F65" s="58">
        <v>5</v>
      </c>
      <c r="G65" s="58">
        <v>5</v>
      </c>
      <c r="H65" s="58">
        <v>5</v>
      </c>
      <c r="I65" s="58">
        <v>5</v>
      </c>
      <c r="J65" s="58">
        <v>5</v>
      </c>
      <c r="K65" s="58">
        <v>5</v>
      </c>
      <c r="L65" s="58">
        <v>5</v>
      </c>
      <c r="M65" s="58">
        <v>5</v>
      </c>
      <c r="N65" s="58">
        <v>5</v>
      </c>
      <c r="O65" s="58">
        <v>5</v>
      </c>
      <c r="P65" s="58">
        <v>5</v>
      </c>
      <c r="Q65" s="58">
        <v>5</v>
      </c>
      <c r="R65" s="58">
        <v>5</v>
      </c>
      <c r="S65" s="58">
        <v>5</v>
      </c>
      <c r="T65" s="58">
        <v>5</v>
      </c>
      <c r="U65" s="58">
        <v>5</v>
      </c>
      <c r="V65" s="58">
        <v>5</v>
      </c>
      <c r="W65" s="58">
        <v>5</v>
      </c>
      <c r="X65" s="58">
        <v>5</v>
      </c>
      <c r="Y65" s="58">
        <v>5</v>
      </c>
      <c r="Z65" s="58">
        <v>5</v>
      </c>
      <c r="AA65" s="58">
        <v>5</v>
      </c>
      <c r="AB65" s="58">
        <v>5</v>
      </c>
      <c r="AC65" s="58">
        <v>5</v>
      </c>
      <c r="AD65" s="58">
        <v>5</v>
      </c>
      <c r="AE65" s="59">
        <f t="shared" si="0"/>
        <v>100</v>
      </c>
    </row>
    <row r="66" spans="2:31" ht="12" customHeight="1">
      <c r="B66" s="48">
        <v>33</v>
      </c>
      <c r="C66" s="48">
        <f>'NOT ÇİZELGESİ'!C41</f>
        <v>950</v>
      </c>
      <c r="D66" s="145" t="str">
        <f>'NOT ÇİZELGESİ'!D41</f>
        <v>ONUR ÖNLÜ</v>
      </c>
      <c r="E66" s="146"/>
      <c r="F66" s="58">
        <v>5</v>
      </c>
      <c r="G66" s="58">
        <v>5</v>
      </c>
      <c r="H66" s="58">
        <v>5</v>
      </c>
      <c r="I66" s="58">
        <v>5</v>
      </c>
      <c r="J66" s="58">
        <v>5</v>
      </c>
      <c r="K66" s="58">
        <v>5</v>
      </c>
      <c r="L66" s="58">
        <v>5</v>
      </c>
      <c r="M66" s="58">
        <v>5</v>
      </c>
      <c r="N66" s="58">
        <v>5</v>
      </c>
      <c r="O66" s="58">
        <v>5</v>
      </c>
      <c r="P66" s="58">
        <v>5</v>
      </c>
      <c r="Q66" s="58">
        <v>5</v>
      </c>
      <c r="R66" s="58">
        <v>5</v>
      </c>
      <c r="S66" s="58">
        <v>5</v>
      </c>
      <c r="T66" s="58">
        <v>5</v>
      </c>
      <c r="U66" s="58">
        <v>5</v>
      </c>
      <c r="V66" s="58">
        <v>5</v>
      </c>
      <c r="W66" s="58">
        <v>5</v>
      </c>
      <c r="X66" s="58">
        <v>5</v>
      </c>
      <c r="Y66" s="58">
        <v>5</v>
      </c>
      <c r="Z66" s="58">
        <v>5</v>
      </c>
      <c r="AA66" s="58">
        <v>5</v>
      </c>
      <c r="AB66" s="58">
        <v>5</v>
      </c>
      <c r="AC66" s="58">
        <v>5</v>
      </c>
      <c r="AD66" s="58">
        <v>5</v>
      </c>
      <c r="AE66" s="59">
        <f t="shared" si="0"/>
        <v>100</v>
      </c>
    </row>
    <row r="67" spans="2:31" ht="12" customHeight="1">
      <c r="B67" s="48">
        <v>34</v>
      </c>
      <c r="C67" s="48">
        <f>'NOT ÇİZELGESİ'!C42</f>
        <v>0</v>
      </c>
      <c r="D67" s="145">
        <f>'NOT ÇİZELGESİ'!D42</f>
        <v>0</v>
      </c>
      <c r="E67" s="146"/>
      <c r="F67" s="58">
        <v>5</v>
      </c>
      <c r="G67" s="58">
        <v>5</v>
      </c>
      <c r="H67" s="58">
        <v>5</v>
      </c>
      <c r="I67" s="58">
        <v>5</v>
      </c>
      <c r="J67" s="58">
        <v>5</v>
      </c>
      <c r="K67" s="58">
        <v>5</v>
      </c>
      <c r="L67" s="58">
        <v>5</v>
      </c>
      <c r="M67" s="58">
        <v>5</v>
      </c>
      <c r="N67" s="58">
        <v>5</v>
      </c>
      <c r="O67" s="58">
        <v>5</v>
      </c>
      <c r="P67" s="58">
        <v>5</v>
      </c>
      <c r="Q67" s="58">
        <v>5</v>
      </c>
      <c r="R67" s="58">
        <v>5</v>
      </c>
      <c r="S67" s="58">
        <v>5</v>
      </c>
      <c r="T67" s="58">
        <v>5</v>
      </c>
      <c r="U67" s="58">
        <v>5</v>
      </c>
      <c r="V67" s="58">
        <v>5</v>
      </c>
      <c r="W67" s="58">
        <v>5</v>
      </c>
      <c r="X67" s="58">
        <v>5</v>
      </c>
      <c r="Y67" s="58">
        <v>5</v>
      </c>
      <c r="Z67" s="58">
        <v>5</v>
      </c>
      <c r="AA67" s="58">
        <v>5</v>
      </c>
      <c r="AB67" s="58">
        <v>5</v>
      </c>
      <c r="AC67" s="58">
        <v>5</v>
      </c>
      <c r="AD67" s="58">
        <v>5</v>
      </c>
      <c r="AE67" s="59">
        <f t="shared" si="0"/>
        <v>100</v>
      </c>
    </row>
    <row r="68" spans="2:31" ht="12" customHeight="1">
      <c r="B68" s="48">
        <v>35</v>
      </c>
      <c r="C68" s="48">
        <f>'NOT ÇİZELGESİ'!C43</f>
        <v>0</v>
      </c>
      <c r="D68" s="145">
        <f>'NOT ÇİZELGESİ'!D43</f>
        <v>0</v>
      </c>
      <c r="E68" s="146"/>
      <c r="F68" s="58">
        <v>5</v>
      </c>
      <c r="G68" s="58">
        <v>5</v>
      </c>
      <c r="H68" s="58">
        <v>5</v>
      </c>
      <c r="I68" s="58">
        <v>5</v>
      </c>
      <c r="J68" s="58">
        <v>5</v>
      </c>
      <c r="K68" s="58">
        <v>5</v>
      </c>
      <c r="L68" s="58">
        <v>5</v>
      </c>
      <c r="M68" s="58">
        <v>5</v>
      </c>
      <c r="N68" s="58">
        <v>5</v>
      </c>
      <c r="O68" s="58">
        <v>5</v>
      </c>
      <c r="P68" s="58">
        <v>5</v>
      </c>
      <c r="Q68" s="58">
        <v>5</v>
      </c>
      <c r="R68" s="58">
        <v>5</v>
      </c>
      <c r="S68" s="58">
        <v>5</v>
      </c>
      <c r="T68" s="58">
        <v>5</v>
      </c>
      <c r="U68" s="58">
        <v>5</v>
      </c>
      <c r="V68" s="58">
        <v>5</v>
      </c>
      <c r="W68" s="58">
        <v>5</v>
      </c>
      <c r="X68" s="58">
        <v>5</v>
      </c>
      <c r="Y68" s="58">
        <v>5</v>
      </c>
      <c r="Z68" s="58">
        <v>5</v>
      </c>
      <c r="AA68" s="58">
        <v>5</v>
      </c>
      <c r="AB68" s="58">
        <v>5</v>
      </c>
      <c r="AC68" s="58">
        <v>5</v>
      </c>
      <c r="AD68" s="58">
        <v>5</v>
      </c>
      <c r="AE68" s="59">
        <f t="shared" si="0"/>
        <v>100</v>
      </c>
    </row>
    <row r="69" spans="2:31" ht="14.25">
      <c r="B69" s="48">
        <v>36</v>
      </c>
      <c r="C69" s="48">
        <f>'NOT ÇİZELGESİ'!C44</f>
        <v>0</v>
      </c>
      <c r="D69" s="145">
        <f>'NOT ÇİZELGESİ'!D44</f>
        <v>0</v>
      </c>
      <c r="E69" s="146"/>
      <c r="F69" s="58">
        <v>5</v>
      </c>
      <c r="G69" s="58">
        <v>5</v>
      </c>
      <c r="H69" s="58">
        <v>5</v>
      </c>
      <c r="I69" s="58">
        <v>5</v>
      </c>
      <c r="J69" s="58">
        <v>5</v>
      </c>
      <c r="K69" s="58">
        <v>5</v>
      </c>
      <c r="L69" s="58">
        <v>5</v>
      </c>
      <c r="M69" s="58">
        <v>5</v>
      </c>
      <c r="N69" s="58">
        <v>5</v>
      </c>
      <c r="O69" s="58">
        <v>5</v>
      </c>
      <c r="P69" s="58">
        <v>5</v>
      </c>
      <c r="Q69" s="58">
        <v>5</v>
      </c>
      <c r="R69" s="58">
        <v>5</v>
      </c>
      <c r="S69" s="58">
        <v>5</v>
      </c>
      <c r="T69" s="58">
        <v>5</v>
      </c>
      <c r="U69" s="58">
        <v>5</v>
      </c>
      <c r="V69" s="58">
        <v>5</v>
      </c>
      <c r="W69" s="58">
        <v>5</v>
      </c>
      <c r="X69" s="58">
        <v>5</v>
      </c>
      <c r="Y69" s="58">
        <v>5</v>
      </c>
      <c r="Z69" s="58">
        <v>5</v>
      </c>
      <c r="AA69" s="58">
        <v>5</v>
      </c>
      <c r="AB69" s="58">
        <v>5</v>
      </c>
      <c r="AC69" s="58">
        <v>5</v>
      </c>
      <c r="AD69" s="58">
        <v>5</v>
      </c>
      <c r="AE69" s="59">
        <f t="shared" ref="AE69" si="1">SUM(F69:AD69)*20/25</f>
        <v>100</v>
      </c>
    </row>
    <row r="70" spans="2:31" ht="15">
      <c r="D70" s="99" t="s">
        <v>90</v>
      </c>
      <c r="E70" s="99"/>
      <c r="F70" s="99"/>
      <c r="G70" s="99"/>
      <c r="H70" s="99"/>
      <c r="I70" s="99"/>
      <c r="J70" s="99"/>
      <c r="K70" s="99"/>
      <c r="L70" s="49"/>
      <c r="M70" s="49"/>
      <c r="N70" s="65"/>
      <c r="O70" s="65"/>
      <c r="P70" s="65"/>
      <c r="Q70" s="65"/>
      <c r="R70" s="99" t="s">
        <v>104</v>
      </c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</row>
    <row r="71" spans="2:31" ht="15">
      <c r="D71" s="99" t="s">
        <v>101</v>
      </c>
      <c r="E71" s="99"/>
      <c r="F71" s="99"/>
      <c r="G71" s="99"/>
      <c r="H71" s="99"/>
      <c r="I71" s="99"/>
      <c r="J71" s="99"/>
      <c r="K71" s="49"/>
      <c r="L71" s="49"/>
      <c r="M71" s="49"/>
      <c r="N71" s="65"/>
      <c r="O71" s="65"/>
      <c r="P71" s="65"/>
      <c r="Q71" s="65"/>
      <c r="R71" s="99" t="s">
        <v>101</v>
      </c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</row>
  </sheetData>
  <mergeCells count="92">
    <mergeCell ref="B7:D8"/>
    <mergeCell ref="E7:E8"/>
    <mergeCell ref="G7:AE7"/>
    <mergeCell ref="G8:AE8"/>
    <mergeCell ref="B2:C2"/>
    <mergeCell ref="D2:M2"/>
    <mergeCell ref="N2:T2"/>
    <mergeCell ref="U2:AE2"/>
    <mergeCell ref="B3:M3"/>
    <mergeCell ref="N3:T3"/>
    <mergeCell ref="U3:AE3"/>
    <mergeCell ref="B4:AE4"/>
    <mergeCell ref="B5:D6"/>
    <mergeCell ref="E5:E6"/>
    <mergeCell ref="F5:AE5"/>
    <mergeCell ref="G6:AE6"/>
    <mergeCell ref="B16:D16"/>
    <mergeCell ref="G16:AE16"/>
    <mergeCell ref="B9:D10"/>
    <mergeCell ref="E9:E10"/>
    <mergeCell ref="G9:AE9"/>
    <mergeCell ref="G10:AE10"/>
    <mergeCell ref="B11:D12"/>
    <mergeCell ref="E11:E12"/>
    <mergeCell ref="G11:AE11"/>
    <mergeCell ref="G12:AE12"/>
    <mergeCell ref="B13:E14"/>
    <mergeCell ref="G13:AE13"/>
    <mergeCell ref="G14:AE14"/>
    <mergeCell ref="B15:D15"/>
    <mergeCell ref="G15:AE15"/>
    <mergeCell ref="G28:AE28"/>
    <mergeCell ref="B17:D17"/>
    <mergeCell ref="G17:AE17"/>
    <mergeCell ref="B18:D18"/>
    <mergeCell ref="G18:AE18"/>
    <mergeCell ref="B19:D19"/>
    <mergeCell ref="G19:AE19"/>
    <mergeCell ref="D40:E40"/>
    <mergeCell ref="G29:AE29"/>
    <mergeCell ref="G30:AE30"/>
    <mergeCell ref="G31:AE31"/>
    <mergeCell ref="G32:AE32"/>
    <mergeCell ref="D33:E33"/>
    <mergeCell ref="D34:E34"/>
    <mergeCell ref="B20:E32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D35:E35"/>
    <mergeCell ref="D36:E36"/>
    <mergeCell ref="D37:E37"/>
    <mergeCell ref="D38:E38"/>
    <mergeCell ref="D39:E39"/>
    <mergeCell ref="D52:E5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64:E64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71:J71"/>
    <mergeCell ref="R71:AC71"/>
    <mergeCell ref="D65:E65"/>
    <mergeCell ref="D66:E66"/>
    <mergeCell ref="D67:E67"/>
    <mergeCell ref="D68:E68"/>
    <mergeCell ref="D70:K70"/>
    <mergeCell ref="R70:AC70"/>
    <mergeCell ref="D69:E69"/>
  </mergeCells>
  <printOptions horizontalCentered="1" verticalCentered="1"/>
  <pageMargins left="0" right="0" top="0" bottom="0" header="0" footer="0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ayfa8" enableFormatConditionsCalculation="0">
    <tabColor indexed="42"/>
    <pageSetUpPr fitToPage="1"/>
  </sheetPr>
  <dimension ref="B1:AG71"/>
  <sheetViews>
    <sheetView workbookViewId="0">
      <selection activeCell="G21" sqref="G21:AE21"/>
    </sheetView>
  </sheetViews>
  <sheetFormatPr defaultRowHeight="12.75"/>
  <cols>
    <col min="1" max="1" width="2.42578125" style="51" customWidth="1"/>
    <col min="2" max="2" width="2.85546875" style="51" customWidth="1"/>
    <col min="3" max="3" width="4.85546875" style="51" customWidth="1"/>
    <col min="4" max="4" width="2.42578125" style="51" customWidth="1"/>
    <col min="5" max="5" width="13.140625" style="51" customWidth="1"/>
    <col min="6" max="30" width="2.7109375" style="51" customWidth="1"/>
    <col min="31" max="31" width="4.85546875" style="51" customWidth="1"/>
    <col min="32" max="33" width="5.42578125" style="51" customWidth="1"/>
    <col min="34" max="16384" width="9.140625" style="51"/>
  </cols>
  <sheetData>
    <row r="1" spans="2:31" ht="26.25" customHeight="1"/>
    <row r="2" spans="2:31" ht="13.5" customHeight="1">
      <c r="B2" s="147" t="s">
        <v>0</v>
      </c>
      <c r="C2" s="148"/>
      <c r="D2" s="207" t="s">
        <v>102</v>
      </c>
      <c r="E2" s="208"/>
      <c r="F2" s="208"/>
      <c r="G2" s="208"/>
      <c r="H2" s="208"/>
      <c r="I2" s="208"/>
      <c r="J2" s="208"/>
      <c r="K2" s="208"/>
      <c r="L2" s="208"/>
      <c r="M2" s="149"/>
      <c r="N2" s="172" t="s">
        <v>2</v>
      </c>
      <c r="O2" s="173"/>
      <c r="P2" s="173"/>
      <c r="Q2" s="173"/>
      <c r="R2" s="173"/>
      <c r="S2" s="173"/>
      <c r="T2" s="174"/>
      <c r="U2" s="209" t="s">
        <v>95</v>
      </c>
      <c r="V2" s="208"/>
      <c r="W2" s="208"/>
      <c r="X2" s="208"/>
      <c r="Y2" s="208"/>
      <c r="Z2" s="208"/>
      <c r="AA2" s="208"/>
      <c r="AB2" s="208"/>
      <c r="AC2" s="208"/>
      <c r="AD2" s="208"/>
      <c r="AE2" s="149"/>
    </row>
    <row r="3" spans="2:31" ht="13.5" customHeight="1">
      <c r="B3" s="210" t="s">
        <v>1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2"/>
      <c r="N3" s="213" t="s">
        <v>5</v>
      </c>
      <c r="O3" s="214"/>
      <c r="P3" s="214"/>
      <c r="Q3" s="214"/>
      <c r="R3" s="214"/>
      <c r="S3" s="214"/>
      <c r="T3" s="215"/>
      <c r="U3" s="168">
        <v>41439</v>
      </c>
      <c r="V3" s="216"/>
      <c r="W3" s="216"/>
      <c r="X3" s="216"/>
      <c r="Y3" s="216"/>
      <c r="Z3" s="216"/>
      <c r="AA3" s="216"/>
      <c r="AB3" s="216"/>
      <c r="AC3" s="216"/>
      <c r="AD3" s="216"/>
      <c r="AE3" s="217"/>
    </row>
    <row r="4" spans="2:31" ht="13.5" customHeight="1">
      <c r="B4" s="210" t="s">
        <v>103</v>
      </c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2"/>
    </row>
    <row r="5" spans="2:31" ht="12" customHeight="1">
      <c r="B5" s="194" t="s">
        <v>3</v>
      </c>
      <c r="C5" s="195"/>
      <c r="D5" s="196"/>
      <c r="E5" s="200" t="s">
        <v>191</v>
      </c>
      <c r="F5" s="218" t="s">
        <v>7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20"/>
    </row>
    <row r="6" spans="2:31" ht="12" customHeight="1">
      <c r="B6" s="197"/>
      <c r="C6" s="198"/>
      <c r="D6" s="199"/>
      <c r="E6" s="201"/>
      <c r="F6" s="61" t="s">
        <v>22</v>
      </c>
      <c r="G6" s="191" t="s">
        <v>34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3"/>
    </row>
    <row r="7" spans="2:31" ht="12" customHeight="1">
      <c r="B7" s="194" t="s">
        <v>6</v>
      </c>
      <c r="C7" s="195"/>
      <c r="D7" s="196"/>
      <c r="E7" s="200" t="s">
        <v>98</v>
      </c>
      <c r="F7" s="62">
        <v>1</v>
      </c>
      <c r="G7" s="186" t="s">
        <v>35</v>
      </c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8"/>
    </row>
    <row r="8" spans="2:31" ht="12" customHeight="1">
      <c r="B8" s="197"/>
      <c r="C8" s="198"/>
      <c r="D8" s="199"/>
      <c r="E8" s="201"/>
      <c r="F8" s="62">
        <v>2</v>
      </c>
      <c r="G8" s="186" t="s">
        <v>36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8"/>
    </row>
    <row r="9" spans="2:31" ht="12" customHeight="1">
      <c r="B9" s="194" t="s">
        <v>4</v>
      </c>
      <c r="C9" s="195"/>
      <c r="D9" s="196"/>
      <c r="E9" s="200" t="s">
        <v>33</v>
      </c>
      <c r="F9" s="62">
        <v>3</v>
      </c>
      <c r="G9" s="186" t="s">
        <v>37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8"/>
    </row>
    <row r="10" spans="2:31" ht="12" customHeight="1">
      <c r="B10" s="197"/>
      <c r="C10" s="198"/>
      <c r="D10" s="199"/>
      <c r="E10" s="201"/>
      <c r="F10" s="62">
        <v>4</v>
      </c>
      <c r="G10" s="186" t="s">
        <v>38</v>
      </c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8"/>
    </row>
    <row r="11" spans="2:31" ht="12" customHeight="1">
      <c r="B11" s="194"/>
      <c r="C11" s="195"/>
      <c r="D11" s="196"/>
      <c r="E11" s="177"/>
      <c r="F11" s="62">
        <v>5</v>
      </c>
      <c r="G11" s="186" t="s">
        <v>39</v>
      </c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2:31" ht="12" customHeight="1">
      <c r="B12" s="197"/>
      <c r="C12" s="198"/>
      <c r="D12" s="199"/>
      <c r="E12" s="178"/>
      <c r="F12" s="62">
        <v>6</v>
      </c>
      <c r="G12" s="186" t="s">
        <v>40</v>
      </c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8"/>
    </row>
    <row r="13" spans="2:31" ht="12" customHeight="1">
      <c r="B13" s="179" t="s">
        <v>100</v>
      </c>
      <c r="C13" s="202"/>
      <c r="D13" s="202"/>
      <c r="E13" s="203"/>
      <c r="F13" s="62">
        <v>7</v>
      </c>
      <c r="G13" s="186" t="s">
        <v>41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8"/>
    </row>
    <row r="14" spans="2:31" ht="12" customHeight="1">
      <c r="B14" s="204"/>
      <c r="C14" s="205"/>
      <c r="D14" s="205"/>
      <c r="E14" s="206"/>
      <c r="F14" s="62">
        <v>8</v>
      </c>
      <c r="G14" s="186" t="s">
        <v>42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8"/>
    </row>
    <row r="15" spans="2:31" ht="12" customHeight="1">
      <c r="B15" s="152" t="s">
        <v>12</v>
      </c>
      <c r="C15" s="153"/>
      <c r="D15" s="154"/>
      <c r="E15" s="52" t="s">
        <v>69</v>
      </c>
      <c r="F15" s="62">
        <v>9</v>
      </c>
      <c r="G15" s="186" t="s">
        <v>43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8"/>
    </row>
    <row r="16" spans="2:31" ht="12" customHeight="1">
      <c r="B16" s="152" t="s">
        <v>13</v>
      </c>
      <c r="C16" s="153"/>
      <c r="D16" s="154"/>
      <c r="E16" s="46" t="s">
        <v>17</v>
      </c>
      <c r="F16" s="63" t="s">
        <v>23</v>
      </c>
      <c r="G16" s="191" t="s">
        <v>70</v>
      </c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3"/>
    </row>
    <row r="17" spans="2:31" ht="12" customHeight="1">
      <c r="B17" s="152" t="s">
        <v>14</v>
      </c>
      <c r="C17" s="153"/>
      <c r="D17" s="154"/>
      <c r="E17" s="53" t="s">
        <v>18</v>
      </c>
      <c r="F17" s="62">
        <v>10</v>
      </c>
      <c r="G17" s="186" t="s">
        <v>71</v>
      </c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8"/>
    </row>
    <row r="18" spans="2:31" ht="12" customHeight="1">
      <c r="B18" s="152" t="s">
        <v>15</v>
      </c>
      <c r="C18" s="153"/>
      <c r="D18" s="154"/>
      <c r="E18" s="46" t="s">
        <v>19</v>
      </c>
      <c r="F18" s="62">
        <v>11</v>
      </c>
      <c r="G18" s="186" t="s">
        <v>72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8"/>
    </row>
    <row r="19" spans="2:31" ht="12" customHeight="1">
      <c r="B19" s="152" t="s">
        <v>16</v>
      </c>
      <c r="C19" s="153"/>
      <c r="D19" s="154"/>
      <c r="E19" s="54" t="s">
        <v>20</v>
      </c>
      <c r="F19" s="62">
        <v>12</v>
      </c>
      <c r="G19" s="186" t="s">
        <v>45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8"/>
    </row>
    <row r="20" spans="2:31" ht="12" customHeight="1">
      <c r="B20" s="155" t="s">
        <v>21</v>
      </c>
      <c r="C20" s="156"/>
      <c r="D20" s="156"/>
      <c r="E20" s="157"/>
      <c r="F20" s="62">
        <v>13</v>
      </c>
      <c r="G20" s="186" t="s">
        <v>73</v>
      </c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8"/>
    </row>
    <row r="21" spans="2:31" ht="12" customHeight="1">
      <c r="B21" s="158"/>
      <c r="C21" s="159"/>
      <c r="D21" s="159"/>
      <c r="E21" s="160"/>
      <c r="F21" s="62">
        <v>14</v>
      </c>
      <c r="G21" s="186" t="s">
        <v>74</v>
      </c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8"/>
    </row>
    <row r="22" spans="2:31" ht="12" customHeight="1">
      <c r="B22" s="158"/>
      <c r="C22" s="159"/>
      <c r="D22" s="159"/>
      <c r="E22" s="160"/>
      <c r="F22" s="62">
        <v>15</v>
      </c>
      <c r="G22" s="186" t="s">
        <v>46</v>
      </c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8"/>
    </row>
    <row r="23" spans="2:31" ht="12" customHeight="1">
      <c r="B23" s="158"/>
      <c r="C23" s="159"/>
      <c r="D23" s="159"/>
      <c r="E23" s="160"/>
      <c r="F23" s="62">
        <v>16</v>
      </c>
      <c r="G23" s="186" t="s">
        <v>75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8"/>
    </row>
    <row r="24" spans="2:31" ht="12" customHeight="1">
      <c r="B24" s="158"/>
      <c r="C24" s="159"/>
      <c r="D24" s="159"/>
      <c r="E24" s="160"/>
      <c r="F24" s="62">
        <v>17</v>
      </c>
      <c r="G24" s="186" t="s">
        <v>76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8"/>
    </row>
    <row r="25" spans="2:31" ht="12" customHeight="1">
      <c r="B25" s="158"/>
      <c r="C25" s="159"/>
      <c r="D25" s="159"/>
      <c r="E25" s="160"/>
      <c r="F25" s="62">
        <v>18</v>
      </c>
      <c r="G25" s="186" t="s">
        <v>77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8"/>
    </row>
    <row r="26" spans="2:31" ht="12" customHeight="1">
      <c r="B26" s="158"/>
      <c r="C26" s="159"/>
      <c r="D26" s="159"/>
      <c r="E26" s="160"/>
      <c r="F26" s="62">
        <v>19</v>
      </c>
      <c r="G26" s="186" t="s">
        <v>47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8"/>
    </row>
    <row r="27" spans="2:31" ht="12" customHeight="1">
      <c r="B27" s="158"/>
      <c r="C27" s="159"/>
      <c r="D27" s="159"/>
      <c r="E27" s="160"/>
      <c r="F27" s="62">
        <v>20</v>
      </c>
      <c r="G27" s="186" t="s">
        <v>48</v>
      </c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8"/>
    </row>
    <row r="28" spans="2:31" ht="12" customHeight="1">
      <c r="B28" s="158"/>
      <c r="C28" s="159"/>
      <c r="D28" s="159"/>
      <c r="E28" s="160"/>
      <c r="F28" s="62">
        <v>21</v>
      </c>
      <c r="G28" s="186" t="s">
        <v>78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8"/>
    </row>
    <row r="29" spans="2:31" ht="12" customHeight="1">
      <c r="B29" s="158"/>
      <c r="C29" s="159"/>
      <c r="D29" s="159"/>
      <c r="E29" s="160"/>
      <c r="F29" s="62">
        <v>22</v>
      </c>
      <c r="G29" s="186" t="s">
        <v>49</v>
      </c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8"/>
    </row>
    <row r="30" spans="2:31" ht="12" customHeight="1">
      <c r="B30" s="158"/>
      <c r="C30" s="159"/>
      <c r="D30" s="159"/>
      <c r="E30" s="160"/>
      <c r="F30" s="62">
        <v>23</v>
      </c>
      <c r="G30" s="186" t="s">
        <v>79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8"/>
    </row>
    <row r="31" spans="2:31" ht="12" customHeight="1">
      <c r="B31" s="158"/>
      <c r="C31" s="159"/>
      <c r="D31" s="159"/>
      <c r="E31" s="160"/>
      <c r="F31" s="62">
        <v>24</v>
      </c>
      <c r="G31" s="186" t="s">
        <v>50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8"/>
    </row>
    <row r="32" spans="2:31" ht="12" customHeight="1">
      <c r="B32" s="162"/>
      <c r="C32" s="163"/>
      <c r="D32" s="163"/>
      <c r="E32" s="164"/>
      <c r="F32" s="62">
        <v>25</v>
      </c>
      <c r="G32" s="186" t="s">
        <v>51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8"/>
    </row>
    <row r="33" spans="2:33" ht="13.5" customHeight="1">
      <c r="B33" s="55" t="s">
        <v>8</v>
      </c>
      <c r="C33" s="55" t="s">
        <v>9</v>
      </c>
      <c r="D33" s="189" t="s">
        <v>10</v>
      </c>
      <c r="E33" s="190"/>
      <c r="F33" s="45">
        <v>1</v>
      </c>
      <c r="G33" s="45">
        <v>2</v>
      </c>
      <c r="H33" s="45">
        <v>3</v>
      </c>
      <c r="I33" s="45">
        <v>4</v>
      </c>
      <c r="J33" s="45">
        <v>5</v>
      </c>
      <c r="K33" s="45">
        <v>6</v>
      </c>
      <c r="L33" s="45">
        <v>7</v>
      </c>
      <c r="M33" s="45">
        <v>8</v>
      </c>
      <c r="N33" s="45">
        <v>9</v>
      </c>
      <c r="O33" s="45">
        <v>10</v>
      </c>
      <c r="P33" s="45">
        <v>11</v>
      </c>
      <c r="Q33" s="45">
        <v>12</v>
      </c>
      <c r="R33" s="45">
        <v>13</v>
      </c>
      <c r="S33" s="45">
        <v>14</v>
      </c>
      <c r="T33" s="45">
        <v>15</v>
      </c>
      <c r="U33" s="45">
        <v>16</v>
      </c>
      <c r="V33" s="45">
        <v>17</v>
      </c>
      <c r="W33" s="45">
        <v>18</v>
      </c>
      <c r="X33" s="45">
        <v>19</v>
      </c>
      <c r="Y33" s="45">
        <v>20</v>
      </c>
      <c r="Z33" s="45">
        <v>21</v>
      </c>
      <c r="AA33" s="45">
        <v>22</v>
      </c>
      <c r="AB33" s="45">
        <v>23</v>
      </c>
      <c r="AC33" s="45">
        <v>24</v>
      </c>
      <c r="AD33" s="45">
        <v>25</v>
      </c>
      <c r="AE33" s="56" t="s">
        <v>11</v>
      </c>
      <c r="AF33" s="57"/>
      <c r="AG33" s="57"/>
    </row>
    <row r="34" spans="2:33" ht="11.25" customHeight="1">
      <c r="B34" s="48">
        <v>1</v>
      </c>
      <c r="C34" s="48">
        <f>'NOT ÇİZELGESİ'!C9</f>
        <v>279</v>
      </c>
      <c r="D34" s="145" t="str">
        <f>'NOT ÇİZELGESİ'!D9</f>
        <v>S. EKMEL EKDURSUN</v>
      </c>
      <c r="E34" s="146"/>
      <c r="F34" s="58">
        <v>5</v>
      </c>
      <c r="G34" s="58">
        <v>5</v>
      </c>
      <c r="H34" s="58">
        <v>5</v>
      </c>
      <c r="I34" s="58">
        <v>5</v>
      </c>
      <c r="J34" s="58">
        <v>5</v>
      </c>
      <c r="K34" s="58">
        <v>5</v>
      </c>
      <c r="L34" s="58">
        <v>5</v>
      </c>
      <c r="M34" s="58">
        <v>5</v>
      </c>
      <c r="N34" s="58">
        <v>5</v>
      </c>
      <c r="O34" s="58">
        <v>5</v>
      </c>
      <c r="P34" s="58">
        <v>5</v>
      </c>
      <c r="Q34" s="58">
        <v>5</v>
      </c>
      <c r="R34" s="58">
        <v>5</v>
      </c>
      <c r="S34" s="58">
        <v>5</v>
      </c>
      <c r="T34" s="58">
        <v>5</v>
      </c>
      <c r="U34" s="58">
        <v>5</v>
      </c>
      <c r="V34" s="58">
        <v>5</v>
      </c>
      <c r="W34" s="58">
        <v>5</v>
      </c>
      <c r="X34" s="58">
        <v>5</v>
      </c>
      <c r="Y34" s="58">
        <v>5</v>
      </c>
      <c r="Z34" s="58">
        <v>5</v>
      </c>
      <c r="AA34" s="58">
        <v>5</v>
      </c>
      <c r="AB34" s="58">
        <v>5</v>
      </c>
      <c r="AC34" s="58">
        <v>5</v>
      </c>
      <c r="AD34" s="58">
        <v>5</v>
      </c>
      <c r="AE34" s="59">
        <f>SUM(F34:AD34)*20/25</f>
        <v>100</v>
      </c>
    </row>
    <row r="35" spans="2:33" ht="11.25" customHeight="1">
      <c r="B35" s="48">
        <v>2</v>
      </c>
      <c r="C35" s="48">
        <f>'NOT ÇİZELGESİ'!C10</f>
        <v>281</v>
      </c>
      <c r="D35" s="145" t="str">
        <f>'NOT ÇİZELGESİ'!D10</f>
        <v>SÜMEYRA ULUDAĞ</v>
      </c>
      <c r="E35" s="146"/>
      <c r="F35" s="58">
        <v>5</v>
      </c>
      <c r="G35" s="58">
        <v>5</v>
      </c>
      <c r="H35" s="58">
        <v>5</v>
      </c>
      <c r="I35" s="58">
        <v>5</v>
      </c>
      <c r="J35" s="58">
        <v>5</v>
      </c>
      <c r="K35" s="58">
        <v>5</v>
      </c>
      <c r="L35" s="58">
        <v>5</v>
      </c>
      <c r="M35" s="58">
        <v>5</v>
      </c>
      <c r="N35" s="58">
        <v>5</v>
      </c>
      <c r="O35" s="58">
        <v>5</v>
      </c>
      <c r="P35" s="58">
        <v>5</v>
      </c>
      <c r="Q35" s="58">
        <v>5</v>
      </c>
      <c r="R35" s="58">
        <v>5</v>
      </c>
      <c r="S35" s="58">
        <v>5</v>
      </c>
      <c r="T35" s="58">
        <v>5</v>
      </c>
      <c r="U35" s="58">
        <v>5</v>
      </c>
      <c r="V35" s="58">
        <v>5</v>
      </c>
      <c r="W35" s="58">
        <v>5</v>
      </c>
      <c r="X35" s="58">
        <v>5</v>
      </c>
      <c r="Y35" s="58">
        <v>5</v>
      </c>
      <c r="Z35" s="58">
        <v>5</v>
      </c>
      <c r="AA35" s="58">
        <v>5</v>
      </c>
      <c r="AB35" s="58">
        <v>5</v>
      </c>
      <c r="AC35" s="58">
        <v>5</v>
      </c>
      <c r="AD35" s="58">
        <v>5</v>
      </c>
      <c r="AE35" s="59">
        <f t="shared" ref="AE35:AE68" si="0">SUM(F35:AD35)*20/25</f>
        <v>100</v>
      </c>
    </row>
    <row r="36" spans="2:33" ht="11.25" customHeight="1">
      <c r="B36" s="48">
        <v>3</v>
      </c>
      <c r="C36" s="48">
        <f>'NOT ÇİZELGESİ'!C11</f>
        <v>388</v>
      </c>
      <c r="D36" s="145" t="str">
        <f>'NOT ÇİZELGESİ'!D11</f>
        <v>ÇAĞLA ŞEN</v>
      </c>
      <c r="E36" s="146"/>
      <c r="F36" s="58">
        <v>3</v>
      </c>
      <c r="G36" s="58">
        <v>3</v>
      </c>
      <c r="H36" s="58">
        <v>3</v>
      </c>
      <c r="I36" s="58">
        <v>3</v>
      </c>
      <c r="J36" s="58">
        <v>3</v>
      </c>
      <c r="K36" s="58">
        <v>3</v>
      </c>
      <c r="L36" s="58">
        <v>3</v>
      </c>
      <c r="M36" s="58">
        <v>3</v>
      </c>
      <c r="N36" s="58">
        <v>3</v>
      </c>
      <c r="O36" s="58">
        <v>3</v>
      </c>
      <c r="P36" s="58">
        <v>3</v>
      </c>
      <c r="Q36" s="58">
        <v>3</v>
      </c>
      <c r="R36" s="58">
        <v>3</v>
      </c>
      <c r="S36" s="58">
        <v>3</v>
      </c>
      <c r="T36" s="58">
        <v>3</v>
      </c>
      <c r="U36" s="58">
        <v>3</v>
      </c>
      <c r="V36" s="58">
        <v>3</v>
      </c>
      <c r="W36" s="58">
        <v>3</v>
      </c>
      <c r="X36" s="58">
        <v>3</v>
      </c>
      <c r="Y36" s="58">
        <v>3</v>
      </c>
      <c r="Z36" s="58">
        <v>3</v>
      </c>
      <c r="AA36" s="58">
        <v>3</v>
      </c>
      <c r="AB36" s="58">
        <v>3</v>
      </c>
      <c r="AC36" s="58">
        <v>3</v>
      </c>
      <c r="AD36" s="58">
        <v>3</v>
      </c>
      <c r="AE36" s="59">
        <f t="shared" si="0"/>
        <v>60</v>
      </c>
    </row>
    <row r="37" spans="2:33" ht="11.25" customHeight="1">
      <c r="B37" s="48">
        <v>4</v>
      </c>
      <c r="C37" s="48">
        <f>'NOT ÇİZELGESİ'!C12</f>
        <v>389</v>
      </c>
      <c r="D37" s="145" t="str">
        <f>'NOT ÇİZELGESİ'!D12</f>
        <v>H. KÜBRA ZENGİN</v>
      </c>
      <c r="E37" s="146"/>
      <c r="F37" s="58">
        <v>5</v>
      </c>
      <c r="G37" s="58">
        <v>5</v>
      </c>
      <c r="H37" s="58">
        <v>5</v>
      </c>
      <c r="I37" s="58">
        <v>5</v>
      </c>
      <c r="J37" s="58">
        <v>5</v>
      </c>
      <c r="K37" s="58">
        <v>5</v>
      </c>
      <c r="L37" s="58">
        <v>5</v>
      </c>
      <c r="M37" s="58">
        <v>5</v>
      </c>
      <c r="N37" s="58">
        <v>5</v>
      </c>
      <c r="O37" s="58">
        <v>5</v>
      </c>
      <c r="P37" s="58">
        <v>5</v>
      </c>
      <c r="Q37" s="58">
        <v>5</v>
      </c>
      <c r="R37" s="58">
        <v>5</v>
      </c>
      <c r="S37" s="58">
        <v>5</v>
      </c>
      <c r="T37" s="58">
        <v>5</v>
      </c>
      <c r="U37" s="58">
        <v>5</v>
      </c>
      <c r="V37" s="58">
        <v>5</v>
      </c>
      <c r="W37" s="58">
        <v>5</v>
      </c>
      <c r="X37" s="58">
        <v>5</v>
      </c>
      <c r="Y37" s="58">
        <v>5</v>
      </c>
      <c r="Z37" s="58">
        <v>5</v>
      </c>
      <c r="AA37" s="58">
        <v>5</v>
      </c>
      <c r="AB37" s="58">
        <v>5</v>
      </c>
      <c r="AC37" s="58">
        <v>5</v>
      </c>
      <c r="AD37" s="58">
        <v>5</v>
      </c>
      <c r="AE37" s="59">
        <f t="shared" si="0"/>
        <v>100</v>
      </c>
    </row>
    <row r="38" spans="2:33" ht="11.25" customHeight="1">
      <c r="B38" s="48">
        <v>5</v>
      </c>
      <c r="C38" s="48">
        <f>'NOT ÇİZELGESİ'!C13</f>
        <v>394</v>
      </c>
      <c r="D38" s="145" t="str">
        <f>'NOT ÇİZELGESİ'!D13</f>
        <v>CEYDA KÜPÇÜOĞLU</v>
      </c>
      <c r="E38" s="146"/>
      <c r="F38" s="58">
        <v>5</v>
      </c>
      <c r="G38" s="58">
        <v>5</v>
      </c>
      <c r="H38" s="58">
        <v>5</v>
      </c>
      <c r="I38" s="58">
        <v>5</v>
      </c>
      <c r="J38" s="58">
        <v>5</v>
      </c>
      <c r="K38" s="58">
        <v>5</v>
      </c>
      <c r="L38" s="58">
        <v>5</v>
      </c>
      <c r="M38" s="58">
        <v>5</v>
      </c>
      <c r="N38" s="58">
        <v>5</v>
      </c>
      <c r="O38" s="58">
        <v>5</v>
      </c>
      <c r="P38" s="58">
        <v>5</v>
      </c>
      <c r="Q38" s="58">
        <v>5</v>
      </c>
      <c r="R38" s="58">
        <v>5</v>
      </c>
      <c r="S38" s="58">
        <v>5</v>
      </c>
      <c r="T38" s="58">
        <v>5</v>
      </c>
      <c r="U38" s="58">
        <v>5</v>
      </c>
      <c r="V38" s="58">
        <v>5</v>
      </c>
      <c r="W38" s="58">
        <v>5</v>
      </c>
      <c r="X38" s="58">
        <v>5</v>
      </c>
      <c r="Y38" s="58">
        <v>5</v>
      </c>
      <c r="Z38" s="58">
        <v>5</v>
      </c>
      <c r="AA38" s="58">
        <v>5</v>
      </c>
      <c r="AB38" s="58">
        <v>5</v>
      </c>
      <c r="AC38" s="58">
        <v>5</v>
      </c>
      <c r="AD38" s="58">
        <v>5</v>
      </c>
      <c r="AE38" s="59">
        <f t="shared" si="0"/>
        <v>100</v>
      </c>
    </row>
    <row r="39" spans="2:33" ht="11.25" customHeight="1">
      <c r="B39" s="48">
        <v>6</v>
      </c>
      <c r="C39" s="48">
        <f>'NOT ÇİZELGESİ'!C14</f>
        <v>395</v>
      </c>
      <c r="D39" s="145" t="str">
        <f>'NOT ÇİZELGESİ'!D14</f>
        <v>HALE NUR ÇOBANOĞLU</v>
      </c>
      <c r="E39" s="146"/>
      <c r="F39" s="58">
        <v>5</v>
      </c>
      <c r="G39" s="58">
        <v>5</v>
      </c>
      <c r="H39" s="58">
        <v>5</v>
      </c>
      <c r="I39" s="58">
        <v>5</v>
      </c>
      <c r="J39" s="58">
        <v>5</v>
      </c>
      <c r="K39" s="58">
        <v>5</v>
      </c>
      <c r="L39" s="58">
        <v>5</v>
      </c>
      <c r="M39" s="58">
        <v>5</v>
      </c>
      <c r="N39" s="58">
        <v>5</v>
      </c>
      <c r="O39" s="58">
        <v>5</v>
      </c>
      <c r="P39" s="58">
        <v>5</v>
      </c>
      <c r="Q39" s="58">
        <v>5</v>
      </c>
      <c r="R39" s="58">
        <v>5</v>
      </c>
      <c r="S39" s="58">
        <v>5</v>
      </c>
      <c r="T39" s="58">
        <v>5</v>
      </c>
      <c r="U39" s="58">
        <v>5</v>
      </c>
      <c r="V39" s="58">
        <v>5</v>
      </c>
      <c r="W39" s="58">
        <v>5</v>
      </c>
      <c r="X39" s="58">
        <v>5</v>
      </c>
      <c r="Y39" s="58">
        <v>5</v>
      </c>
      <c r="Z39" s="58">
        <v>5</v>
      </c>
      <c r="AA39" s="58">
        <v>5</v>
      </c>
      <c r="AB39" s="58">
        <v>5</v>
      </c>
      <c r="AC39" s="58">
        <v>5</v>
      </c>
      <c r="AD39" s="58">
        <v>5</v>
      </c>
      <c r="AE39" s="59">
        <f t="shared" si="0"/>
        <v>100</v>
      </c>
    </row>
    <row r="40" spans="2:33" ht="11.25" customHeight="1">
      <c r="B40" s="48">
        <v>7</v>
      </c>
      <c r="C40" s="48">
        <f>'NOT ÇİZELGESİ'!C15</f>
        <v>396</v>
      </c>
      <c r="D40" s="145" t="str">
        <f>'NOT ÇİZELGESİ'!D15</f>
        <v>M. MURAT KOCATÜRK</v>
      </c>
      <c r="E40" s="146"/>
      <c r="F40" s="58">
        <v>5</v>
      </c>
      <c r="G40" s="58">
        <v>5</v>
      </c>
      <c r="H40" s="58">
        <v>5</v>
      </c>
      <c r="I40" s="58">
        <v>5</v>
      </c>
      <c r="J40" s="58">
        <v>5</v>
      </c>
      <c r="K40" s="58">
        <v>5</v>
      </c>
      <c r="L40" s="58">
        <v>5</v>
      </c>
      <c r="M40" s="58">
        <v>5</v>
      </c>
      <c r="N40" s="58">
        <v>5</v>
      </c>
      <c r="O40" s="58">
        <v>5</v>
      </c>
      <c r="P40" s="58">
        <v>5</v>
      </c>
      <c r="Q40" s="58">
        <v>5</v>
      </c>
      <c r="R40" s="58">
        <v>5</v>
      </c>
      <c r="S40" s="58">
        <v>5</v>
      </c>
      <c r="T40" s="58">
        <v>5</v>
      </c>
      <c r="U40" s="58">
        <v>5</v>
      </c>
      <c r="V40" s="58">
        <v>5</v>
      </c>
      <c r="W40" s="58">
        <v>5</v>
      </c>
      <c r="X40" s="58">
        <v>5</v>
      </c>
      <c r="Y40" s="58">
        <v>5</v>
      </c>
      <c r="Z40" s="58">
        <v>5</v>
      </c>
      <c r="AA40" s="58">
        <v>5</v>
      </c>
      <c r="AB40" s="58">
        <v>5</v>
      </c>
      <c r="AC40" s="58">
        <v>5</v>
      </c>
      <c r="AD40" s="58">
        <v>5</v>
      </c>
      <c r="AE40" s="59">
        <f t="shared" si="0"/>
        <v>100</v>
      </c>
    </row>
    <row r="41" spans="2:33" ht="11.25" customHeight="1">
      <c r="B41" s="48">
        <v>8</v>
      </c>
      <c r="C41" s="48">
        <f>'NOT ÇİZELGESİ'!C16</f>
        <v>397</v>
      </c>
      <c r="D41" s="145" t="str">
        <f>'NOT ÇİZELGESİ'!D16</f>
        <v>MUSTAFA KUYUMCU</v>
      </c>
      <c r="E41" s="146"/>
      <c r="F41" s="58">
        <v>5</v>
      </c>
      <c r="G41" s="58">
        <v>5</v>
      </c>
      <c r="H41" s="58">
        <v>5</v>
      </c>
      <c r="I41" s="58">
        <v>5</v>
      </c>
      <c r="J41" s="58">
        <v>5</v>
      </c>
      <c r="K41" s="58">
        <v>5</v>
      </c>
      <c r="L41" s="58">
        <v>5</v>
      </c>
      <c r="M41" s="58">
        <v>5</v>
      </c>
      <c r="N41" s="58">
        <v>5</v>
      </c>
      <c r="O41" s="58">
        <v>5</v>
      </c>
      <c r="P41" s="58">
        <v>5</v>
      </c>
      <c r="Q41" s="58">
        <v>5</v>
      </c>
      <c r="R41" s="58">
        <v>5</v>
      </c>
      <c r="S41" s="58">
        <v>5</v>
      </c>
      <c r="T41" s="58">
        <v>5</v>
      </c>
      <c r="U41" s="58">
        <v>5</v>
      </c>
      <c r="V41" s="58">
        <v>5</v>
      </c>
      <c r="W41" s="58">
        <v>5</v>
      </c>
      <c r="X41" s="58">
        <v>5</v>
      </c>
      <c r="Y41" s="58">
        <v>5</v>
      </c>
      <c r="Z41" s="58">
        <v>5</v>
      </c>
      <c r="AA41" s="58">
        <v>5</v>
      </c>
      <c r="AB41" s="58">
        <v>5</v>
      </c>
      <c r="AC41" s="58">
        <v>5</v>
      </c>
      <c r="AD41" s="58">
        <v>5</v>
      </c>
      <c r="AE41" s="59">
        <f t="shared" si="0"/>
        <v>100</v>
      </c>
    </row>
    <row r="42" spans="2:33" ht="11.25" customHeight="1">
      <c r="B42" s="48">
        <v>9</v>
      </c>
      <c r="C42" s="48">
        <f>'NOT ÇİZELGESİ'!C17</f>
        <v>398</v>
      </c>
      <c r="D42" s="145" t="str">
        <f>'NOT ÇİZELGESİ'!D17</f>
        <v>ALPEREN ESİN</v>
      </c>
      <c r="E42" s="146"/>
      <c r="F42" s="58">
        <v>5</v>
      </c>
      <c r="G42" s="58">
        <v>5</v>
      </c>
      <c r="H42" s="58">
        <v>5</v>
      </c>
      <c r="I42" s="58">
        <v>5</v>
      </c>
      <c r="J42" s="58">
        <v>5</v>
      </c>
      <c r="K42" s="58">
        <v>5</v>
      </c>
      <c r="L42" s="58">
        <v>5</v>
      </c>
      <c r="M42" s="58">
        <v>5</v>
      </c>
      <c r="N42" s="58">
        <v>5</v>
      </c>
      <c r="O42" s="58">
        <v>5</v>
      </c>
      <c r="P42" s="58">
        <v>5</v>
      </c>
      <c r="Q42" s="58">
        <v>5</v>
      </c>
      <c r="R42" s="58">
        <v>5</v>
      </c>
      <c r="S42" s="58">
        <v>5</v>
      </c>
      <c r="T42" s="58">
        <v>5</v>
      </c>
      <c r="U42" s="58">
        <v>5</v>
      </c>
      <c r="V42" s="58">
        <v>5</v>
      </c>
      <c r="W42" s="58">
        <v>5</v>
      </c>
      <c r="X42" s="58">
        <v>5</v>
      </c>
      <c r="Y42" s="58">
        <v>5</v>
      </c>
      <c r="Z42" s="58">
        <v>5</v>
      </c>
      <c r="AA42" s="58">
        <v>5</v>
      </c>
      <c r="AB42" s="58">
        <v>5</v>
      </c>
      <c r="AC42" s="58">
        <v>5</v>
      </c>
      <c r="AD42" s="58">
        <v>5</v>
      </c>
      <c r="AE42" s="59">
        <f t="shared" si="0"/>
        <v>100</v>
      </c>
    </row>
    <row r="43" spans="2:33" ht="11.25" customHeight="1">
      <c r="B43" s="48">
        <v>10</v>
      </c>
      <c r="C43" s="48">
        <f>'NOT ÇİZELGESİ'!C18</f>
        <v>399</v>
      </c>
      <c r="D43" s="145" t="str">
        <f>'NOT ÇİZELGESİ'!D18</f>
        <v>Z. GİZEM DEMİR</v>
      </c>
      <c r="E43" s="146"/>
      <c r="F43" s="58">
        <v>5</v>
      </c>
      <c r="G43" s="58">
        <v>5</v>
      </c>
      <c r="H43" s="58">
        <v>5</v>
      </c>
      <c r="I43" s="58">
        <v>5</v>
      </c>
      <c r="J43" s="58">
        <v>5</v>
      </c>
      <c r="K43" s="58">
        <v>5</v>
      </c>
      <c r="L43" s="58">
        <v>5</v>
      </c>
      <c r="M43" s="58">
        <v>5</v>
      </c>
      <c r="N43" s="58">
        <v>5</v>
      </c>
      <c r="O43" s="58">
        <v>5</v>
      </c>
      <c r="P43" s="58">
        <v>5</v>
      </c>
      <c r="Q43" s="58">
        <v>5</v>
      </c>
      <c r="R43" s="58">
        <v>5</v>
      </c>
      <c r="S43" s="58">
        <v>5</v>
      </c>
      <c r="T43" s="58">
        <v>5</v>
      </c>
      <c r="U43" s="58">
        <v>5</v>
      </c>
      <c r="V43" s="58">
        <v>5</v>
      </c>
      <c r="W43" s="58">
        <v>5</v>
      </c>
      <c r="X43" s="58">
        <v>5</v>
      </c>
      <c r="Y43" s="58">
        <v>5</v>
      </c>
      <c r="Z43" s="58">
        <v>5</v>
      </c>
      <c r="AA43" s="58">
        <v>5</v>
      </c>
      <c r="AB43" s="58">
        <v>5</v>
      </c>
      <c r="AC43" s="58">
        <v>5</v>
      </c>
      <c r="AD43" s="58">
        <v>5</v>
      </c>
      <c r="AE43" s="59">
        <f t="shared" si="0"/>
        <v>100</v>
      </c>
    </row>
    <row r="44" spans="2:33" ht="11.25" customHeight="1">
      <c r="B44" s="48">
        <v>11</v>
      </c>
      <c r="C44" s="48">
        <f>'NOT ÇİZELGESİ'!C19</f>
        <v>401</v>
      </c>
      <c r="D44" s="145" t="str">
        <f>'NOT ÇİZELGESİ'!D19</f>
        <v>FURKAN MEMEİŞ</v>
      </c>
      <c r="E44" s="146"/>
      <c r="F44" s="58">
        <v>5</v>
      </c>
      <c r="G44" s="58">
        <v>5</v>
      </c>
      <c r="H44" s="58">
        <v>5</v>
      </c>
      <c r="I44" s="58">
        <v>5</v>
      </c>
      <c r="J44" s="58">
        <v>5</v>
      </c>
      <c r="K44" s="58">
        <v>5</v>
      </c>
      <c r="L44" s="58">
        <v>5</v>
      </c>
      <c r="M44" s="58">
        <v>5</v>
      </c>
      <c r="N44" s="58">
        <v>5</v>
      </c>
      <c r="O44" s="58">
        <v>5</v>
      </c>
      <c r="P44" s="58">
        <v>5</v>
      </c>
      <c r="Q44" s="58">
        <v>5</v>
      </c>
      <c r="R44" s="58">
        <v>5</v>
      </c>
      <c r="S44" s="58">
        <v>5</v>
      </c>
      <c r="T44" s="58">
        <v>5</v>
      </c>
      <c r="U44" s="58">
        <v>5</v>
      </c>
      <c r="V44" s="58">
        <v>5</v>
      </c>
      <c r="W44" s="58">
        <v>5</v>
      </c>
      <c r="X44" s="58">
        <v>5</v>
      </c>
      <c r="Y44" s="58">
        <v>5</v>
      </c>
      <c r="Z44" s="58">
        <v>5</v>
      </c>
      <c r="AA44" s="58">
        <v>5</v>
      </c>
      <c r="AB44" s="58">
        <v>5</v>
      </c>
      <c r="AC44" s="58">
        <v>5</v>
      </c>
      <c r="AD44" s="58">
        <v>5</v>
      </c>
      <c r="AE44" s="59">
        <f t="shared" si="0"/>
        <v>100</v>
      </c>
    </row>
    <row r="45" spans="2:33" ht="11.25" customHeight="1">
      <c r="B45" s="48">
        <v>12</v>
      </c>
      <c r="C45" s="48">
        <f>'NOT ÇİZELGESİ'!C20</f>
        <v>402</v>
      </c>
      <c r="D45" s="145" t="str">
        <f>'NOT ÇİZELGESİ'!D20</f>
        <v>B. ŞEVVAL ŞENTÜRK</v>
      </c>
      <c r="E45" s="146"/>
      <c r="F45" s="58">
        <v>5</v>
      </c>
      <c r="G45" s="58">
        <v>5</v>
      </c>
      <c r="H45" s="58">
        <v>5</v>
      </c>
      <c r="I45" s="58">
        <v>5</v>
      </c>
      <c r="J45" s="58">
        <v>5</v>
      </c>
      <c r="K45" s="58">
        <v>5</v>
      </c>
      <c r="L45" s="58">
        <v>5</v>
      </c>
      <c r="M45" s="58">
        <v>5</v>
      </c>
      <c r="N45" s="58">
        <v>5</v>
      </c>
      <c r="O45" s="58">
        <v>5</v>
      </c>
      <c r="P45" s="58">
        <v>5</v>
      </c>
      <c r="Q45" s="58">
        <v>5</v>
      </c>
      <c r="R45" s="58">
        <v>5</v>
      </c>
      <c r="S45" s="58">
        <v>5</v>
      </c>
      <c r="T45" s="58">
        <v>5</v>
      </c>
      <c r="U45" s="58">
        <v>5</v>
      </c>
      <c r="V45" s="58">
        <v>5</v>
      </c>
      <c r="W45" s="58">
        <v>5</v>
      </c>
      <c r="X45" s="58">
        <v>5</v>
      </c>
      <c r="Y45" s="58">
        <v>5</v>
      </c>
      <c r="Z45" s="58">
        <v>5</v>
      </c>
      <c r="AA45" s="58">
        <v>5</v>
      </c>
      <c r="AB45" s="58">
        <v>5</v>
      </c>
      <c r="AC45" s="58">
        <v>5</v>
      </c>
      <c r="AD45" s="58">
        <v>5</v>
      </c>
      <c r="AE45" s="59">
        <f t="shared" si="0"/>
        <v>100</v>
      </c>
    </row>
    <row r="46" spans="2:33" ht="11.25" customHeight="1">
      <c r="B46" s="48">
        <v>13</v>
      </c>
      <c r="C46" s="48">
        <f>'NOT ÇİZELGESİ'!C21</f>
        <v>403</v>
      </c>
      <c r="D46" s="145" t="str">
        <f>'NOT ÇİZELGESİ'!D21</f>
        <v>CAN TETİS</v>
      </c>
      <c r="E46" s="146"/>
      <c r="F46" s="58">
        <v>4</v>
      </c>
      <c r="G46" s="58">
        <v>4</v>
      </c>
      <c r="H46" s="58">
        <v>4</v>
      </c>
      <c r="I46" s="58">
        <v>4</v>
      </c>
      <c r="J46" s="58">
        <v>4</v>
      </c>
      <c r="K46" s="58">
        <v>4</v>
      </c>
      <c r="L46" s="58">
        <v>4</v>
      </c>
      <c r="M46" s="58">
        <v>4</v>
      </c>
      <c r="N46" s="58">
        <v>4</v>
      </c>
      <c r="O46" s="58">
        <v>4</v>
      </c>
      <c r="P46" s="58">
        <v>4</v>
      </c>
      <c r="Q46" s="58">
        <v>4</v>
      </c>
      <c r="R46" s="58">
        <v>4</v>
      </c>
      <c r="S46" s="58">
        <v>4</v>
      </c>
      <c r="T46" s="58">
        <v>4</v>
      </c>
      <c r="U46" s="58">
        <v>4</v>
      </c>
      <c r="V46" s="58">
        <v>4</v>
      </c>
      <c r="W46" s="58">
        <v>4</v>
      </c>
      <c r="X46" s="58">
        <v>4</v>
      </c>
      <c r="Y46" s="58">
        <v>4</v>
      </c>
      <c r="Z46" s="58">
        <v>4</v>
      </c>
      <c r="AA46" s="58">
        <v>4</v>
      </c>
      <c r="AB46" s="58">
        <v>4</v>
      </c>
      <c r="AC46" s="58">
        <v>4</v>
      </c>
      <c r="AD46" s="58">
        <v>4</v>
      </c>
      <c r="AE46" s="59">
        <f t="shared" si="0"/>
        <v>80</v>
      </c>
    </row>
    <row r="47" spans="2:33" ht="11.25" customHeight="1">
      <c r="B47" s="48">
        <v>14</v>
      </c>
      <c r="C47" s="48">
        <f>'NOT ÇİZELGESİ'!C22</f>
        <v>405</v>
      </c>
      <c r="D47" s="145" t="str">
        <f>'NOT ÇİZELGESİ'!D22</f>
        <v>BEYZA ÖZTÜRK</v>
      </c>
      <c r="E47" s="146"/>
      <c r="F47" s="58">
        <v>5</v>
      </c>
      <c r="G47" s="58">
        <v>5</v>
      </c>
      <c r="H47" s="58">
        <v>5</v>
      </c>
      <c r="I47" s="58">
        <v>5</v>
      </c>
      <c r="J47" s="58">
        <v>5</v>
      </c>
      <c r="K47" s="58">
        <v>5</v>
      </c>
      <c r="L47" s="58">
        <v>5</v>
      </c>
      <c r="M47" s="58">
        <v>5</v>
      </c>
      <c r="N47" s="58">
        <v>5</v>
      </c>
      <c r="O47" s="58">
        <v>5</v>
      </c>
      <c r="P47" s="58">
        <v>5</v>
      </c>
      <c r="Q47" s="58">
        <v>5</v>
      </c>
      <c r="R47" s="58">
        <v>5</v>
      </c>
      <c r="S47" s="58">
        <v>5</v>
      </c>
      <c r="T47" s="58">
        <v>5</v>
      </c>
      <c r="U47" s="58">
        <v>5</v>
      </c>
      <c r="V47" s="58">
        <v>5</v>
      </c>
      <c r="W47" s="58">
        <v>5</v>
      </c>
      <c r="X47" s="58">
        <v>5</v>
      </c>
      <c r="Y47" s="58">
        <v>5</v>
      </c>
      <c r="Z47" s="58">
        <v>5</v>
      </c>
      <c r="AA47" s="58">
        <v>5</v>
      </c>
      <c r="AB47" s="58">
        <v>5</v>
      </c>
      <c r="AC47" s="58">
        <v>5</v>
      </c>
      <c r="AD47" s="58">
        <v>5</v>
      </c>
      <c r="AE47" s="59">
        <f t="shared" si="0"/>
        <v>100</v>
      </c>
    </row>
    <row r="48" spans="2:33" ht="11.25" customHeight="1">
      <c r="B48" s="48">
        <v>15</v>
      </c>
      <c r="C48" s="48">
        <f>'NOT ÇİZELGESİ'!C23</f>
        <v>406</v>
      </c>
      <c r="D48" s="145" t="str">
        <f>'NOT ÇİZELGESİ'!D23</f>
        <v>UMUT DENİZ</v>
      </c>
      <c r="E48" s="146"/>
      <c r="F48" s="58">
        <v>5</v>
      </c>
      <c r="G48" s="58">
        <v>5</v>
      </c>
      <c r="H48" s="58">
        <v>5</v>
      </c>
      <c r="I48" s="58">
        <v>5</v>
      </c>
      <c r="J48" s="58">
        <v>5</v>
      </c>
      <c r="K48" s="58">
        <v>5</v>
      </c>
      <c r="L48" s="58">
        <v>5</v>
      </c>
      <c r="M48" s="58">
        <v>5</v>
      </c>
      <c r="N48" s="58">
        <v>5</v>
      </c>
      <c r="O48" s="58">
        <v>5</v>
      </c>
      <c r="P48" s="58">
        <v>5</v>
      </c>
      <c r="Q48" s="58">
        <v>5</v>
      </c>
      <c r="R48" s="58">
        <v>5</v>
      </c>
      <c r="S48" s="58">
        <v>5</v>
      </c>
      <c r="T48" s="58">
        <v>5</v>
      </c>
      <c r="U48" s="58">
        <v>5</v>
      </c>
      <c r="V48" s="58">
        <v>5</v>
      </c>
      <c r="W48" s="58">
        <v>5</v>
      </c>
      <c r="X48" s="58">
        <v>5</v>
      </c>
      <c r="Y48" s="58">
        <v>5</v>
      </c>
      <c r="Z48" s="58">
        <v>5</v>
      </c>
      <c r="AA48" s="58">
        <v>5</v>
      </c>
      <c r="AB48" s="58">
        <v>5</v>
      </c>
      <c r="AC48" s="58">
        <v>5</v>
      </c>
      <c r="AD48" s="58">
        <v>5</v>
      </c>
      <c r="AE48" s="59">
        <f t="shared" si="0"/>
        <v>100</v>
      </c>
    </row>
    <row r="49" spans="2:33" ht="11.25" customHeight="1">
      <c r="B49" s="48">
        <v>16</v>
      </c>
      <c r="C49" s="48">
        <f>'NOT ÇİZELGESİ'!C24</f>
        <v>408</v>
      </c>
      <c r="D49" s="145" t="str">
        <f>'NOT ÇİZELGESİ'!D24</f>
        <v>ALEYNA TEKİN</v>
      </c>
      <c r="E49" s="146"/>
      <c r="F49" s="58">
        <v>5</v>
      </c>
      <c r="G49" s="58">
        <v>5</v>
      </c>
      <c r="H49" s="58">
        <v>5</v>
      </c>
      <c r="I49" s="58">
        <v>5</v>
      </c>
      <c r="J49" s="58">
        <v>5</v>
      </c>
      <c r="K49" s="58">
        <v>5</v>
      </c>
      <c r="L49" s="58">
        <v>5</v>
      </c>
      <c r="M49" s="58">
        <v>5</v>
      </c>
      <c r="N49" s="58">
        <v>5</v>
      </c>
      <c r="O49" s="58">
        <v>5</v>
      </c>
      <c r="P49" s="58">
        <v>5</v>
      </c>
      <c r="Q49" s="58">
        <v>5</v>
      </c>
      <c r="R49" s="58">
        <v>5</v>
      </c>
      <c r="S49" s="58">
        <v>5</v>
      </c>
      <c r="T49" s="58">
        <v>5</v>
      </c>
      <c r="U49" s="58">
        <v>5</v>
      </c>
      <c r="V49" s="58">
        <v>5</v>
      </c>
      <c r="W49" s="58">
        <v>5</v>
      </c>
      <c r="X49" s="58">
        <v>5</v>
      </c>
      <c r="Y49" s="58">
        <v>5</v>
      </c>
      <c r="Z49" s="58">
        <v>5</v>
      </c>
      <c r="AA49" s="58">
        <v>5</v>
      </c>
      <c r="AB49" s="58">
        <v>5</v>
      </c>
      <c r="AC49" s="58">
        <v>5</v>
      </c>
      <c r="AD49" s="58">
        <v>5</v>
      </c>
      <c r="AE49" s="59">
        <f t="shared" si="0"/>
        <v>100</v>
      </c>
    </row>
    <row r="50" spans="2:33" ht="11.25" customHeight="1">
      <c r="B50" s="48">
        <v>17</v>
      </c>
      <c r="C50" s="48">
        <f>'NOT ÇİZELGESİ'!C25</f>
        <v>410</v>
      </c>
      <c r="D50" s="145" t="str">
        <f>'NOT ÇİZELGESİ'!D25</f>
        <v>BURHAN ŞEN</v>
      </c>
      <c r="E50" s="146"/>
      <c r="F50" s="58">
        <v>5</v>
      </c>
      <c r="G50" s="58">
        <v>5</v>
      </c>
      <c r="H50" s="58">
        <v>5</v>
      </c>
      <c r="I50" s="58">
        <v>5</v>
      </c>
      <c r="J50" s="58">
        <v>5</v>
      </c>
      <c r="K50" s="58">
        <v>5</v>
      </c>
      <c r="L50" s="58">
        <v>5</v>
      </c>
      <c r="M50" s="58">
        <v>5</v>
      </c>
      <c r="N50" s="58">
        <v>5</v>
      </c>
      <c r="O50" s="58">
        <v>5</v>
      </c>
      <c r="P50" s="58">
        <v>5</v>
      </c>
      <c r="Q50" s="58">
        <v>5</v>
      </c>
      <c r="R50" s="58">
        <v>5</v>
      </c>
      <c r="S50" s="58">
        <v>5</v>
      </c>
      <c r="T50" s="58">
        <v>5</v>
      </c>
      <c r="U50" s="58">
        <v>5</v>
      </c>
      <c r="V50" s="58">
        <v>5</v>
      </c>
      <c r="W50" s="58">
        <v>5</v>
      </c>
      <c r="X50" s="58">
        <v>5</v>
      </c>
      <c r="Y50" s="58">
        <v>5</v>
      </c>
      <c r="Z50" s="58">
        <v>5</v>
      </c>
      <c r="AA50" s="58">
        <v>5</v>
      </c>
      <c r="AB50" s="58">
        <v>5</v>
      </c>
      <c r="AC50" s="58">
        <v>5</v>
      </c>
      <c r="AD50" s="58">
        <v>5</v>
      </c>
      <c r="AE50" s="59">
        <f t="shared" si="0"/>
        <v>100</v>
      </c>
    </row>
    <row r="51" spans="2:33" ht="11.25" customHeight="1">
      <c r="B51" s="48">
        <v>18</v>
      </c>
      <c r="C51" s="48">
        <f>'NOT ÇİZELGESİ'!C26</f>
        <v>410</v>
      </c>
      <c r="D51" s="145" t="str">
        <f>'NOT ÇİZELGESİ'!D26</f>
        <v>BURHAN ŞEN</v>
      </c>
      <c r="E51" s="146"/>
      <c r="F51" s="58">
        <v>5</v>
      </c>
      <c r="G51" s="58">
        <v>5</v>
      </c>
      <c r="H51" s="58">
        <v>5</v>
      </c>
      <c r="I51" s="58">
        <v>5</v>
      </c>
      <c r="J51" s="58">
        <v>5</v>
      </c>
      <c r="K51" s="58">
        <v>5</v>
      </c>
      <c r="L51" s="58">
        <v>5</v>
      </c>
      <c r="M51" s="58">
        <v>4</v>
      </c>
      <c r="N51" s="58">
        <v>4</v>
      </c>
      <c r="O51" s="58">
        <v>4</v>
      </c>
      <c r="P51" s="58">
        <v>4</v>
      </c>
      <c r="Q51" s="58">
        <v>4</v>
      </c>
      <c r="R51" s="58">
        <v>4</v>
      </c>
      <c r="S51" s="58">
        <v>4</v>
      </c>
      <c r="T51" s="58">
        <v>4</v>
      </c>
      <c r="U51" s="58">
        <v>4</v>
      </c>
      <c r="V51" s="58">
        <v>4</v>
      </c>
      <c r="W51" s="58">
        <v>4</v>
      </c>
      <c r="X51" s="58">
        <v>4</v>
      </c>
      <c r="Y51" s="58">
        <v>5</v>
      </c>
      <c r="Z51" s="58">
        <v>5</v>
      </c>
      <c r="AA51" s="58">
        <v>5</v>
      </c>
      <c r="AB51" s="58">
        <v>5</v>
      </c>
      <c r="AC51" s="58">
        <v>5</v>
      </c>
      <c r="AD51" s="58">
        <v>5</v>
      </c>
      <c r="AE51" s="59">
        <f t="shared" si="0"/>
        <v>90.4</v>
      </c>
    </row>
    <row r="52" spans="2:33" ht="11.25" customHeight="1">
      <c r="B52" s="48">
        <v>19</v>
      </c>
      <c r="C52" s="48">
        <f>'NOT ÇİZELGESİ'!C27</f>
        <v>411</v>
      </c>
      <c r="D52" s="145" t="str">
        <f>'NOT ÇİZELGESİ'!D27</f>
        <v>OZAN EMRE KAYNAR</v>
      </c>
      <c r="E52" s="146"/>
      <c r="F52" s="58">
        <v>5</v>
      </c>
      <c r="G52" s="58">
        <v>5</v>
      </c>
      <c r="H52" s="58">
        <v>5</v>
      </c>
      <c r="I52" s="58">
        <v>5</v>
      </c>
      <c r="J52" s="58">
        <v>5</v>
      </c>
      <c r="K52" s="58">
        <v>5</v>
      </c>
      <c r="L52" s="58">
        <v>5</v>
      </c>
      <c r="M52" s="58">
        <v>5</v>
      </c>
      <c r="N52" s="58">
        <v>5</v>
      </c>
      <c r="O52" s="58">
        <v>5</v>
      </c>
      <c r="P52" s="58">
        <v>5</v>
      </c>
      <c r="Q52" s="58">
        <v>5</v>
      </c>
      <c r="R52" s="58">
        <v>5</v>
      </c>
      <c r="S52" s="58">
        <v>5</v>
      </c>
      <c r="T52" s="58">
        <v>5</v>
      </c>
      <c r="U52" s="58">
        <v>5</v>
      </c>
      <c r="V52" s="58">
        <v>5</v>
      </c>
      <c r="W52" s="58">
        <v>5</v>
      </c>
      <c r="X52" s="58">
        <v>5</v>
      </c>
      <c r="Y52" s="58">
        <v>5</v>
      </c>
      <c r="Z52" s="58">
        <v>5</v>
      </c>
      <c r="AA52" s="58">
        <v>5</v>
      </c>
      <c r="AB52" s="58">
        <v>5</v>
      </c>
      <c r="AC52" s="58">
        <v>5</v>
      </c>
      <c r="AD52" s="58">
        <v>5</v>
      </c>
      <c r="AE52" s="59">
        <f t="shared" si="0"/>
        <v>100</v>
      </c>
    </row>
    <row r="53" spans="2:33" ht="11.25" customHeight="1">
      <c r="B53" s="48">
        <v>20</v>
      </c>
      <c r="C53" s="48">
        <f>'NOT ÇİZELGESİ'!C28</f>
        <v>413</v>
      </c>
      <c r="D53" s="145" t="str">
        <f>'NOT ÇİZELGESİ'!D28</f>
        <v>ÖMER DOĞAN</v>
      </c>
      <c r="E53" s="146"/>
      <c r="F53" s="58">
        <v>5</v>
      </c>
      <c r="G53" s="58">
        <v>5</v>
      </c>
      <c r="H53" s="58">
        <v>5</v>
      </c>
      <c r="I53" s="58">
        <v>5</v>
      </c>
      <c r="J53" s="58">
        <v>5</v>
      </c>
      <c r="K53" s="58">
        <v>5</v>
      </c>
      <c r="L53" s="58">
        <v>5</v>
      </c>
      <c r="M53" s="58">
        <v>5</v>
      </c>
      <c r="N53" s="58">
        <v>5</v>
      </c>
      <c r="O53" s="58">
        <v>5</v>
      </c>
      <c r="P53" s="58">
        <v>5</v>
      </c>
      <c r="Q53" s="58">
        <v>5</v>
      </c>
      <c r="R53" s="58">
        <v>5</v>
      </c>
      <c r="S53" s="58">
        <v>5</v>
      </c>
      <c r="T53" s="58">
        <v>5</v>
      </c>
      <c r="U53" s="58">
        <v>5</v>
      </c>
      <c r="V53" s="58">
        <v>5</v>
      </c>
      <c r="W53" s="58">
        <v>5</v>
      </c>
      <c r="X53" s="58">
        <v>5</v>
      </c>
      <c r="Y53" s="58">
        <v>5</v>
      </c>
      <c r="Z53" s="58">
        <v>5</v>
      </c>
      <c r="AA53" s="58">
        <v>5</v>
      </c>
      <c r="AB53" s="58">
        <v>5</v>
      </c>
      <c r="AC53" s="58">
        <v>5</v>
      </c>
      <c r="AD53" s="58">
        <v>5</v>
      </c>
      <c r="AE53" s="59">
        <f t="shared" si="0"/>
        <v>100</v>
      </c>
    </row>
    <row r="54" spans="2:33" ht="11.25" customHeight="1">
      <c r="B54" s="48">
        <v>21</v>
      </c>
      <c r="C54" s="48">
        <f>'NOT ÇİZELGESİ'!C29</f>
        <v>415</v>
      </c>
      <c r="D54" s="145" t="str">
        <f>'NOT ÇİZELGESİ'!D29</f>
        <v>ASLI ŞEN</v>
      </c>
      <c r="E54" s="146"/>
      <c r="F54" s="58">
        <v>5</v>
      </c>
      <c r="G54" s="58">
        <v>5</v>
      </c>
      <c r="H54" s="58">
        <v>5</v>
      </c>
      <c r="I54" s="58">
        <v>5</v>
      </c>
      <c r="J54" s="58">
        <v>5</v>
      </c>
      <c r="K54" s="58">
        <v>5</v>
      </c>
      <c r="L54" s="58">
        <v>5</v>
      </c>
      <c r="M54" s="58">
        <v>5</v>
      </c>
      <c r="N54" s="58">
        <v>5</v>
      </c>
      <c r="O54" s="58">
        <v>5</v>
      </c>
      <c r="P54" s="58">
        <v>5</v>
      </c>
      <c r="Q54" s="58">
        <v>5</v>
      </c>
      <c r="R54" s="58">
        <v>5</v>
      </c>
      <c r="S54" s="58">
        <v>5</v>
      </c>
      <c r="T54" s="58">
        <v>5</v>
      </c>
      <c r="U54" s="58">
        <v>5</v>
      </c>
      <c r="V54" s="58">
        <v>5</v>
      </c>
      <c r="W54" s="58">
        <v>5</v>
      </c>
      <c r="X54" s="58">
        <v>5</v>
      </c>
      <c r="Y54" s="58">
        <v>5</v>
      </c>
      <c r="Z54" s="58">
        <v>5</v>
      </c>
      <c r="AA54" s="58">
        <v>5</v>
      </c>
      <c r="AB54" s="58">
        <v>5</v>
      </c>
      <c r="AC54" s="58">
        <v>5</v>
      </c>
      <c r="AD54" s="58">
        <v>5</v>
      </c>
      <c r="AE54" s="59">
        <f t="shared" si="0"/>
        <v>100</v>
      </c>
      <c r="AF54" s="60"/>
      <c r="AG54" s="60"/>
    </row>
    <row r="55" spans="2:33" ht="11.25" customHeight="1">
      <c r="B55" s="48">
        <v>22</v>
      </c>
      <c r="C55" s="48">
        <f>'NOT ÇİZELGESİ'!C30</f>
        <v>416</v>
      </c>
      <c r="D55" s="145" t="str">
        <f>'NOT ÇİZELGESİ'!D30</f>
        <v>İREM AĞZIKARA</v>
      </c>
      <c r="E55" s="146"/>
      <c r="F55" s="58">
        <v>5</v>
      </c>
      <c r="G55" s="58">
        <v>5</v>
      </c>
      <c r="H55" s="58">
        <v>5</v>
      </c>
      <c r="I55" s="58">
        <v>5</v>
      </c>
      <c r="J55" s="58">
        <v>5</v>
      </c>
      <c r="K55" s="58">
        <v>5</v>
      </c>
      <c r="L55" s="58">
        <v>5</v>
      </c>
      <c r="M55" s="58">
        <v>5</v>
      </c>
      <c r="N55" s="58">
        <v>5</v>
      </c>
      <c r="O55" s="58">
        <v>5</v>
      </c>
      <c r="P55" s="58">
        <v>5</v>
      </c>
      <c r="Q55" s="58">
        <v>5</v>
      </c>
      <c r="R55" s="58">
        <v>5</v>
      </c>
      <c r="S55" s="58">
        <v>5</v>
      </c>
      <c r="T55" s="58">
        <v>5</v>
      </c>
      <c r="U55" s="58">
        <v>5</v>
      </c>
      <c r="V55" s="58">
        <v>5</v>
      </c>
      <c r="W55" s="58">
        <v>5</v>
      </c>
      <c r="X55" s="58">
        <v>5</v>
      </c>
      <c r="Y55" s="58">
        <v>5</v>
      </c>
      <c r="Z55" s="58">
        <v>5</v>
      </c>
      <c r="AA55" s="58">
        <v>5</v>
      </c>
      <c r="AB55" s="58">
        <v>5</v>
      </c>
      <c r="AC55" s="58">
        <v>5</v>
      </c>
      <c r="AD55" s="58">
        <v>5</v>
      </c>
      <c r="AE55" s="59">
        <f t="shared" si="0"/>
        <v>100</v>
      </c>
      <c r="AF55" s="60"/>
      <c r="AG55" s="60"/>
    </row>
    <row r="56" spans="2:33" ht="11.25" customHeight="1">
      <c r="B56" s="48">
        <v>23</v>
      </c>
      <c r="C56" s="48">
        <f>'NOT ÇİZELGESİ'!C31</f>
        <v>467</v>
      </c>
      <c r="D56" s="145" t="str">
        <f>'NOT ÇİZELGESİ'!D31</f>
        <v>ALEYNA DURSUN</v>
      </c>
      <c r="E56" s="146"/>
      <c r="F56" s="58">
        <v>5</v>
      </c>
      <c r="G56" s="58">
        <v>5</v>
      </c>
      <c r="H56" s="58">
        <v>5</v>
      </c>
      <c r="I56" s="58">
        <v>5</v>
      </c>
      <c r="J56" s="58">
        <v>5</v>
      </c>
      <c r="K56" s="58">
        <v>5</v>
      </c>
      <c r="L56" s="58">
        <v>5</v>
      </c>
      <c r="M56" s="58">
        <v>5</v>
      </c>
      <c r="N56" s="58">
        <v>5</v>
      </c>
      <c r="O56" s="58">
        <v>5</v>
      </c>
      <c r="P56" s="58">
        <v>5</v>
      </c>
      <c r="Q56" s="58">
        <v>5</v>
      </c>
      <c r="R56" s="58">
        <v>5</v>
      </c>
      <c r="S56" s="58">
        <v>5</v>
      </c>
      <c r="T56" s="58">
        <v>5</v>
      </c>
      <c r="U56" s="58">
        <v>5</v>
      </c>
      <c r="V56" s="58">
        <v>5</v>
      </c>
      <c r="W56" s="58">
        <v>5</v>
      </c>
      <c r="X56" s="58">
        <v>5</v>
      </c>
      <c r="Y56" s="58">
        <v>5</v>
      </c>
      <c r="Z56" s="58">
        <v>5</v>
      </c>
      <c r="AA56" s="58">
        <v>5</v>
      </c>
      <c r="AB56" s="58">
        <v>5</v>
      </c>
      <c r="AC56" s="58">
        <v>5</v>
      </c>
      <c r="AD56" s="58">
        <v>5</v>
      </c>
      <c r="AE56" s="59">
        <f t="shared" si="0"/>
        <v>100</v>
      </c>
      <c r="AF56" s="60"/>
      <c r="AG56" s="60"/>
    </row>
    <row r="57" spans="2:33" ht="11.25" customHeight="1">
      <c r="B57" s="48">
        <v>24</v>
      </c>
      <c r="C57" s="48">
        <f>'NOT ÇİZELGESİ'!C32</f>
        <v>627</v>
      </c>
      <c r="D57" s="145" t="str">
        <f>'NOT ÇİZELGESİ'!D32</f>
        <v>A. DOĞUKAN SOLAK</v>
      </c>
      <c r="E57" s="146"/>
      <c r="F57" s="58">
        <v>5</v>
      </c>
      <c r="G57" s="58">
        <v>5</v>
      </c>
      <c r="H57" s="58">
        <v>5</v>
      </c>
      <c r="I57" s="58">
        <v>5</v>
      </c>
      <c r="J57" s="58">
        <v>5</v>
      </c>
      <c r="K57" s="58">
        <v>5</v>
      </c>
      <c r="L57" s="58">
        <v>5</v>
      </c>
      <c r="M57" s="58">
        <v>5</v>
      </c>
      <c r="N57" s="58">
        <v>5</v>
      </c>
      <c r="O57" s="58">
        <v>5</v>
      </c>
      <c r="P57" s="58">
        <v>5</v>
      </c>
      <c r="Q57" s="58">
        <v>5</v>
      </c>
      <c r="R57" s="58">
        <v>5</v>
      </c>
      <c r="S57" s="58">
        <v>5</v>
      </c>
      <c r="T57" s="58">
        <v>5</v>
      </c>
      <c r="U57" s="58">
        <v>5</v>
      </c>
      <c r="V57" s="58">
        <v>5</v>
      </c>
      <c r="W57" s="58">
        <v>5</v>
      </c>
      <c r="X57" s="58">
        <v>5</v>
      </c>
      <c r="Y57" s="58">
        <v>5</v>
      </c>
      <c r="Z57" s="58">
        <v>5</v>
      </c>
      <c r="AA57" s="58">
        <v>5</v>
      </c>
      <c r="AB57" s="58">
        <v>5</v>
      </c>
      <c r="AC57" s="58">
        <v>5</v>
      </c>
      <c r="AD57" s="58">
        <v>5</v>
      </c>
      <c r="AE57" s="59">
        <f t="shared" si="0"/>
        <v>100</v>
      </c>
      <c r="AF57" s="60"/>
      <c r="AG57" s="60"/>
    </row>
    <row r="58" spans="2:33" ht="11.25" customHeight="1">
      <c r="B58" s="48">
        <v>25</v>
      </c>
      <c r="C58" s="48">
        <f>'NOT ÇİZELGESİ'!C33</f>
        <v>687</v>
      </c>
      <c r="D58" s="145" t="str">
        <f>'NOT ÇİZELGESİ'!D33</f>
        <v>BERRA KILIÇ</v>
      </c>
      <c r="E58" s="146"/>
      <c r="F58" s="58">
        <v>5</v>
      </c>
      <c r="G58" s="58">
        <v>5</v>
      </c>
      <c r="H58" s="58">
        <v>5</v>
      </c>
      <c r="I58" s="58">
        <v>5</v>
      </c>
      <c r="J58" s="58">
        <v>5</v>
      </c>
      <c r="K58" s="58">
        <v>5</v>
      </c>
      <c r="L58" s="58">
        <v>5</v>
      </c>
      <c r="M58" s="58">
        <v>5</v>
      </c>
      <c r="N58" s="58">
        <v>5</v>
      </c>
      <c r="O58" s="58">
        <v>5</v>
      </c>
      <c r="P58" s="58">
        <v>5</v>
      </c>
      <c r="Q58" s="58">
        <v>5</v>
      </c>
      <c r="R58" s="58">
        <v>5</v>
      </c>
      <c r="S58" s="58">
        <v>5</v>
      </c>
      <c r="T58" s="58">
        <v>5</v>
      </c>
      <c r="U58" s="58">
        <v>5</v>
      </c>
      <c r="V58" s="58">
        <v>5</v>
      </c>
      <c r="W58" s="58">
        <v>5</v>
      </c>
      <c r="X58" s="58">
        <v>5</v>
      </c>
      <c r="Y58" s="58">
        <v>5</v>
      </c>
      <c r="Z58" s="58">
        <v>5</v>
      </c>
      <c r="AA58" s="58">
        <v>5</v>
      </c>
      <c r="AB58" s="58">
        <v>5</v>
      </c>
      <c r="AC58" s="58">
        <v>5</v>
      </c>
      <c r="AD58" s="58">
        <v>5</v>
      </c>
      <c r="AE58" s="59">
        <f t="shared" si="0"/>
        <v>100</v>
      </c>
      <c r="AF58" s="60"/>
      <c r="AG58" s="60"/>
    </row>
    <row r="59" spans="2:33" ht="11.25" customHeight="1">
      <c r="B59" s="48">
        <v>26</v>
      </c>
      <c r="C59" s="48">
        <f>'NOT ÇİZELGESİ'!C34</f>
        <v>689</v>
      </c>
      <c r="D59" s="145" t="str">
        <f>'NOT ÇİZELGESİ'!D34</f>
        <v>ESLEM KAÇAR</v>
      </c>
      <c r="E59" s="146"/>
      <c r="F59" s="58">
        <v>5</v>
      </c>
      <c r="G59" s="58">
        <v>5</v>
      </c>
      <c r="H59" s="58">
        <v>5</v>
      </c>
      <c r="I59" s="58">
        <v>5</v>
      </c>
      <c r="J59" s="58">
        <v>5</v>
      </c>
      <c r="K59" s="58">
        <v>5</v>
      </c>
      <c r="L59" s="58">
        <v>5</v>
      </c>
      <c r="M59" s="58">
        <v>5</v>
      </c>
      <c r="N59" s="58">
        <v>5</v>
      </c>
      <c r="O59" s="58">
        <v>5</v>
      </c>
      <c r="P59" s="58">
        <v>5</v>
      </c>
      <c r="Q59" s="58">
        <v>5</v>
      </c>
      <c r="R59" s="58">
        <v>5</v>
      </c>
      <c r="S59" s="58">
        <v>5</v>
      </c>
      <c r="T59" s="58">
        <v>5</v>
      </c>
      <c r="U59" s="58">
        <v>5</v>
      </c>
      <c r="V59" s="58">
        <v>5</v>
      </c>
      <c r="W59" s="58">
        <v>5</v>
      </c>
      <c r="X59" s="58">
        <v>5</v>
      </c>
      <c r="Y59" s="58">
        <v>5</v>
      </c>
      <c r="Z59" s="58">
        <v>5</v>
      </c>
      <c r="AA59" s="58">
        <v>5</v>
      </c>
      <c r="AB59" s="58">
        <v>5</v>
      </c>
      <c r="AC59" s="58">
        <v>5</v>
      </c>
      <c r="AD59" s="58">
        <v>5</v>
      </c>
      <c r="AE59" s="59">
        <f t="shared" si="0"/>
        <v>100</v>
      </c>
      <c r="AF59" s="60"/>
      <c r="AG59" s="60"/>
    </row>
    <row r="60" spans="2:33" ht="11.25" customHeight="1">
      <c r="B60" s="48">
        <v>27</v>
      </c>
      <c r="C60" s="48">
        <f>'NOT ÇİZELGESİ'!C35</f>
        <v>800</v>
      </c>
      <c r="D60" s="145" t="str">
        <f>'NOT ÇİZELGESİ'!D35</f>
        <v>ZEYNEP ŞENCAN</v>
      </c>
      <c r="E60" s="146"/>
      <c r="F60" s="58">
        <v>5</v>
      </c>
      <c r="G60" s="58">
        <v>5</v>
      </c>
      <c r="H60" s="58">
        <v>5</v>
      </c>
      <c r="I60" s="58">
        <v>5</v>
      </c>
      <c r="J60" s="58">
        <v>5</v>
      </c>
      <c r="K60" s="58">
        <v>5</v>
      </c>
      <c r="L60" s="58">
        <v>5</v>
      </c>
      <c r="M60" s="58">
        <v>5</v>
      </c>
      <c r="N60" s="58">
        <v>5</v>
      </c>
      <c r="O60" s="58">
        <v>5</v>
      </c>
      <c r="P60" s="58">
        <v>5</v>
      </c>
      <c r="Q60" s="58">
        <v>5</v>
      </c>
      <c r="R60" s="58">
        <v>5</v>
      </c>
      <c r="S60" s="58">
        <v>5</v>
      </c>
      <c r="T60" s="58">
        <v>5</v>
      </c>
      <c r="U60" s="58">
        <v>5</v>
      </c>
      <c r="V60" s="58">
        <v>5</v>
      </c>
      <c r="W60" s="58">
        <v>5</v>
      </c>
      <c r="X60" s="58">
        <v>5</v>
      </c>
      <c r="Y60" s="58">
        <v>5</v>
      </c>
      <c r="Z60" s="58">
        <v>5</v>
      </c>
      <c r="AA60" s="58">
        <v>5</v>
      </c>
      <c r="AB60" s="58">
        <v>5</v>
      </c>
      <c r="AC60" s="58">
        <v>5</v>
      </c>
      <c r="AD60" s="58">
        <v>5</v>
      </c>
      <c r="AE60" s="59">
        <f t="shared" si="0"/>
        <v>100</v>
      </c>
      <c r="AF60" s="60"/>
      <c r="AG60" s="60"/>
    </row>
    <row r="61" spans="2:33" ht="11.25" customHeight="1">
      <c r="B61" s="48">
        <v>28</v>
      </c>
      <c r="C61" s="48">
        <f>'NOT ÇİZELGESİ'!C36</f>
        <v>820</v>
      </c>
      <c r="D61" s="145" t="str">
        <f>'NOT ÇİZELGESİ'!D36</f>
        <v>MEVLÜT ALİ DEVECİ</v>
      </c>
      <c r="E61" s="146"/>
      <c r="F61" s="58">
        <v>5</v>
      </c>
      <c r="G61" s="58">
        <v>5</v>
      </c>
      <c r="H61" s="58">
        <v>5</v>
      </c>
      <c r="I61" s="58">
        <v>5</v>
      </c>
      <c r="J61" s="58">
        <v>5</v>
      </c>
      <c r="K61" s="58">
        <v>5</v>
      </c>
      <c r="L61" s="58">
        <v>5</v>
      </c>
      <c r="M61" s="58">
        <v>5</v>
      </c>
      <c r="N61" s="58">
        <v>5</v>
      </c>
      <c r="O61" s="58">
        <v>5</v>
      </c>
      <c r="P61" s="58">
        <v>5</v>
      </c>
      <c r="Q61" s="58">
        <v>5</v>
      </c>
      <c r="R61" s="58">
        <v>5</v>
      </c>
      <c r="S61" s="58">
        <v>5</v>
      </c>
      <c r="T61" s="58">
        <v>5</v>
      </c>
      <c r="U61" s="58">
        <v>5</v>
      </c>
      <c r="V61" s="58">
        <v>5</v>
      </c>
      <c r="W61" s="58">
        <v>5</v>
      </c>
      <c r="X61" s="58">
        <v>5</v>
      </c>
      <c r="Y61" s="58">
        <v>5</v>
      </c>
      <c r="Z61" s="58">
        <v>5</v>
      </c>
      <c r="AA61" s="58">
        <v>5</v>
      </c>
      <c r="AB61" s="58">
        <v>5</v>
      </c>
      <c r="AC61" s="58">
        <v>5</v>
      </c>
      <c r="AD61" s="58">
        <v>5</v>
      </c>
      <c r="AE61" s="59">
        <f t="shared" si="0"/>
        <v>100</v>
      </c>
      <c r="AF61" s="60"/>
      <c r="AG61" s="60"/>
    </row>
    <row r="62" spans="2:33" ht="11.25" customHeight="1">
      <c r="B62" s="48">
        <v>29</v>
      </c>
      <c r="C62" s="48">
        <f>'NOT ÇİZELGESİ'!C37</f>
        <v>828</v>
      </c>
      <c r="D62" s="145" t="str">
        <f>'NOT ÇİZELGESİ'!D37</f>
        <v>ZEHRA AYKUT</v>
      </c>
      <c r="E62" s="146"/>
      <c r="F62" s="58">
        <v>5</v>
      </c>
      <c r="G62" s="58">
        <v>5</v>
      </c>
      <c r="H62" s="58">
        <v>5</v>
      </c>
      <c r="I62" s="58">
        <v>5</v>
      </c>
      <c r="J62" s="58">
        <v>5</v>
      </c>
      <c r="K62" s="58">
        <v>5</v>
      </c>
      <c r="L62" s="58">
        <v>5</v>
      </c>
      <c r="M62" s="58">
        <v>5</v>
      </c>
      <c r="N62" s="58">
        <v>5</v>
      </c>
      <c r="O62" s="58">
        <v>5</v>
      </c>
      <c r="P62" s="58">
        <v>5</v>
      </c>
      <c r="Q62" s="58">
        <v>5</v>
      </c>
      <c r="R62" s="58">
        <v>5</v>
      </c>
      <c r="S62" s="58">
        <v>5</v>
      </c>
      <c r="T62" s="58">
        <v>5</v>
      </c>
      <c r="U62" s="58">
        <v>5</v>
      </c>
      <c r="V62" s="58">
        <v>5</v>
      </c>
      <c r="W62" s="58">
        <v>5</v>
      </c>
      <c r="X62" s="58">
        <v>5</v>
      </c>
      <c r="Y62" s="58">
        <v>5</v>
      </c>
      <c r="Z62" s="58">
        <v>5</v>
      </c>
      <c r="AA62" s="58">
        <v>5</v>
      </c>
      <c r="AB62" s="58">
        <v>5</v>
      </c>
      <c r="AC62" s="58">
        <v>5</v>
      </c>
      <c r="AD62" s="58">
        <v>5</v>
      </c>
      <c r="AE62" s="59">
        <f t="shared" si="0"/>
        <v>100</v>
      </c>
      <c r="AF62" s="60"/>
      <c r="AG62" s="60"/>
    </row>
    <row r="63" spans="2:33" ht="11.25" customHeight="1">
      <c r="B63" s="48">
        <v>30</v>
      </c>
      <c r="C63" s="48">
        <f>'NOT ÇİZELGESİ'!C38</f>
        <v>853</v>
      </c>
      <c r="D63" s="145" t="str">
        <f>'NOT ÇİZELGESİ'!D38</f>
        <v>EDA NUR KARA</v>
      </c>
      <c r="E63" s="146"/>
      <c r="F63" s="58">
        <v>4</v>
      </c>
      <c r="G63" s="58">
        <v>4</v>
      </c>
      <c r="H63" s="58">
        <v>4</v>
      </c>
      <c r="I63" s="58">
        <v>4</v>
      </c>
      <c r="J63" s="58">
        <v>4</v>
      </c>
      <c r="K63" s="58">
        <v>4</v>
      </c>
      <c r="L63" s="58">
        <v>4</v>
      </c>
      <c r="M63" s="58">
        <v>4</v>
      </c>
      <c r="N63" s="58">
        <v>4</v>
      </c>
      <c r="O63" s="58">
        <v>4</v>
      </c>
      <c r="P63" s="58">
        <v>4</v>
      </c>
      <c r="Q63" s="58">
        <v>4</v>
      </c>
      <c r="R63" s="58">
        <v>4</v>
      </c>
      <c r="S63" s="58">
        <v>4</v>
      </c>
      <c r="T63" s="58">
        <v>4</v>
      </c>
      <c r="U63" s="58">
        <v>4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58">
        <v>4</v>
      </c>
      <c r="AC63" s="58">
        <v>4</v>
      </c>
      <c r="AD63" s="58">
        <v>4</v>
      </c>
      <c r="AE63" s="59">
        <f t="shared" si="0"/>
        <v>80</v>
      </c>
      <c r="AF63" s="60"/>
      <c r="AG63" s="60"/>
    </row>
    <row r="64" spans="2:33" ht="11.25" customHeight="1">
      <c r="B64" s="48">
        <v>31</v>
      </c>
      <c r="C64" s="48">
        <f>'NOT ÇİZELGESİ'!C39</f>
        <v>907</v>
      </c>
      <c r="D64" s="145" t="str">
        <f>'NOT ÇİZELGESİ'!D39</f>
        <v>SÜMEYYE İPEK AYDIN</v>
      </c>
      <c r="E64" s="146"/>
      <c r="F64" s="58">
        <v>5</v>
      </c>
      <c r="G64" s="58">
        <v>5</v>
      </c>
      <c r="H64" s="58">
        <v>5</v>
      </c>
      <c r="I64" s="58">
        <v>5</v>
      </c>
      <c r="J64" s="58">
        <v>5</v>
      </c>
      <c r="K64" s="58">
        <v>5</v>
      </c>
      <c r="L64" s="58">
        <v>5</v>
      </c>
      <c r="M64" s="58">
        <v>5</v>
      </c>
      <c r="N64" s="58">
        <v>5</v>
      </c>
      <c r="O64" s="58">
        <v>5</v>
      </c>
      <c r="P64" s="58">
        <v>5</v>
      </c>
      <c r="Q64" s="58">
        <v>5</v>
      </c>
      <c r="R64" s="58">
        <v>5</v>
      </c>
      <c r="S64" s="58">
        <v>5</v>
      </c>
      <c r="T64" s="58">
        <v>5</v>
      </c>
      <c r="U64" s="58">
        <v>5</v>
      </c>
      <c r="V64" s="58">
        <v>5</v>
      </c>
      <c r="W64" s="58">
        <v>5</v>
      </c>
      <c r="X64" s="58">
        <v>5</v>
      </c>
      <c r="Y64" s="58">
        <v>5</v>
      </c>
      <c r="Z64" s="58">
        <v>5</v>
      </c>
      <c r="AA64" s="58">
        <v>5</v>
      </c>
      <c r="AB64" s="58">
        <v>5</v>
      </c>
      <c r="AC64" s="58">
        <v>5</v>
      </c>
      <c r="AD64" s="58">
        <v>5</v>
      </c>
      <c r="AE64" s="59">
        <f t="shared" si="0"/>
        <v>100</v>
      </c>
      <c r="AF64" s="60"/>
      <c r="AG64" s="60"/>
    </row>
    <row r="65" spans="2:33" ht="11.25" customHeight="1">
      <c r="B65" s="48">
        <v>32</v>
      </c>
      <c r="C65" s="48">
        <f>'NOT ÇİZELGESİ'!C40</f>
        <v>940</v>
      </c>
      <c r="D65" s="145" t="str">
        <f>'NOT ÇİZELGESİ'!D40</f>
        <v>A. HÜSREV TÜRKER</v>
      </c>
      <c r="E65" s="146"/>
      <c r="F65" s="58">
        <v>5</v>
      </c>
      <c r="G65" s="58">
        <v>5</v>
      </c>
      <c r="H65" s="58">
        <v>5</v>
      </c>
      <c r="I65" s="58">
        <v>5</v>
      </c>
      <c r="J65" s="58">
        <v>5</v>
      </c>
      <c r="K65" s="58">
        <v>5</v>
      </c>
      <c r="L65" s="58">
        <v>5</v>
      </c>
      <c r="M65" s="58">
        <v>5</v>
      </c>
      <c r="N65" s="58">
        <v>5</v>
      </c>
      <c r="O65" s="58">
        <v>5</v>
      </c>
      <c r="P65" s="58">
        <v>5</v>
      </c>
      <c r="Q65" s="58">
        <v>5</v>
      </c>
      <c r="R65" s="58">
        <v>5</v>
      </c>
      <c r="S65" s="58">
        <v>5</v>
      </c>
      <c r="T65" s="58">
        <v>5</v>
      </c>
      <c r="U65" s="58">
        <v>5</v>
      </c>
      <c r="V65" s="58">
        <v>5</v>
      </c>
      <c r="W65" s="58">
        <v>5</v>
      </c>
      <c r="X65" s="58">
        <v>5</v>
      </c>
      <c r="Y65" s="58">
        <v>5</v>
      </c>
      <c r="Z65" s="58">
        <v>5</v>
      </c>
      <c r="AA65" s="58">
        <v>5</v>
      </c>
      <c r="AB65" s="58">
        <v>5</v>
      </c>
      <c r="AC65" s="58">
        <v>5</v>
      </c>
      <c r="AD65" s="58">
        <v>5</v>
      </c>
      <c r="AE65" s="59">
        <f t="shared" si="0"/>
        <v>100</v>
      </c>
      <c r="AF65" s="60"/>
      <c r="AG65" s="60"/>
    </row>
    <row r="66" spans="2:33" ht="11.25" customHeight="1">
      <c r="B66" s="48">
        <v>33</v>
      </c>
      <c r="C66" s="48">
        <f>'NOT ÇİZELGESİ'!C41</f>
        <v>950</v>
      </c>
      <c r="D66" s="145" t="str">
        <f>'NOT ÇİZELGESİ'!D41</f>
        <v>ONUR ÖNLÜ</v>
      </c>
      <c r="E66" s="146"/>
      <c r="F66" s="58">
        <v>5</v>
      </c>
      <c r="G66" s="58">
        <v>5</v>
      </c>
      <c r="H66" s="58">
        <v>5</v>
      </c>
      <c r="I66" s="58">
        <v>5</v>
      </c>
      <c r="J66" s="58">
        <v>5</v>
      </c>
      <c r="K66" s="58">
        <v>5</v>
      </c>
      <c r="L66" s="58">
        <v>5</v>
      </c>
      <c r="M66" s="58">
        <v>5</v>
      </c>
      <c r="N66" s="58">
        <v>5</v>
      </c>
      <c r="O66" s="58">
        <v>5</v>
      </c>
      <c r="P66" s="58">
        <v>5</v>
      </c>
      <c r="Q66" s="58">
        <v>5</v>
      </c>
      <c r="R66" s="58">
        <v>5</v>
      </c>
      <c r="S66" s="58">
        <v>5</v>
      </c>
      <c r="T66" s="58">
        <v>5</v>
      </c>
      <c r="U66" s="58">
        <v>5</v>
      </c>
      <c r="V66" s="58">
        <v>5</v>
      </c>
      <c r="W66" s="58">
        <v>5</v>
      </c>
      <c r="X66" s="58">
        <v>5</v>
      </c>
      <c r="Y66" s="58">
        <v>5</v>
      </c>
      <c r="Z66" s="58">
        <v>5</v>
      </c>
      <c r="AA66" s="58">
        <v>5</v>
      </c>
      <c r="AB66" s="58">
        <v>5</v>
      </c>
      <c r="AC66" s="58">
        <v>5</v>
      </c>
      <c r="AD66" s="58">
        <v>5</v>
      </c>
      <c r="AE66" s="59">
        <f t="shared" si="0"/>
        <v>100</v>
      </c>
      <c r="AF66" s="60"/>
      <c r="AG66" s="60"/>
    </row>
    <row r="67" spans="2:33" ht="11.25" customHeight="1">
      <c r="B67" s="48">
        <v>34</v>
      </c>
      <c r="C67" s="48">
        <f>'NOT ÇİZELGESİ'!C42</f>
        <v>0</v>
      </c>
      <c r="D67" s="145">
        <f>'NOT ÇİZELGESİ'!D42</f>
        <v>0</v>
      </c>
      <c r="E67" s="146"/>
      <c r="F67" s="58">
        <v>5</v>
      </c>
      <c r="G67" s="58">
        <v>5</v>
      </c>
      <c r="H67" s="58">
        <v>5</v>
      </c>
      <c r="I67" s="58">
        <v>5</v>
      </c>
      <c r="J67" s="58">
        <v>5</v>
      </c>
      <c r="K67" s="58">
        <v>5</v>
      </c>
      <c r="L67" s="58">
        <v>5</v>
      </c>
      <c r="M67" s="58">
        <v>5</v>
      </c>
      <c r="N67" s="58">
        <v>5</v>
      </c>
      <c r="O67" s="58">
        <v>5</v>
      </c>
      <c r="P67" s="58">
        <v>5</v>
      </c>
      <c r="Q67" s="58">
        <v>5</v>
      </c>
      <c r="R67" s="58">
        <v>5</v>
      </c>
      <c r="S67" s="58">
        <v>5</v>
      </c>
      <c r="T67" s="58">
        <v>5</v>
      </c>
      <c r="U67" s="58">
        <v>5</v>
      </c>
      <c r="V67" s="58">
        <v>5</v>
      </c>
      <c r="W67" s="58">
        <v>5</v>
      </c>
      <c r="X67" s="58">
        <v>5</v>
      </c>
      <c r="Y67" s="58">
        <v>5</v>
      </c>
      <c r="Z67" s="58">
        <v>5</v>
      </c>
      <c r="AA67" s="58">
        <v>5</v>
      </c>
      <c r="AB67" s="58">
        <v>5</v>
      </c>
      <c r="AC67" s="58">
        <v>5</v>
      </c>
      <c r="AD67" s="58">
        <v>5</v>
      </c>
      <c r="AE67" s="59">
        <f t="shared" si="0"/>
        <v>100</v>
      </c>
      <c r="AF67" s="60"/>
      <c r="AG67" s="60"/>
    </row>
    <row r="68" spans="2:33" ht="11.25" customHeight="1">
      <c r="B68" s="48">
        <v>35</v>
      </c>
      <c r="C68" s="48">
        <f>'NOT ÇİZELGESİ'!C43</f>
        <v>0</v>
      </c>
      <c r="D68" s="145">
        <f>'NOT ÇİZELGESİ'!D43</f>
        <v>0</v>
      </c>
      <c r="E68" s="146"/>
      <c r="F68" s="58">
        <v>5</v>
      </c>
      <c r="G68" s="58">
        <v>5</v>
      </c>
      <c r="H68" s="58">
        <v>5</v>
      </c>
      <c r="I68" s="58">
        <v>5</v>
      </c>
      <c r="J68" s="58">
        <v>5</v>
      </c>
      <c r="K68" s="58">
        <v>5</v>
      </c>
      <c r="L68" s="58">
        <v>5</v>
      </c>
      <c r="M68" s="58">
        <v>5</v>
      </c>
      <c r="N68" s="58">
        <v>5</v>
      </c>
      <c r="O68" s="58">
        <v>5</v>
      </c>
      <c r="P68" s="58">
        <v>5</v>
      </c>
      <c r="Q68" s="58">
        <v>5</v>
      </c>
      <c r="R68" s="58">
        <v>5</v>
      </c>
      <c r="S68" s="58">
        <v>5</v>
      </c>
      <c r="T68" s="58">
        <v>5</v>
      </c>
      <c r="U68" s="58">
        <v>5</v>
      </c>
      <c r="V68" s="58">
        <v>5</v>
      </c>
      <c r="W68" s="58">
        <v>5</v>
      </c>
      <c r="X68" s="58">
        <v>5</v>
      </c>
      <c r="Y68" s="58">
        <v>5</v>
      </c>
      <c r="Z68" s="58">
        <v>5</v>
      </c>
      <c r="AA68" s="58">
        <v>5</v>
      </c>
      <c r="AB68" s="58">
        <v>5</v>
      </c>
      <c r="AC68" s="58">
        <v>5</v>
      </c>
      <c r="AD68" s="58">
        <v>5</v>
      </c>
      <c r="AE68" s="59">
        <f t="shared" si="0"/>
        <v>100</v>
      </c>
      <c r="AF68" s="60"/>
      <c r="AG68" s="60"/>
    </row>
    <row r="69" spans="2:33" ht="13.5" customHeight="1">
      <c r="B69" s="48">
        <v>36</v>
      </c>
      <c r="C69" s="48">
        <f>'NOT ÇİZELGESİ'!C44</f>
        <v>0</v>
      </c>
      <c r="D69" s="145">
        <f>'NOT ÇİZELGESİ'!D44</f>
        <v>0</v>
      </c>
      <c r="E69" s="146"/>
      <c r="F69" s="58">
        <v>5</v>
      </c>
      <c r="G69" s="58">
        <v>5</v>
      </c>
      <c r="H69" s="58">
        <v>5</v>
      </c>
      <c r="I69" s="58">
        <v>5</v>
      </c>
      <c r="J69" s="58">
        <v>5</v>
      </c>
      <c r="K69" s="58">
        <v>5</v>
      </c>
      <c r="L69" s="58">
        <v>5</v>
      </c>
      <c r="M69" s="58">
        <v>5</v>
      </c>
      <c r="N69" s="58">
        <v>5</v>
      </c>
      <c r="O69" s="58">
        <v>5</v>
      </c>
      <c r="P69" s="58">
        <v>5</v>
      </c>
      <c r="Q69" s="58">
        <v>5</v>
      </c>
      <c r="R69" s="58">
        <v>5</v>
      </c>
      <c r="S69" s="58">
        <v>5</v>
      </c>
      <c r="T69" s="58">
        <v>5</v>
      </c>
      <c r="U69" s="58">
        <v>5</v>
      </c>
      <c r="V69" s="58">
        <v>5</v>
      </c>
      <c r="W69" s="58">
        <v>5</v>
      </c>
      <c r="X69" s="58">
        <v>5</v>
      </c>
      <c r="Y69" s="58">
        <v>5</v>
      </c>
      <c r="Z69" s="58">
        <v>5</v>
      </c>
      <c r="AA69" s="58">
        <v>5</v>
      </c>
      <c r="AB69" s="58">
        <v>5</v>
      </c>
      <c r="AC69" s="58">
        <v>5</v>
      </c>
      <c r="AD69" s="58">
        <v>5</v>
      </c>
      <c r="AE69" s="59">
        <f t="shared" ref="AE69" si="1">SUM(F69:AD69)*20/25</f>
        <v>100</v>
      </c>
    </row>
    <row r="70" spans="2:33" ht="13.5" customHeight="1">
      <c r="D70" s="99" t="s">
        <v>90</v>
      </c>
      <c r="E70" s="99"/>
      <c r="F70" s="99"/>
      <c r="G70" s="99"/>
      <c r="H70" s="99"/>
      <c r="I70" s="99"/>
      <c r="J70" s="99"/>
      <c r="K70" s="99"/>
      <c r="L70" s="49"/>
      <c r="M70" s="49"/>
      <c r="N70" s="65"/>
      <c r="O70" s="65"/>
      <c r="P70" s="65"/>
      <c r="Q70" s="65"/>
      <c r="R70" s="99" t="s">
        <v>104</v>
      </c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</row>
    <row r="71" spans="2:33" ht="13.5" customHeight="1">
      <c r="D71" s="99" t="s">
        <v>101</v>
      </c>
      <c r="E71" s="99"/>
      <c r="F71" s="99"/>
      <c r="G71" s="99"/>
      <c r="H71" s="99"/>
      <c r="I71" s="99"/>
      <c r="J71" s="99"/>
      <c r="K71" s="49"/>
      <c r="L71" s="49"/>
      <c r="M71" s="49"/>
      <c r="N71" s="65"/>
      <c r="O71" s="65"/>
      <c r="P71" s="65"/>
      <c r="Q71" s="65"/>
      <c r="R71" s="99" t="s">
        <v>101</v>
      </c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</row>
  </sheetData>
  <mergeCells count="92">
    <mergeCell ref="G10:AE10"/>
    <mergeCell ref="N3:T3"/>
    <mergeCell ref="N2:T2"/>
    <mergeCell ref="D36:E36"/>
    <mergeCell ref="D35:E35"/>
    <mergeCell ref="D33:E33"/>
    <mergeCell ref="D34:E34"/>
    <mergeCell ref="D2:M2"/>
    <mergeCell ref="B5:D6"/>
    <mergeCell ref="E5:E6"/>
    <mergeCell ref="B3:M3"/>
    <mergeCell ref="B2:C2"/>
    <mergeCell ref="B7:D8"/>
    <mergeCell ref="E7:E8"/>
    <mergeCell ref="G7:AE7"/>
    <mergeCell ref="G8:AE8"/>
    <mergeCell ref="B9:D10"/>
    <mergeCell ref="E9:E10"/>
    <mergeCell ref="G9:AE9"/>
    <mergeCell ref="D39:E39"/>
    <mergeCell ref="D40:E40"/>
    <mergeCell ref="G15:AE15"/>
    <mergeCell ref="B16:D16"/>
    <mergeCell ref="G16:AE16"/>
    <mergeCell ref="B17:D17"/>
    <mergeCell ref="G17:AE17"/>
    <mergeCell ref="B18:D18"/>
    <mergeCell ref="G18:AE18"/>
    <mergeCell ref="B19:D19"/>
    <mergeCell ref="G19:AE19"/>
    <mergeCell ref="B20:E32"/>
    <mergeCell ref="G20:AE20"/>
    <mergeCell ref="D41:E41"/>
    <mergeCell ref="D42:E42"/>
    <mergeCell ref="D37:E37"/>
    <mergeCell ref="U2:AE2"/>
    <mergeCell ref="U3:AE3"/>
    <mergeCell ref="B4:AE4"/>
    <mergeCell ref="F5:AE5"/>
    <mergeCell ref="G6:AE6"/>
    <mergeCell ref="B11:D12"/>
    <mergeCell ref="E11:E12"/>
    <mergeCell ref="G11:AE11"/>
    <mergeCell ref="G12:AE12"/>
    <mergeCell ref="B13:E14"/>
    <mergeCell ref="G13:AE13"/>
    <mergeCell ref="G14:AE14"/>
    <mergeCell ref="B15:D15"/>
    <mergeCell ref="G21:AE21"/>
    <mergeCell ref="G22:AE22"/>
    <mergeCell ref="G23:AE23"/>
    <mergeCell ref="G24:AE24"/>
    <mergeCell ref="G25:AE25"/>
    <mergeCell ref="G26:AE26"/>
    <mergeCell ref="G27:AE27"/>
    <mergeCell ref="G28:AE28"/>
    <mergeCell ref="G29:AE29"/>
    <mergeCell ref="G30:AE30"/>
    <mergeCell ref="G31:AE31"/>
    <mergeCell ref="G32:AE32"/>
    <mergeCell ref="D53:E53"/>
    <mergeCell ref="D54:E54"/>
    <mergeCell ref="D55:E55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71:J71"/>
    <mergeCell ref="R71:AC71"/>
    <mergeCell ref="D66:E66"/>
    <mergeCell ref="D67:E67"/>
    <mergeCell ref="D68:E68"/>
    <mergeCell ref="D70:K70"/>
    <mergeCell ref="R70:AC70"/>
    <mergeCell ref="D69:E69"/>
  </mergeCells>
  <phoneticPr fontId="1" type="noConversion"/>
  <printOptions horizontalCentered="1" verticalCentered="1"/>
  <pageMargins left="0" right="0" top="0" bottom="0" header="0" footer="0"/>
  <pageSetup paperSize="9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C2:L38"/>
  <sheetViews>
    <sheetView workbookViewId="0">
      <selection activeCell="E18" sqref="E18"/>
    </sheetView>
  </sheetViews>
  <sheetFormatPr defaultRowHeight="12.75"/>
  <sheetData>
    <row r="2" spans="3:12" ht="13.5" thickBot="1"/>
    <row r="3" spans="3:12" ht="22.5" thickBot="1">
      <c r="C3" s="73" t="s">
        <v>105</v>
      </c>
      <c r="D3" s="74" t="s">
        <v>106</v>
      </c>
      <c r="E3" s="74" t="s">
        <v>107</v>
      </c>
      <c r="F3" s="74" t="s">
        <v>108</v>
      </c>
      <c r="G3" s="74" t="s">
        <v>109</v>
      </c>
      <c r="H3" s="74" t="s">
        <v>110</v>
      </c>
      <c r="I3" s="74" t="s">
        <v>111</v>
      </c>
      <c r="J3" s="74" t="s">
        <v>112</v>
      </c>
      <c r="K3" s="74" t="s">
        <v>113</v>
      </c>
      <c r="L3" s="74" t="s">
        <v>114</v>
      </c>
    </row>
    <row r="4" spans="3:12" ht="22.5" thickBot="1">
      <c r="C4" s="75">
        <v>6</v>
      </c>
      <c r="D4" s="69" t="s">
        <v>115</v>
      </c>
      <c r="E4" s="70"/>
      <c r="F4" s="70"/>
      <c r="G4" s="70"/>
      <c r="H4" s="70"/>
      <c r="I4" s="70"/>
      <c r="J4" s="71">
        <v>55</v>
      </c>
      <c r="K4" s="72">
        <v>45</v>
      </c>
      <c r="L4" s="72">
        <v>2</v>
      </c>
    </row>
    <row r="5" spans="3:12" ht="22.5" thickBot="1">
      <c r="C5" s="75">
        <v>12</v>
      </c>
      <c r="D5" s="69" t="s">
        <v>116</v>
      </c>
      <c r="E5" s="70"/>
      <c r="F5" s="70"/>
      <c r="G5" s="70"/>
      <c r="H5" s="70"/>
      <c r="I5" s="70"/>
      <c r="J5" s="71">
        <v>100</v>
      </c>
      <c r="K5" s="72">
        <v>100</v>
      </c>
      <c r="L5" s="72">
        <v>5</v>
      </c>
    </row>
    <row r="6" spans="3:12" ht="22.5" thickBot="1">
      <c r="C6" s="75">
        <v>30</v>
      </c>
      <c r="D6" s="69" t="s">
        <v>117</v>
      </c>
      <c r="E6" s="70"/>
      <c r="F6" s="70"/>
      <c r="G6" s="70"/>
      <c r="H6" s="70"/>
      <c r="I6" s="70"/>
      <c r="J6" s="71">
        <v>100</v>
      </c>
      <c r="K6" s="72">
        <v>100</v>
      </c>
      <c r="L6" s="72">
        <v>5</v>
      </c>
    </row>
    <row r="7" spans="3:12" ht="22.5" thickBot="1">
      <c r="C7" s="75">
        <v>31</v>
      </c>
      <c r="D7" s="69" t="s">
        <v>118</v>
      </c>
      <c r="E7" s="70"/>
      <c r="F7" s="70"/>
      <c r="G7" s="70"/>
      <c r="H7" s="70"/>
      <c r="I7" s="70"/>
      <c r="J7" s="71">
        <v>45</v>
      </c>
      <c r="K7" s="72">
        <v>48.33</v>
      </c>
      <c r="L7" s="72">
        <v>2</v>
      </c>
    </row>
    <row r="8" spans="3:12" ht="22.5" thickBot="1">
      <c r="C8" s="75">
        <v>35</v>
      </c>
      <c r="D8" s="69" t="s">
        <v>119</v>
      </c>
      <c r="E8" s="70"/>
      <c r="F8" s="70"/>
      <c r="G8" s="70"/>
      <c r="H8" s="70"/>
      <c r="I8" s="70"/>
      <c r="J8" s="71">
        <v>100</v>
      </c>
      <c r="K8" s="72">
        <v>100</v>
      </c>
      <c r="L8" s="72">
        <v>5</v>
      </c>
    </row>
    <row r="9" spans="3:12" ht="33" thickBot="1">
      <c r="C9" s="75">
        <v>39</v>
      </c>
      <c r="D9" s="69" t="s">
        <v>120</v>
      </c>
      <c r="E9" s="70"/>
      <c r="F9" s="70"/>
      <c r="G9" s="70"/>
      <c r="H9" s="70"/>
      <c r="I9" s="70"/>
      <c r="J9" s="71">
        <v>100</v>
      </c>
      <c r="K9" s="72">
        <v>71.67</v>
      </c>
      <c r="L9" s="72">
        <v>4</v>
      </c>
    </row>
    <row r="10" spans="3:12" ht="22.5" thickBot="1">
      <c r="C10" s="75">
        <v>43</v>
      </c>
      <c r="D10" s="69" t="s">
        <v>121</v>
      </c>
      <c r="E10" s="70"/>
      <c r="F10" s="70"/>
      <c r="G10" s="70"/>
      <c r="H10" s="70"/>
      <c r="I10" s="70"/>
      <c r="J10" s="71">
        <v>85</v>
      </c>
      <c r="K10" s="72">
        <v>86.67</v>
      </c>
      <c r="L10" s="72">
        <v>5</v>
      </c>
    </row>
    <row r="11" spans="3:12" ht="22.5" thickBot="1">
      <c r="C11" s="75">
        <v>47</v>
      </c>
      <c r="D11" s="69" t="s">
        <v>122</v>
      </c>
      <c r="E11" s="70"/>
      <c r="F11" s="70"/>
      <c r="G11" s="70"/>
      <c r="H11" s="70"/>
      <c r="I11" s="70"/>
      <c r="J11" s="71">
        <v>100</v>
      </c>
      <c r="K11" s="72">
        <v>100</v>
      </c>
      <c r="L11" s="72">
        <v>5</v>
      </c>
    </row>
    <row r="12" spans="3:12" ht="22.5" thickBot="1">
      <c r="C12" s="75">
        <v>53</v>
      </c>
      <c r="D12" s="69" t="s">
        <v>123</v>
      </c>
      <c r="E12" s="70"/>
      <c r="F12" s="70"/>
      <c r="G12" s="70"/>
      <c r="H12" s="70"/>
      <c r="I12" s="70"/>
      <c r="J12" s="71">
        <v>100</v>
      </c>
      <c r="K12" s="72">
        <v>100</v>
      </c>
      <c r="L12" s="72">
        <v>5</v>
      </c>
    </row>
    <row r="13" spans="3:12" ht="22.5" thickBot="1">
      <c r="C13" s="75">
        <v>54</v>
      </c>
      <c r="D13" s="69" t="s">
        <v>124</v>
      </c>
      <c r="E13" s="70"/>
      <c r="F13" s="70"/>
      <c r="G13" s="70"/>
      <c r="H13" s="70"/>
      <c r="I13" s="70"/>
      <c r="J13" s="71">
        <v>100</v>
      </c>
      <c r="K13" s="72">
        <v>100</v>
      </c>
      <c r="L13" s="72">
        <v>5</v>
      </c>
    </row>
    <row r="14" spans="3:12" ht="33" thickBot="1">
      <c r="C14" s="75">
        <v>62</v>
      </c>
      <c r="D14" s="69" t="s">
        <v>125</v>
      </c>
      <c r="E14" s="70"/>
      <c r="F14" s="70"/>
      <c r="G14" s="70"/>
      <c r="H14" s="70"/>
      <c r="I14" s="70"/>
      <c r="J14" s="71">
        <v>92.5</v>
      </c>
      <c r="K14" s="72">
        <v>89.17</v>
      </c>
      <c r="L14" s="72">
        <v>5</v>
      </c>
    </row>
    <row r="15" spans="3:12" ht="22.5" thickBot="1">
      <c r="C15" s="75">
        <v>69</v>
      </c>
      <c r="D15" s="69" t="s">
        <v>126</v>
      </c>
      <c r="E15" s="70"/>
      <c r="F15" s="70"/>
      <c r="G15" s="70"/>
      <c r="H15" s="70"/>
      <c r="I15" s="70"/>
      <c r="J15" s="71">
        <v>65</v>
      </c>
      <c r="K15" s="72">
        <v>68.67</v>
      </c>
      <c r="L15" s="72">
        <v>3</v>
      </c>
    </row>
    <row r="16" spans="3:12" ht="22.5" thickBot="1">
      <c r="C16" s="75">
        <v>74</v>
      </c>
      <c r="D16" s="69" t="s">
        <v>127</v>
      </c>
      <c r="E16" s="70"/>
      <c r="F16" s="70"/>
      <c r="G16" s="70"/>
      <c r="H16" s="70"/>
      <c r="I16" s="70"/>
      <c r="J16" s="71">
        <v>85</v>
      </c>
      <c r="K16" s="72">
        <v>86.67</v>
      </c>
      <c r="L16" s="72">
        <v>5</v>
      </c>
    </row>
    <row r="17" spans="3:12" ht="22.5" thickBot="1">
      <c r="C17" s="75">
        <v>76</v>
      </c>
      <c r="D17" s="69" t="s">
        <v>128</v>
      </c>
      <c r="E17" s="70"/>
      <c r="F17" s="70"/>
      <c r="G17" s="70"/>
      <c r="H17" s="70"/>
      <c r="I17" s="70"/>
      <c r="J17" s="71">
        <v>100</v>
      </c>
      <c r="K17" s="72">
        <v>100</v>
      </c>
      <c r="L17" s="72">
        <v>5</v>
      </c>
    </row>
    <row r="18" spans="3:12" ht="22.5" thickBot="1">
      <c r="C18" s="75">
        <v>147</v>
      </c>
      <c r="D18" s="69" t="s">
        <v>129</v>
      </c>
      <c r="E18" s="70"/>
      <c r="F18" s="70"/>
      <c r="G18" s="70"/>
      <c r="H18" s="70"/>
      <c r="I18" s="70"/>
      <c r="J18" s="71">
        <v>100</v>
      </c>
      <c r="K18" s="72">
        <v>100</v>
      </c>
      <c r="L18" s="72">
        <v>5</v>
      </c>
    </row>
    <row r="19" spans="3:12" ht="33" thickBot="1">
      <c r="C19" s="75">
        <v>216</v>
      </c>
      <c r="D19" s="69" t="s">
        <v>130</v>
      </c>
      <c r="E19" s="70"/>
      <c r="F19" s="70"/>
      <c r="G19" s="70"/>
      <c r="H19" s="70"/>
      <c r="I19" s="70"/>
      <c r="J19" s="71">
        <v>90</v>
      </c>
      <c r="K19" s="72">
        <v>86.67</v>
      </c>
      <c r="L19" s="72">
        <v>5</v>
      </c>
    </row>
    <row r="20" spans="3:12" ht="33" thickBot="1">
      <c r="C20" s="75">
        <v>224</v>
      </c>
      <c r="D20" s="69" t="s">
        <v>131</v>
      </c>
      <c r="E20" s="70"/>
      <c r="F20" s="70"/>
      <c r="G20" s="70"/>
      <c r="H20" s="70"/>
      <c r="I20" s="70"/>
      <c r="J20" s="71">
        <v>100</v>
      </c>
      <c r="K20" s="72">
        <v>100</v>
      </c>
      <c r="L20" s="72">
        <v>5</v>
      </c>
    </row>
    <row r="21" spans="3:12" ht="22.5" thickBot="1">
      <c r="C21" s="75">
        <v>225</v>
      </c>
      <c r="D21" s="69" t="s">
        <v>132</v>
      </c>
      <c r="E21" s="70"/>
      <c r="F21" s="70"/>
      <c r="G21" s="70"/>
      <c r="H21" s="70"/>
      <c r="I21" s="70"/>
      <c r="J21" s="71">
        <v>100</v>
      </c>
      <c r="K21" s="72">
        <v>100</v>
      </c>
      <c r="L21" s="72">
        <v>5</v>
      </c>
    </row>
    <row r="22" spans="3:12" ht="22.5" thickBot="1">
      <c r="C22" s="75">
        <v>260</v>
      </c>
      <c r="D22" s="69" t="s">
        <v>133</v>
      </c>
      <c r="E22" s="70"/>
      <c r="F22" s="70"/>
      <c r="G22" s="70"/>
      <c r="H22" s="70"/>
      <c r="I22" s="70"/>
      <c r="J22" s="71">
        <v>65</v>
      </c>
      <c r="K22" s="72">
        <v>71.67</v>
      </c>
      <c r="L22" s="72">
        <v>4</v>
      </c>
    </row>
    <row r="23" spans="3:12" ht="22.5" thickBot="1">
      <c r="C23" s="75">
        <v>285</v>
      </c>
      <c r="D23" s="69" t="s">
        <v>134</v>
      </c>
      <c r="E23" s="70"/>
      <c r="F23" s="70"/>
      <c r="G23" s="70"/>
      <c r="H23" s="70"/>
      <c r="I23" s="70"/>
      <c r="J23" s="71">
        <v>100</v>
      </c>
      <c r="K23" s="72">
        <v>100</v>
      </c>
      <c r="L23" s="72">
        <v>5</v>
      </c>
    </row>
    <row r="24" spans="3:12" ht="22.5" thickBot="1">
      <c r="C24" s="75">
        <v>298</v>
      </c>
      <c r="D24" s="69" t="s">
        <v>135</v>
      </c>
      <c r="E24" s="70"/>
      <c r="F24" s="70"/>
      <c r="G24" s="70"/>
      <c r="H24" s="70"/>
      <c r="I24" s="70"/>
      <c r="J24" s="71">
        <v>100</v>
      </c>
      <c r="K24" s="72">
        <v>100</v>
      </c>
      <c r="L24" s="72">
        <v>5</v>
      </c>
    </row>
    <row r="25" spans="3:12" ht="22.5" thickBot="1">
      <c r="C25" s="75">
        <v>299</v>
      </c>
      <c r="D25" s="69" t="s">
        <v>136</v>
      </c>
      <c r="E25" s="70"/>
      <c r="F25" s="70"/>
      <c r="G25" s="70"/>
      <c r="H25" s="70"/>
      <c r="I25" s="70"/>
      <c r="J25" s="71">
        <v>100</v>
      </c>
      <c r="K25" s="72">
        <v>100</v>
      </c>
      <c r="L25" s="72">
        <v>5</v>
      </c>
    </row>
    <row r="26" spans="3:12" ht="33" thickBot="1">
      <c r="C26" s="75">
        <v>302</v>
      </c>
      <c r="D26" s="69" t="s">
        <v>137</v>
      </c>
      <c r="E26" s="70"/>
      <c r="F26" s="70"/>
      <c r="G26" s="70"/>
      <c r="H26" s="70"/>
      <c r="I26" s="70"/>
      <c r="J26" s="71">
        <v>100</v>
      </c>
      <c r="K26" s="72">
        <v>100</v>
      </c>
      <c r="L26" s="72">
        <v>5</v>
      </c>
    </row>
    <row r="27" spans="3:12" ht="22.5" thickBot="1">
      <c r="C27" s="75">
        <v>327</v>
      </c>
      <c r="D27" s="69" t="s">
        <v>138</v>
      </c>
      <c r="E27" s="70"/>
      <c r="F27" s="70"/>
      <c r="G27" s="70"/>
      <c r="H27" s="70"/>
      <c r="I27" s="70"/>
      <c r="J27" s="71">
        <v>95</v>
      </c>
      <c r="K27" s="72">
        <v>95</v>
      </c>
      <c r="L27" s="72">
        <v>5</v>
      </c>
    </row>
    <row r="28" spans="3:12" ht="22.5" thickBot="1">
      <c r="C28" s="75">
        <v>455</v>
      </c>
      <c r="D28" s="69" t="s">
        <v>139</v>
      </c>
      <c r="E28" s="70"/>
      <c r="F28" s="70"/>
      <c r="G28" s="70"/>
      <c r="H28" s="70"/>
      <c r="I28" s="70"/>
      <c r="J28" s="71">
        <v>100</v>
      </c>
      <c r="K28" s="72">
        <v>100</v>
      </c>
      <c r="L28" s="72">
        <v>5</v>
      </c>
    </row>
    <row r="29" spans="3:12" ht="33" thickBot="1">
      <c r="C29" s="75">
        <v>505</v>
      </c>
      <c r="D29" s="69" t="s">
        <v>140</v>
      </c>
      <c r="E29" s="70"/>
      <c r="F29" s="70"/>
      <c r="G29" s="70"/>
      <c r="H29" s="70"/>
      <c r="I29" s="70"/>
      <c r="J29" s="71">
        <v>95</v>
      </c>
      <c r="K29" s="72">
        <v>93.33</v>
      </c>
      <c r="L29" s="72">
        <v>5</v>
      </c>
    </row>
    <row r="30" spans="3:12" ht="22.5" thickBot="1">
      <c r="C30" s="75">
        <v>665</v>
      </c>
      <c r="D30" s="69" t="s">
        <v>141</v>
      </c>
      <c r="E30" s="70"/>
      <c r="F30" s="70"/>
      <c r="G30" s="70"/>
      <c r="H30" s="70"/>
      <c r="I30" s="70"/>
      <c r="J30" s="71">
        <v>100</v>
      </c>
      <c r="K30" s="72">
        <v>100</v>
      </c>
      <c r="L30" s="72">
        <v>5</v>
      </c>
    </row>
    <row r="31" spans="3:12" ht="33" thickBot="1">
      <c r="C31" s="75">
        <v>792</v>
      </c>
      <c r="D31" s="69" t="s">
        <v>142</v>
      </c>
      <c r="E31" s="70"/>
      <c r="F31" s="70"/>
      <c r="G31" s="70"/>
      <c r="H31" s="70"/>
      <c r="I31" s="70"/>
      <c r="J31" s="71">
        <v>55</v>
      </c>
      <c r="K31" s="72">
        <v>45</v>
      </c>
      <c r="L31" s="72">
        <v>2</v>
      </c>
    </row>
    <row r="32" spans="3:12" ht="22.5" thickBot="1">
      <c r="C32" s="75">
        <v>821</v>
      </c>
      <c r="D32" s="69" t="s">
        <v>143</v>
      </c>
      <c r="E32" s="70"/>
      <c r="F32" s="70"/>
      <c r="G32" s="70"/>
      <c r="H32" s="70"/>
      <c r="I32" s="70"/>
      <c r="J32" s="71">
        <v>65</v>
      </c>
      <c r="K32" s="72">
        <v>68.33</v>
      </c>
      <c r="L32" s="72">
        <v>3</v>
      </c>
    </row>
    <row r="33" spans="3:12" ht="33" thickBot="1">
      <c r="C33" s="75">
        <v>899</v>
      </c>
      <c r="D33" s="69" t="s">
        <v>144</v>
      </c>
      <c r="E33" s="70"/>
      <c r="F33" s="70"/>
      <c r="G33" s="70"/>
      <c r="H33" s="70"/>
      <c r="I33" s="70"/>
      <c r="J33" s="71">
        <v>95</v>
      </c>
      <c r="K33" s="72">
        <v>95</v>
      </c>
      <c r="L33" s="72">
        <v>5</v>
      </c>
    </row>
    <row r="34" spans="3:12" ht="33" thickBot="1">
      <c r="C34" s="75">
        <v>910</v>
      </c>
      <c r="D34" s="69" t="s">
        <v>145</v>
      </c>
      <c r="E34" s="70"/>
      <c r="F34" s="70"/>
      <c r="G34" s="70"/>
      <c r="H34" s="70"/>
      <c r="I34" s="70"/>
      <c r="J34" s="71">
        <v>95</v>
      </c>
      <c r="K34" s="72">
        <v>95</v>
      </c>
      <c r="L34" s="72">
        <v>5</v>
      </c>
    </row>
    <row r="35" spans="3:12" ht="22.5" thickBot="1">
      <c r="C35" s="75">
        <v>919</v>
      </c>
      <c r="D35" s="69" t="s">
        <v>146</v>
      </c>
      <c r="E35" s="70"/>
      <c r="F35" s="70"/>
      <c r="G35" s="70"/>
      <c r="H35" s="70"/>
      <c r="I35" s="70"/>
      <c r="J35" s="71">
        <v>100</v>
      </c>
      <c r="K35" s="72">
        <v>100</v>
      </c>
      <c r="L35" s="72">
        <v>5</v>
      </c>
    </row>
    <row r="36" spans="3:12" ht="22.5" thickBot="1">
      <c r="C36" s="75">
        <v>920</v>
      </c>
      <c r="D36" s="69" t="s">
        <v>147</v>
      </c>
      <c r="E36" s="70"/>
      <c r="F36" s="70"/>
      <c r="G36" s="70"/>
      <c r="H36" s="70"/>
      <c r="I36" s="70"/>
      <c r="J36" s="71">
        <v>90</v>
      </c>
      <c r="K36" s="72">
        <v>90</v>
      </c>
      <c r="L36" s="72">
        <v>5</v>
      </c>
    </row>
    <row r="37" spans="3:12" ht="33" thickBot="1">
      <c r="C37" s="75">
        <v>954</v>
      </c>
      <c r="D37" s="69" t="s">
        <v>148</v>
      </c>
      <c r="E37" s="70"/>
      <c r="F37" s="70"/>
      <c r="G37" s="70"/>
      <c r="H37" s="70"/>
      <c r="I37" s="70"/>
      <c r="J37" s="71">
        <v>100</v>
      </c>
      <c r="K37" s="72">
        <v>100</v>
      </c>
      <c r="L37" s="72">
        <v>5</v>
      </c>
    </row>
    <row r="38" spans="3:12" ht="22.5" thickBot="1">
      <c r="C38" s="76">
        <v>1053</v>
      </c>
      <c r="D38" s="77" t="s">
        <v>149</v>
      </c>
      <c r="E38" s="78"/>
      <c r="F38" s="78"/>
      <c r="G38" s="78"/>
      <c r="H38" s="78"/>
      <c r="I38" s="78"/>
      <c r="J38" s="79">
        <v>90</v>
      </c>
      <c r="K38" s="80">
        <v>90</v>
      </c>
      <c r="L38" s="8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8</vt:i4>
      </vt:variant>
    </vt:vector>
  </HeadingPairs>
  <TitlesOfParts>
    <vt:vector size="18" baseType="lpstr">
      <vt:lpstr>6-A</vt:lpstr>
      <vt:lpstr>NOT ÇİZELGESİ</vt:lpstr>
      <vt:lpstr>ÜRÜN 1D-1</vt:lpstr>
      <vt:lpstr>SİEP1D1</vt:lpstr>
      <vt:lpstr>ÜRÜN 1D-2</vt:lpstr>
      <vt:lpstr>SİEP1D2</vt:lpstr>
      <vt:lpstr>ÜRÜN 2D-1</vt:lpstr>
      <vt:lpstr>SİEP2D1</vt:lpstr>
      <vt:lpstr>SİEP2D2</vt:lpstr>
      <vt:lpstr>I.D KARNE</vt:lpstr>
      <vt:lpstr>'6-A'!Yazdırma_Alanı</vt:lpstr>
      <vt:lpstr>'NOT ÇİZELGESİ'!Yazdırma_Alanı</vt:lpstr>
      <vt:lpstr>SİEP1D1!Yazdırma_Alanı</vt:lpstr>
      <vt:lpstr>SİEP1D2!Yazdırma_Alanı</vt:lpstr>
      <vt:lpstr>SİEP2D1!Yazdırma_Alanı</vt:lpstr>
      <vt:lpstr>SİEP2D2!Yazdırma_Alanı</vt:lpstr>
      <vt:lpstr>'ÜRÜN 1D-1'!Yazdırma_Alanı</vt:lpstr>
      <vt:lpstr>'ÜRÜN 2D-1'!Yazdırma_Alanı</vt:lpstr>
    </vt:vector>
  </TitlesOfParts>
  <Manager>dosyabak.com</Manager>
  <Company>dosyabak.com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TOPALOGLU</cp:lastModifiedBy>
  <cp:lastPrinted>2013-02-12T10:22:00Z</cp:lastPrinted>
  <dcterms:created xsi:type="dcterms:W3CDTF">2006-12-09T20:29:03Z</dcterms:created>
  <dcterms:modified xsi:type="dcterms:W3CDTF">2013-02-13T08:31:35Z</dcterms:modified>
</cp:coreProperties>
</file>