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431" activeTab="1"/>
  </bookViews>
  <sheets>
    <sheet name="ANALİZ" sheetId="1" r:id="rId1"/>
    <sheet name="RAPOR" sheetId="2" r:id="rId2"/>
  </sheets>
  <calcPr calcId="125725"/>
</workbook>
</file>

<file path=xl/calcChain.xml><?xml version="1.0" encoding="utf-8"?>
<calcChain xmlns="http://schemas.openxmlformats.org/spreadsheetml/2006/main">
  <c r="AD11" i="1"/>
  <c r="AD28"/>
  <c r="AE28" s="1"/>
  <c r="AD29"/>
  <c r="AE29" s="1"/>
  <c r="AD30"/>
  <c r="AE30" s="1"/>
  <c r="AD27"/>
  <c r="AE27" s="1"/>
  <c r="AD26"/>
  <c r="AE26" s="1"/>
  <c r="AD31"/>
  <c r="AE31" s="1"/>
  <c r="AD32"/>
  <c r="AE32" s="1"/>
  <c r="AD33"/>
  <c r="AE33" s="1"/>
  <c r="AD34"/>
  <c r="AE34" s="1"/>
  <c r="AD35"/>
  <c r="AE35" s="1"/>
  <c r="AD36"/>
  <c r="AE36" s="1"/>
  <c r="AD37"/>
  <c r="AE37" s="1"/>
  <c r="AD38"/>
  <c r="AE38" s="1"/>
  <c r="AD39"/>
  <c r="AE39" s="1"/>
  <c r="AD40"/>
  <c r="AE40" s="1"/>
  <c r="AD41"/>
  <c r="AE41" s="1"/>
  <c r="AD42"/>
  <c r="AE42"/>
  <c r="AD46"/>
  <c r="AE46"/>
  <c r="AD12"/>
  <c r="AE12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0"/>
  <c r="AE20" s="1"/>
  <c r="AD21"/>
  <c r="AE21" s="1"/>
  <c r="AD22"/>
  <c r="AE22" s="1"/>
  <c r="AD23"/>
  <c r="AE23" s="1"/>
  <c r="AD24"/>
  <c r="AE24" s="1"/>
  <c r="AD25"/>
  <c r="AE25" s="1"/>
  <c r="E48"/>
  <c r="E104" s="1"/>
  <c r="F48"/>
  <c r="F104" s="1"/>
  <c r="G48"/>
  <c r="G104" s="1"/>
  <c r="H48"/>
  <c r="H104" s="1"/>
  <c r="I48"/>
  <c r="I104" s="1"/>
  <c r="J48"/>
  <c r="J104" s="1"/>
  <c r="K48"/>
  <c r="K104" s="1"/>
  <c r="L48"/>
  <c r="L104" s="1"/>
  <c r="M48"/>
  <c r="M104" s="1"/>
  <c r="N48"/>
  <c r="N104" s="1"/>
  <c r="O48"/>
  <c r="O104" s="1"/>
  <c r="P48"/>
  <c r="P104" s="1"/>
  <c r="Q48"/>
  <c r="Q104" s="1"/>
  <c r="R48"/>
  <c r="R104" s="1"/>
  <c r="S48"/>
  <c r="S104" s="1"/>
  <c r="T48"/>
  <c r="T104" s="1"/>
  <c r="U48"/>
  <c r="V48"/>
  <c r="V104"/>
  <c r="W48"/>
  <c r="X48"/>
  <c r="Y48"/>
  <c r="Z48"/>
  <c r="AA48"/>
  <c r="AB48"/>
  <c r="AC48"/>
  <c r="U104"/>
  <c r="W104"/>
  <c r="AD48" l="1"/>
  <c r="AD104" s="1"/>
  <c r="E50"/>
  <c r="A50"/>
  <c r="O50" l="1"/>
  <c r="AE48"/>
</calcChain>
</file>

<file path=xl/comments1.xml><?xml version="1.0" encoding="utf-8"?>
<comments xmlns="http://schemas.openxmlformats.org/spreadsheetml/2006/main">
  <authors>
    <author/>
  </authors>
  <commentList>
    <comment ref="AE47" authorId="0">
      <text>
        <r>
          <rPr>
            <sz val="8"/>
            <color indexed="9"/>
            <rFont val="Tahoma"/>
            <family val="2"/>
            <charset val="162"/>
          </rPr>
          <t xml:space="preserve">40. satırda, soruların  başarı yüzdesi hesaplanırken, o satırdaki  formülü ilgili  sorunun puan değerine bölünüz.
</t>
        </r>
      </text>
    </comment>
  </commentList>
</comments>
</file>

<file path=xl/sharedStrings.xml><?xml version="1.0" encoding="utf-8"?>
<sst xmlns="http://schemas.openxmlformats.org/spreadsheetml/2006/main" count="113" uniqueCount="87">
  <si>
    <t xml:space="preserve">KONUSU :  ÖĞRENCİ SINAV  BAŞARI  TAKİP  FORMU </t>
  </si>
  <si>
    <t xml:space="preserve">S O R U L A R   </t>
  </si>
  <si>
    <t>SIRA                                                                                                                                                                     NO</t>
  </si>
  <si>
    <t>OKUL                                                                                                                                                                     NO</t>
  </si>
  <si>
    <t>ÖĞRENCİNİN                                                                                                                                                          ADI  VE  SOYADI</t>
  </si>
  <si>
    <t>DÜŞÜNCELER</t>
  </si>
  <si>
    <t>SORULARIN PUAN DEĞERLERİ &gt;&gt; &gt;&gt;&gt;&gt;&gt;</t>
  </si>
  <si>
    <t xml:space="preserve"> </t>
  </si>
  <si>
    <t>SORULARA GÖRE YÜZDE  ORANLARI</t>
  </si>
  <si>
    <t>%</t>
  </si>
  <si>
    <t>BAŞARI DURUMU</t>
  </si>
  <si>
    <t>ORANI  (%)</t>
  </si>
  <si>
    <t>BAŞARLI   ÖĞRENCİ  SAYISI</t>
  </si>
  <si>
    <t xml:space="preserve">BAŞARISIZ  ÖĞRENCİ  SAYISI </t>
  </si>
  <si>
    <t>BAŞARILI ÖĞRENCİ YÜZDE ORANI</t>
  </si>
  <si>
    <t xml:space="preserve">ÖĞRETMEN / ADI SOYADI / İMZA </t>
  </si>
  <si>
    <t xml:space="preserve">                                                                                                                         OKUL  MÜDÜRÜ</t>
  </si>
  <si>
    <t>SINAV TARİHİ</t>
  </si>
  <si>
    <t>……………../……………. Öğretmeni</t>
  </si>
  <si>
    <t>ORT.</t>
  </si>
  <si>
    <t>BAŞARISIZLIĞI GİDERME İLE İLGİLİ DÜZELTİCİ VE ÖNLEYİCİ FAALİYETLER FORMU</t>
  </si>
  <si>
    <t>DERSİN  ADI VE SINIFI</t>
  </si>
  <si>
    <t>YAPILAN SINAV TARİHİ</t>
  </si>
  <si>
    <t xml:space="preserve"> YAPILAN SINAVDA  BAŞARI ORANI % 50 VE DAHA AŞAĞI OLAN SORU VEYA KONUSU</t>
  </si>
  <si>
    <t>BAŞARISIZLIĞI GİDERİCİ ÇALIŞMA VE ÖNLEMLERİN NELER OLACAĞI/NASIL VE NE ZAMAN  YAPILACAĞI</t>
  </si>
  <si>
    <t>………………………………………………………………….                         DERSİ ÖĞRETMENİ</t>
  </si>
  <si>
    <t>SINAV NOTU</t>
  </si>
  <si>
    <t>DERS: MATEMATİK DERSİ        2. DÖNEM       1. YAZILI YOKLAMA</t>
  </si>
  <si>
    <t>MUSTAFA</t>
  </si>
  <si>
    <t>NESLİ SUDE</t>
  </si>
  <si>
    <t>CANSU</t>
  </si>
  <si>
    <t>ÇAĞATAY</t>
  </si>
  <si>
    <t>ELİF SU</t>
  </si>
  <si>
    <t>MERVE</t>
  </si>
  <si>
    <t>ÖZGE</t>
  </si>
  <si>
    <t>DİLARA</t>
  </si>
  <si>
    <t>SUDENUR</t>
  </si>
  <si>
    <t>YAREN</t>
  </si>
  <si>
    <t>EMİRHAN</t>
  </si>
  <si>
    <t>ELİF</t>
  </si>
  <si>
    <t>HAKKI</t>
  </si>
  <si>
    <t>KASIM</t>
  </si>
  <si>
    <t>ZEHRA</t>
  </si>
  <si>
    <t>SAMET</t>
  </si>
  <si>
    <t>ASLIHAN</t>
  </si>
  <si>
    <t>BEYZA</t>
  </si>
  <si>
    <t>İREM</t>
  </si>
  <si>
    <t>SERHAT</t>
  </si>
  <si>
    <t>ŞEBNEM</t>
  </si>
  <si>
    <t>MERT</t>
  </si>
  <si>
    <t>ONUR</t>
  </si>
  <si>
    <t>AYŞENUR</t>
  </si>
  <si>
    <t>ZEYNEP</t>
  </si>
  <si>
    <t>CENGİZ</t>
  </si>
  <si>
    <t>TALHA</t>
  </si>
  <si>
    <t>VUSLAT</t>
  </si>
  <si>
    <t>BÜŞRA</t>
  </si>
  <si>
    <t>SINIFI : 5/D</t>
  </si>
  <si>
    <t>Ayşe Hatun Pekel</t>
  </si>
  <si>
    <t>Alihan Yıldar</t>
  </si>
  <si>
    <t>Melisa Şahin</t>
  </si>
  <si>
    <t>Adem Er</t>
  </si>
  <si>
    <t>Ahmet Bulut</t>
  </si>
  <si>
    <t>Ahmet Mert Aydın</t>
  </si>
  <si>
    <t>Beyza Genç</t>
  </si>
  <si>
    <t>Bilge Sağlam</t>
  </si>
  <si>
    <t>Buse Şahin</t>
  </si>
  <si>
    <t>Cüneyt Özel</t>
  </si>
  <si>
    <t>Fatih Tireki</t>
  </si>
  <si>
    <t>Furkan İkikat</t>
  </si>
  <si>
    <t>Furkan Osman Alkan</t>
  </si>
  <si>
    <t xml:space="preserve">Gülcan Şanal </t>
  </si>
  <si>
    <t>Gülçin Gözde Gencer</t>
  </si>
  <si>
    <t>Hülya Fil</t>
  </si>
  <si>
    <t>Mustafa Görmüş</t>
  </si>
  <si>
    <t>Nevarenur Erdoğan</t>
  </si>
  <si>
    <t>Nisanur Kaçan</t>
  </si>
  <si>
    <t>Ramazan Kaan Sarıel</t>
  </si>
  <si>
    <t>Semih Seyrekoğlu</t>
  </si>
  <si>
    <t>Derya Çelik</t>
  </si>
  <si>
    <t>Betül Senem Kılıçlı</t>
  </si>
  <si>
    <t xml:space="preserve">26 HAZİRAN İLKÖĞRETİM OKULU 2011-2012                   </t>
  </si>
  <si>
    <t xml:space="preserve"> 26 HAZİRAN İLKÖĞRETİM OKULU</t>
  </si>
  <si>
    <t>MATEMATİK</t>
  </si>
  <si>
    <t>FEN VE TEKNOLOJİ</t>
  </si>
  <si>
    <t>TÜRKÇE</t>
  </si>
  <si>
    <t>SOSYAL BİLGİLER</t>
  </si>
</sst>
</file>

<file path=xl/styles.xml><?xml version="1.0" encoding="utf-8"?>
<styleSheet xmlns="http://schemas.openxmlformats.org/spreadsheetml/2006/main">
  <numFmts count="3">
    <numFmt numFmtId="164" formatCode="_-* #,##0.00\ _T_L_-;\-* #,##0.00\ _T_L_-;_-* \-??\ _T_L_-;_-@_-"/>
    <numFmt numFmtId="165" formatCode="0.0"/>
    <numFmt numFmtId="166" formatCode="dddd&quot;, &quot;mmmm\ dd&quot;, &quot;yyyy"/>
  </numFmts>
  <fonts count="36"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b/>
      <sz val="18"/>
      <color indexed="56"/>
      <name val="Cambria"/>
      <family val="2"/>
      <charset val="162"/>
    </font>
    <font>
      <i/>
      <sz val="11"/>
      <color indexed="23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1"/>
      <color indexed="9"/>
      <name val="Calibri"/>
      <family val="2"/>
      <charset val="162"/>
    </font>
    <font>
      <b/>
      <sz val="16"/>
      <name val="Arial"/>
      <family val="2"/>
    </font>
    <font>
      <sz val="8"/>
      <color indexed="9"/>
      <name val="Tahoma"/>
      <family val="2"/>
      <charset val="16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sz val="10"/>
      <color indexed="12"/>
      <name val="Arial"/>
      <family val="2"/>
    </font>
    <font>
      <b/>
      <sz val="10"/>
      <color indexed="12"/>
      <name val="Arial"/>
      <family val="2"/>
      <charset val="162"/>
    </font>
    <font>
      <sz val="10"/>
      <color indexed="12"/>
      <name val="Arial"/>
      <family val="2"/>
      <charset val="162"/>
    </font>
    <font>
      <sz val="9"/>
      <color indexed="8"/>
      <name val="Arial"/>
      <family val="2"/>
      <charset val="162"/>
    </font>
    <font>
      <sz val="8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  <charset val="162"/>
    </font>
    <font>
      <sz val="9"/>
      <color indexed="8"/>
      <name val="Palatino Linotype"/>
      <charset val="1"/>
    </font>
    <font>
      <sz val="8"/>
      <color theme="1"/>
      <name val="Tahoma"/>
      <family val="2"/>
      <charset val="162"/>
    </font>
    <font>
      <sz val="11"/>
      <name val="Arial Tur"/>
      <charset val="162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9"/>
      </top>
      <bottom/>
      <diagonal/>
    </border>
    <border>
      <left style="medium">
        <color indexed="59"/>
      </left>
      <right/>
      <top/>
      <bottom/>
      <diagonal/>
    </border>
    <border>
      <left/>
      <right style="medium">
        <color indexed="59"/>
      </right>
      <top/>
      <bottom/>
      <diagonal/>
    </border>
    <border>
      <left style="medium">
        <color indexed="59"/>
      </left>
      <right/>
      <top/>
      <bottom style="medium">
        <color indexed="59"/>
      </bottom>
      <diagonal/>
    </border>
    <border>
      <left/>
      <right/>
      <top/>
      <bottom style="medium">
        <color indexed="59"/>
      </bottom>
      <diagonal/>
    </border>
    <border>
      <left/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 style="thin">
        <color indexed="59"/>
      </left>
      <right style="thin">
        <color indexed="59"/>
      </right>
      <top style="medium">
        <color indexed="59"/>
      </top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/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59"/>
      </left>
      <right style="medium">
        <color indexed="59"/>
      </right>
      <top/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164" fontId="32" fillId="0" borderId="0" applyFill="0" applyBorder="0" applyAlignment="0" applyProtection="0"/>
    <xf numFmtId="0" fontId="15" fillId="16" borderId="5" applyNumberFormat="0" applyAlignment="0" applyProtection="0"/>
    <xf numFmtId="0" fontId="9" fillId="7" borderId="6" applyNumberFormat="0" applyAlignment="0" applyProtection="0"/>
    <xf numFmtId="0" fontId="10" fillId="16" borderId="6" applyNumberFormat="0" applyAlignment="0" applyProtection="0"/>
    <xf numFmtId="0" fontId="17" fillId="17" borderId="7" applyNumberFormat="0" applyAlignment="0" applyProtection="0"/>
    <xf numFmtId="0" fontId="16" fillId="4" borderId="0" applyNumberFormat="0" applyBorder="0" applyAlignment="0" applyProtection="0"/>
    <xf numFmtId="0" fontId="11" fillId="3" borderId="0" applyNumberFormat="0" applyBorder="0" applyAlignment="0" applyProtection="0"/>
    <xf numFmtId="0" fontId="32" fillId="18" borderId="8" applyNumberFormat="0" applyAlignment="0" applyProtection="0"/>
    <xf numFmtId="0" fontId="12" fillId="1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80">
    <xf numFmtId="0" fontId="0" fillId="0" borderId="0" xfId="0"/>
    <xf numFmtId="0" fontId="20" fillId="0" borderId="0" xfId="0" applyFont="1" applyBorder="1" applyAlignment="1">
      <alignment horizontal="center" vertical="center" wrapText="1"/>
    </xf>
    <xf numFmtId="0" fontId="0" fillId="0" borderId="0" xfId="0" applyBorder="1"/>
    <xf numFmtId="0" fontId="20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Protection="1"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0" fillId="0" borderId="15" xfId="0" applyFont="1" applyBorder="1" applyAlignment="1" applyProtection="1">
      <alignment horizontal="left" vertical="center"/>
      <protection hidden="1"/>
    </xf>
    <xf numFmtId="0" fontId="20" fillId="0" borderId="16" xfId="0" applyFont="1" applyBorder="1" applyAlignment="1" applyProtection="1">
      <alignment horizontal="center" vertical="center" wrapText="1"/>
      <protection hidden="1"/>
    </xf>
    <xf numFmtId="0" fontId="23" fillId="16" borderId="16" xfId="0" applyFont="1" applyFill="1" applyBorder="1" applyAlignment="1" applyProtection="1">
      <alignment horizontal="center" vertical="center" wrapText="1"/>
      <protection hidden="1"/>
    </xf>
    <xf numFmtId="0" fontId="24" fillId="0" borderId="16" xfId="0" applyFont="1" applyBorder="1" applyAlignment="1" applyProtection="1">
      <alignment horizontal="center" vertical="center" wrapText="1"/>
      <protection hidden="1"/>
    </xf>
    <xf numFmtId="0" fontId="25" fillId="6" borderId="16" xfId="0" applyFont="1" applyFill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/>
      <protection hidden="1"/>
    </xf>
    <xf numFmtId="0" fontId="25" fillId="6" borderId="16" xfId="0" applyFont="1" applyFill="1" applyBorder="1" applyAlignment="1" applyProtection="1">
      <alignment horizontal="center"/>
      <protection hidden="1"/>
    </xf>
    <xf numFmtId="0" fontId="28" fillId="0" borderId="16" xfId="0" applyFont="1" applyBorder="1" applyAlignment="1" applyProtection="1">
      <alignment horizontal="center"/>
      <protection hidden="1"/>
    </xf>
    <xf numFmtId="0" fontId="0" fillId="0" borderId="17" xfId="0" applyFont="1" applyBorder="1" applyAlignment="1" applyProtection="1">
      <alignment horizontal="center"/>
      <protection hidden="1"/>
    </xf>
    <xf numFmtId="0" fontId="0" fillId="0" borderId="18" xfId="0" applyFont="1" applyBorder="1" applyAlignment="1" applyProtection="1">
      <alignment horizontal="center"/>
      <protection hidden="1"/>
    </xf>
    <xf numFmtId="0" fontId="25" fillId="6" borderId="18" xfId="0" applyFont="1" applyFill="1" applyBorder="1" applyAlignment="1" applyProtection="1">
      <alignment horizontal="center"/>
      <protection hidden="1"/>
    </xf>
    <xf numFmtId="0" fontId="29" fillId="0" borderId="18" xfId="0" applyFont="1" applyBorder="1" applyAlignment="1" applyProtection="1">
      <alignment horizontal="center" vertical="center" wrapText="1"/>
      <protection hidden="1"/>
    </xf>
    <xf numFmtId="0" fontId="0" fillId="24" borderId="19" xfId="0" applyFill="1" applyBorder="1" applyAlignment="1" applyProtection="1">
      <alignment horizontal="center"/>
      <protection hidden="1"/>
    </xf>
    <xf numFmtId="165" fontId="25" fillId="6" borderId="19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locked="0"/>
    </xf>
    <xf numFmtId="0" fontId="21" fillId="0" borderId="16" xfId="0" applyFont="1" applyBorder="1" applyAlignment="1" applyProtection="1">
      <alignment horizontal="center"/>
      <protection locked="0"/>
    </xf>
    <xf numFmtId="0" fontId="27" fillId="25" borderId="16" xfId="0" applyFont="1" applyFill="1" applyBorder="1" applyAlignment="1" applyProtection="1">
      <alignment horizontal="center" wrapText="1"/>
      <protection locked="0"/>
    </xf>
    <xf numFmtId="0" fontId="25" fillId="6" borderId="16" xfId="0" applyFont="1" applyFill="1" applyBorder="1" applyAlignment="1" applyProtection="1">
      <alignment horizontal="center" vertical="center" wrapText="1"/>
      <protection locked="0"/>
    </xf>
    <xf numFmtId="0" fontId="26" fillId="6" borderId="16" xfId="0" applyFont="1" applyFill="1" applyBorder="1" applyAlignment="1" applyProtection="1">
      <alignment horizontal="center" vertical="center" wrapText="1"/>
      <protection locked="0"/>
    </xf>
    <xf numFmtId="164" fontId="23" fillId="0" borderId="16" xfId="26" applyFont="1" applyFill="1" applyBorder="1" applyAlignment="1" applyProtection="1">
      <alignment vertical="center"/>
      <protection locked="0"/>
    </xf>
    <xf numFmtId="0" fontId="32" fillId="0" borderId="16" xfId="0" applyFont="1" applyBorder="1" applyAlignment="1" applyProtection="1">
      <alignment horizontal="center"/>
      <protection locked="0"/>
    </xf>
    <xf numFmtId="1" fontId="33" fillId="0" borderId="27" xfId="0" applyNumberFormat="1" applyFont="1" applyBorder="1" applyAlignment="1" applyProtection="1">
      <alignment horizontal="left" vertical="top"/>
      <protection locked="0"/>
    </xf>
    <xf numFmtId="0" fontId="33" fillId="0" borderId="27" xfId="0" applyFont="1" applyBorder="1" applyAlignment="1" applyProtection="1">
      <alignment horizontal="left" vertical="top"/>
      <protection locked="0"/>
    </xf>
    <xf numFmtId="0" fontId="34" fillId="26" borderId="28" xfId="0" applyFont="1" applyFill="1" applyBorder="1" applyAlignment="1" applyProtection="1">
      <alignment horizontal="center" wrapText="1"/>
      <protection locked="0"/>
    </xf>
    <xf numFmtId="0" fontId="34" fillId="26" borderId="28" xfId="0" applyFont="1" applyFill="1" applyBorder="1" applyAlignment="1" applyProtection="1">
      <alignment horizontal="left" wrapText="1"/>
      <protection locked="0"/>
    </xf>
    <xf numFmtId="0" fontId="35" fillId="0" borderId="28" xfId="0" applyFont="1" applyBorder="1" applyProtection="1">
      <protection locked="0"/>
    </xf>
    <xf numFmtId="0" fontId="22" fillId="24" borderId="16" xfId="0" applyFont="1" applyFill="1" applyBorder="1" applyAlignment="1" applyProtection="1">
      <alignment horizontal="center" vertical="center" wrapText="1"/>
      <protection hidden="1"/>
    </xf>
    <xf numFmtId="0" fontId="0" fillId="0" borderId="16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0" fontId="20" fillId="0" borderId="16" xfId="0" applyFont="1" applyBorder="1" applyAlignment="1" applyProtection="1">
      <alignment horizontal="left" vertical="center"/>
      <protection locked="0"/>
    </xf>
    <xf numFmtId="0" fontId="20" fillId="0" borderId="22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16" xfId="0" applyFont="1" applyBorder="1" applyAlignment="1" applyProtection="1">
      <alignment horizontal="center" vertical="center" wrapText="1"/>
      <protection hidden="1"/>
    </xf>
    <xf numFmtId="0" fontId="22" fillId="0" borderId="16" xfId="0" applyFont="1" applyBorder="1" applyAlignment="1" applyProtection="1">
      <alignment horizontal="center" vertical="center" wrapText="1"/>
      <protection hidden="1"/>
    </xf>
    <xf numFmtId="0" fontId="23" fillId="16" borderId="16" xfId="0" applyFont="1" applyFill="1" applyBorder="1" applyAlignment="1" applyProtection="1">
      <alignment horizontal="center" vertical="center" wrapText="1"/>
      <protection hidden="1"/>
    </xf>
    <xf numFmtId="0" fontId="20" fillId="6" borderId="16" xfId="0" applyFont="1" applyFill="1" applyBorder="1" applyAlignment="1" applyProtection="1">
      <alignment horizontal="center" vertical="center" wrapText="1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0" fontId="20" fillId="24" borderId="19" xfId="0" applyFont="1" applyFill="1" applyBorder="1" applyAlignment="1" applyProtection="1">
      <alignment horizontal="center"/>
      <protection hidden="1"/>
    </xf>
    <xf numFmtId="0" fontId="20" fillId="0" borderId="20" xfId="0" applyFont="1" applyBorder="1" applyAlignment="1" applyProtection="1">
      <alignment horizontal="center" vertical="top" wrapText="1"/>
      <protection hidden="1"/>
    </xf>
    <xf numFmtId="0" fontId="20" fillId="0" borderId="21" xfId="0" applyFont="1" applyBorder="1" applyAlignment="1" applyProtection="1">
      <alignment horizontal="center" vertical="top" wrapText="1"/>
      <protection hidden="1"/>
    </xf>
    <xf numFmtId="0" fontId="20" fillId="24" borderId="16" xfId="0" applyFont="1" applyFill="1" applyBorder="1" applyAlignment="1" applyProtection="1">
      <alignment horizontal="center" vertical="center" wrapText="1"/>
      <protection hidden="1"/>
    </xf>
    <xf numFmtId="165" fontId="20" fillId="24" borderId="16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/>
      <protection hidden="1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20" fillId="0" borderId="16" xfId="0" applyFont="1" applyBorder="1" applyAlignment="1" applyProtection="1">
      <alignment horizontal="center" vertical="center"/>
      <protection locked="0"/>
    </xf>
    <xf numFmtId="166" fontId="20" fillId="0" borderId="16" xfId="0" applyNumberFormat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2" fillId="0" borderId="23" xfId="0" applyFont="1" applyBorder="1" applyAlignment="1">
      <alignment horizontal="center" vertical="center" wrapText="1"/>
    </xf>
    <xf numFmtId="0" fontId="30" fillId="28" borderId="19" xfId="0" applyFont="1" applyFill="1" applyBorder="1" applyAlignment="1">
      <alignment horizontal="center" vertical="center" wrapText="1"/>
    </xf>
    <xf numFmtId="0" fontId="30" fillId="27" borderId="26" xfId="0" applyFont="1" applyFill="1" applyBorder="1" applyAlignment="1">
      <alignment horizontal="center" vertical="center" wrapText="1"/>
    </xf>
    <xf numFmtId="0" fontId="20" fillId="29" borderId="24" xfId="0" applyFont="1" applyFill="1" applyBorder="1" applyAlignment="1">
      <alignment horizontal="center" vertical="center" wrapText="1"/>
    </xf>
    <xf numFmtId="0" fontId="20" fillId="29" borderId="16" xfId="0" applyFont="1" applyFill="1" applyBorder="1" applyAlignment="1">
      <alignment horizontal="center" vertical="center" wrapText="1"/>
    </xf>
    <xf numFmtId="0" fontId="31" fillId="29" borderId="16" xfId="0" applyFont="1" applyFill="1" applyBorder="1" applyAlignment="1">
      <alignment horizontal="center" vertical="center" wrapText="1"/>
    </xf>
    <xf numFmtId="0" fontId="20" fillId="29" borderId="25" xfId="0" applyFont="1" applyFill="1" applyBorder="1" applyAlignment="1">
      <alignment horizontal="center" vertical="center" wrapText="1"/>
    </xf>
    <xf numFmtId="0" fontId="0" fillId="30" borderId="24" xfId="0" applyFill="1" applyBorder="1" applyAlignment="1">
      <alignment horizontal="center" vertical="center"/>
    </xf>
    <xf numFmtId="0" fontId="0" fillId="30" borderId="16" xfId="0" applyFill="1" applyBorder="1" applyAlignment="1">
      <alignment horizontal="center" vertical="center"/>
    </xf>
    <xf numFmtId="0" fontId="0" fillId="30" borderId="25" xfId="0" applyFill="1" applyBorder="1" applyAlignment="1">
      <alignment horizontal="center" vertical="center"/>
    </xf>
    <xf numFmtId="0" fontId="0" fillId="31" borderId="24" xfId="0" applyFill="1" applyBorder="1" applyAlignment="1">
      <alignment horizontal="center" vertical="center"/>
    </xf>
    <xf numFmtId="0" fontId="0" fillId="31" borderId="16" xfId="0" applyFill="1" applyBorder="1" applyAlignment="1">
      <alignment horizontal="center" vertical="center"/>
    </xf>
    <xf numFmtId="0" fontId="0" fillId="31" borderId="25" xfId="0" applyFill="1" applyBorder="1" applyAlignment="1">
      <alignment horizontal="center" vertical="center"/>
    </xf>
    <xf numFmtId="0" fontId="0" fillId="32" borderId="24" xfId="0" applyFill="1" applyBorder="1" applyAlignment="1">
      <alignment horizontal="center" vertical="center"/>
    </xf>
    <xf numFmtId="0" fontId="0" fillId="32" borderId="16" xfId="0" applyFill="1" applyBorder="1" applyAlignment="1">
      <alignment horizontal="center" vertical="center"/>
    </xf>
    <xf numFmtId="0" fontId="0" fillId="32" borderId="25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</cellXfs>
  <cellStyles count="43">
    <cellStyle name="%20 - Vurgu1" xfId="1" builtinId="30" customBuiltin="1"/>
    <cellStyle name="%20 - Vurgu2" xfId="2" builtinId="34" customBuiltin="1"/>
    <cellStyle name="%20 - Vurgu3" xfId="3" builtinId="38" customBuiltin="1"/>
    <cellStyle name="%20 - Vurgu4" xfId="4" builtinId="42" customBuiltin="1"/>
    <cellStyle name="%20 - Vurgu5" xfId="5" builtinId="46" customBuiltin="1"/>
    <cellStyle name="%20 - Vurgu6" xfId="6" builtinId="50" customBuiltin="1"/>
    <cellStyle name="%40 - Vurgu1" xfId="7" builtinId="31" customBuiltin="1"/>
    <cellStyle name="%40 - Vurgu2" xfId="8" builtinId="35" customBuiltin="1"/>
    <cellStyle name="%40 - Vurgu3" xfId="9" builtinId="39" customBuiltin="1"/>
    <cellStyle name="%40 - Vurgu4" xfId="10" builtinId="43" customBuiltin="1"/>
    <cellStyle name="%40 - Vurgu5" xfId="11" builtinId="47" customBuiltin="1"/>
    <cellStyle name="%40 - Vurgu6" xfId="12" builtinId="51" customBuiltin="1"/>
    <cellStyle name="%60 - Vurgu1" xfId="13" builtinId="32" customBuiltin="1"/>
    <cellStyle name="%60 - Vurgu2" xfId="14" builtinId="36" customBuiltin="1"/>
    <cellStyle name="%60 - Vurgu3" xfId="15" builtinId="40" customBuiltin="1"/>
    <cellStyle name="%60 - Vurgu4" xfId="16" builtinId="44" customBuiltin="1"/>
    <cellStyle name="%60 - Vurgu5" xfId="17" builtinId="48" customBuiltin="1"/>
    <cellStyle name="%60 - Vurgu6" xfId="18" builtinId="52" customBuiltin="1"/>
    <cellStyle name="Açıklama Metni" xfId="19" builtinId="53" customBuiltin="1"/>
    <cellStyle name="Ana Başlık" xfId="20" builtinId="15" customBuiltin="1"/>
    <cellStyle name="Bağlı Hücre" xfId="21" builtinId="24" customBuiltin="1"/>
    <cellStyle name="Başlık 1" xfId="22" builtinId="16" customBuiltin="1"/>
    <cellStyle name="Başlık 2" xfId="23" builtinId="17" customBuiltin="1"/>
    <cellStyle name="Başlık 3" xfId="24" builtinId="18" customBuiltin="1"/>
    <cellStyle name="Başlık 4" xfId="25" builtinId="19" customBuiltin="1"/>
    <cellStyle name="Binlik Ayracı" xfId="26" builtinId="3"/>
    <cellStyle name="Çıkış" xfId="27" builtinId="21" customBuiltin="1"/>
    <cellStyle name="Giriş" xfId="28" builtinId="20" customBuiltin="1"/>
    <cellStyle name="Hesaplama" xfId="29" builtinId="22" customBuiltin="1"/>
    <cellStyle name="İşaretli Hücre" xfId="30" builtinId="23" customBuiltin="1"/>
    <cellStyle name="İyi" xfId="31" builtinId="26" customBuiltin="1"/>
    <cellStyle name="Kötü" xfId="32" builtinId="27" customBuiltin="1"/>
    <cellStyle name="Normal" xfId="0" builtinId="0"/>
    <cellStyle name="Not" xfId="33" builtinId="10" customBuiltin="1"/>
    <cellStyle name="Nötr" xfId="34" builtinId="28" customBuiltin="1"/>
    <cellStyle name="Toplam" xfId="35" builtinId="25" customBuiltin="1"/>
    <cellStyle name="Uyarı Metni" xfId="36" builtinId="11" customBuiltin="1"/>
    <cellStyle name="Vurgu1" xfId="37" builtinId="29" customBuiltin="1"/>
    <cellStyle name="Vurgu2" xfId="38" builtinId="33" customBuiltin="1"/>
    <cellStyle name="Vurgu3" xfId="39" builtinId="37" customBuiltin="1"/>
    <cellStyle name="Vurgu4" xfId="40" builtinId="41" customBuiltin="1"/>
    <cellStyle name="Vurgu5" xfId="41" builtinId="45" customBuiltin="1"/>
    <cellStyle name="Vurgu6" xfId="42" builtinId="49" customBuiltin="1"/>
  </cellStyles>
  <dxfs count="2"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A3935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299E-2"/>
          <c:w val="0.94264612421501193"/>
          <c:h val="0.66005665722379803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ANALİZ!$C$12:$C$46</c:f>
              <c:strCache>
                <c:ptCount val="23"/>
                <c:pt idx="0">
                  <c:v>Ayşe Hatun Pekel</c:v>
                </c:pt>
                <c:pt idx="1">
                  <c:v>Alihan Yıldar</c:v>
                </c:pt>
                <c:pt idx="2">
                  <c:v>Melisa Şahin</c:v>
                </c:pt>
                <c:pt idx="3">
                  <c:v>Adem Er</c:v>
                </c:pt>
                <c:pt idx="4">
                  <c:v>Ahmet Bulut</c:v>
                </c:pt>
                <c:pt idx="5">
                  <c:v>Ahmet Mert Aydın</c:v>
                </c:pt>
                <c:pt idx="6">
                  <c:v>Beyza Genç</c:v>
                </c:pt>
                <c:pt idx="7">
                  <c:v>Bilge Sağlam</c:v>
                </c:pt>
                <c:pt idx="8">
                  <c:v>Buse Şahin</c:v>
                </c:pt>
                <c:pt idx="9">
                  <c:v>Cüneyt Özel</c:v>
                </c:pt>
                <c:pt idx="10">
                  <c:v>Fatih Tireki</c:v>
                </c:pt>
                <c:pt idx="11">
                  <c:v>Furkan İkikat</c:v>
                </c:pt>
                <c:pt idx="12">
                  <c:v>Furkan Osman Alkan</c:v>
                </c:pt>
                <c:pt idx="13">
                  <c:v>Gülcan Şanal </c:v>
                </c:pt>
                <c:pt idx="14">
                  <c:v>Gülçin Gözde Gencer</c:v>
                </c:pt>
                <c:pt idx="15">
                  <c:v>Hülya Fil</c:v>
                </c:pt>
                <c:pt idx="16">
                  <c:v>Mustafa Görmüş</c:v>
                </c:pt>
                <c:pt idx="17">
                  <c:v>Nevarenur Erdoğan</c:v>
                </c:pt>
                <c:pt idx="18">
                  <c:v>Nisanur Kaçan</c:v>
                </c:pt>
                <c:pt idx="19">
                  <c:v>Ramazan Kaan Sarıel</c:v>
                </c:pt>
                <c:pt idx="20">
                  <c:v>Semih Seyrekoğlu</c:v>
                </c:pt>
                <c:pt idx="21">
                  <c:v>Derya Çelik</c:v>
                </c:pt>
                <c:pt idx="22">
                  <c:v>Betül Senem Kılıçlı</c:v>
                </c:pt>
              </c:strCache>
            </c:strRef>
          </c:cat>
          <c:val>
            <c:numRef>
              <c:f>ANALİZ!$D$12:$D$46</c:f>
            </c:numRef>
          </c:val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</c:dLbls>
          <c:cat>
            <c:strRef>
              <c:f>ANALİZ!$C$12:$C$46</c:f>
              <c:strCache>
                <c:ptCount val="23"/>
                <c:pt idx="0">
                  <c:v>Ayşe Hatun Pekel</c:v>
                </c:pt>
                <c:pt idx="1">
                  <c:v>Alihan Yıldar</c:v>
                </c:pt>
                <c:pt idx="2">
                  <c:v>Melisa Şahin</c:v>
                </c:pt>
                <c:pt idx="3">
                  <c:v>Adem Er</c:v>
                </c:pt>
                <c:pt idx="4">
                  <c:v>Ahmet Bulut</c:v>
                </c:pt>
                <c:pt idx="5">
                  <c:v>Ahmet Mert Aydın</c:v>
                </c:pt>
                <c:pt idx="6">
                  <c:v>Beyza Genç</c:v>
                </c:pt>
                <c:pt idx="7">
                  <c:v>Bilge Sağlam</c:v>
                </c:pt>
                <c:pt idx="8">
                  <c:v>Buse Şahin</c:v>
                </c:pt>
                <c:pt idx="9">
                  <c:v>Cüneyt Özel</c:v>
                </c:pt>
                <c:pt idx="10">
                  <c:v>Fatih Tireki</c:v>
                </c:pt>
                <c:pt idx="11">
                  <c:v>Furkan İkikat</c:v>
                </c:pt>
                <c:pt idx="12">
                  <c:v>Furkan Osman Alkan</c:v>
                </c:pt>
                <c:pt idx="13">
                  <c:v>Gülcan Şanal </c:v>
                </c:pt>
                <c:pt idx="14">
                  <c:v>Gülçin Gözde Gencer</c:v>
                </c:pt>
                <c:pt idx="15">
                  <c:v>Hülya Fil</c:v>
                </c:pt>
                <c:pt idx="16">
                  <c:v>Mustafa Görmüş</c:v>
                </c:pt>
                <c:pt idx="17">
                  <c:v>Nevarenur Erdoğan</c:v>
                </c:pt>
                <c:pt idx="18">
                  <c:v>Nisanur Kaçan</c:v>
                </c:pt>
                <c:pt idx="19">
                  <c:v>Ramazan Kaan Sarıel</c:v>
                </c:pt>
                <c:pt idx="20">
                  <c:v>Semih Seyrekoğlu</c:v>
                </c:pt>
                <c:pt idx="21">
                  <c:v>Derya Çelik</c:v>
                </c:pt>
                <c:pt idx="22">
                  <c:v>Betül Senem Kılıçlı</c:v>
                </c:pt>
              </c:strCache>
            </c:strRef>
          </c:cat>
          <c:val>
            <c:numRef>
              <c:f>ANALİZ!$AD$12:$AD$46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4">
                  <c:v>0</c:v>
                </c:pt>
              </c:numCache>
            </c:numRef>
          </c:val>
        </c:ser>
        <c:axId val="108361216"/>
        <c:axId val="108362752"/>
      </c:barChart>
      <c:catAx>
        <c:axId val="108361216"/>
        <c:scaling>
          <c:orientation val="minMax"/>
        </c:scaling>
        <c:axPos val="b"/>
        <c:numFmt formatCode="_-* #,##0.00\ _T_L_-;\-* #,##0.00\ _T_L_-;_-* \-??\ _T_L_-;_-@_-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108362752"/>
        <c:crossesAt val="0"/>
        <c:auto val="1"/>
        <c:lblAlgn val="ctr"/>
        <c:lblOffset val="100"/>
        <c:tickLblSkip val="1"/>
        <c:tickMarkSkip val="1"/>
      </c:catAx>
      <c:valAx>
        <c:axId val="1083627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108361216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1" r="0.750000000000001" t="1" header="0.51180555555555562" footer="0.511805555555555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85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/>
              <a:t>HER SORUNUN  SINIF  BAŞARI YÜZDESİ VE  SINAVIN  ORTALAMA PUANI</a:t>
            </a:r>
          </a:p>
        </c:rich>
      </c:tx>
      <c:layout>
        <c:manualLayout>
          <c:xMode val="edge"/>
          <c:yMode val="edge"/>
          <c:x val="0.12777787498784868"/>
          <c:y val="2.811950790861159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19534E-2"/>
          <c:y val="0.23198594024604571"/>
          <c:w val="0.89629710675013252"/>
          <c:h val="0.58875219683655444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</c:dLbls>
          <c:val>
            <c:numRef>
              <c:f>ANALİZ!$E$104:$AD$104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0</c:v>
                </c:pt>
              </c:numCache>
            </c:numRef>
          </c:val>
        </c:ser>
        <c:axId val="108456960"/>
        <c:axId val="108659840"/>
      </c:barChart>
      <c:catAx>
        <c:axId val="1084569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5921065511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108659840"/>
        <c:crossesAt val="0"/>
        <c:auto val="1"/>
        <c:lblAlgn val="ctr"/>
        <c:lblOffset val="100"/>
        <c:tickLblSkip val="1"/>
        <c:tickMarkSkip val="1"/>
      </c:catAx>
      <c:valAx>
        <c:axId val="1086598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14814814815E-2"/>
              <c:y val="0.351493848857645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1084569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444531933508424"/>
          <c:y val="8.7873462214411256E-3"/>
          <c:w val="4.7222222222222332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1" r="0.750000000000001" t="1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28575</xdr:rowOff>
    </xdr:from>
    <xdr:to>
      <xdr:col>31</xdr:col>
      <xdr:colOff>9525</xdr:colOff>
      <xdr:row>75</xdr:row>
      <xdr:rowOff>152400</xdr:rowOff>
    </xdr:to>
    <xdr:graphicFrame macro="">
      <xdr:nvGraphicFramePr>
        <xdr:cNvPr id="106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0</xdr:row>
      <xdr:rowOff>0</xdr:rowOff>
    </xdr:from>
    <xdr:to>
      <xdr:col>2</xdr:col>
      <xdr:colOff>38100</xdr:colOff>
      <xdr:row>2</xdr:row>
      <xdr:rowOff>314325</xdr:rowOff>
    </xdr:to>
    <xdr:pic>
      <xdr:nvPicPr>
        <xdr:cNvPr id="1067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800100" cy="8001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19050</xdr:colOff>
      <xdr:row>76</xdr:row>
      <xdr:rowOff>38100</xdr:rowOff>
    </xdr:from>
    <xdr:to>
      <xdr:col>31</xdr:col>
      <xdr:colOff>19050</xdr:colOff>
      <xdr:row>109</xdr:row>
      <xdr:rowOff>114300</xdr:rowOff>
    </xdr:to>
    <xdr:graphicFrame macro="">
      <xdr:nvGraphicFramePr>
        <xdr:cNvPr id="106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105"/>
  <sheetViews>
    <sheetView topLeftCell="B75" workbookViewId="0">
      <selection activeCell="K12" sqref="K12"/>
    </sheetView>
  </sheetViews>
  <sheetFormatPr defaultRowHeight="12.75"/>
  <cols>
    <col min="1" max="1" width="5.85546875" style="8" customWidth="1"/>
    <col min="2" max="2" width="6.140625" style="8" customWidth="1"/>
    <col min="3" max="3" width="22" style="8" customWidth="1"/>
    <col min="4" max="4" width="0" style="8" hidden="1" customWidth="1"/>
    <col min="5" max="29" width="3.7109375" style="8" customWidth="1"/>
    <col min="30" max="30" width="10.28515625" style="8" customWidth="1"/>
    <col min="31" max="31" width="17.140625" style="8" customWidth="1"/>
    <col min="32" max="32" width="9.140625" style="8"/>
    <col min="33" max="54" width="3.7109375" style="8" customWidth="1"/>
    <col min="55" max="16384" width="9.140625" style="8"/>
  </cols>
  <sheetData>
    <row r="1" spans="1:31" ht="25.5" customHeight="1">
      <c r="A1" s="39"/>
      <c r="B1" s="39"/>
      <c r="C1" s="40" t="s">
        <v>81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</row>
    <row r="2" spans="1:31">
      <c r="A2" s="39"/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1" ht="28.5" customHeight="1">
      <c r="A3" s="39"/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</row>
    <row r="4" spans="1:31" ht="9.75" customHeight="1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</row>
    <row r="5" spans="1:3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</row>
    <row r="6" spans="1:31" ht="9" customHeight="1">
      <c r="A6" s="42" t="s">
        <v>27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1" t="s">
        <v>57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</row>
    <row r="7" spans="1:3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</row>
    <row r="8" spans="1:31">
      <c r="A8" s="9"/>
      <c r="B8" s="9"/>
      <c r="C8" s="9"/>
      <c r="D8" s="9"/>
      <c r="E8" s="43" t="s">
        <v>1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9"/>
      <c r="AE8" s="10"/>
    </row>
    <row r="9" spans="1:31" ht="12.75" customHeight="1">
      <c r="A9" s="44" t="s">
        <v>2</v>
      </c>
      <c r="B9" s="45" t="s">
        <v>3</v>
      </c>
      <c r="C9" s="44" t="s">
        <v>4</v>
      </c>
      <c r="D9" s="44"/>
      <c r="E9" s="38">
        <v>1</v>
      </c>
      <c r="F9" s="38">
        <v>2</v>
      </c>
      <c r="G9" s="38">
        <v>3</v>
      </c>
      <c r="H9" s="38">
        <v>4</v>
      </c>
      <c r="I9" s="38">
        <v>5</v>
      </c>
      <c r="J9" s="38">
        <v>6</v>
      </c>
      <c r="K9" s="38">
        <v>7</v>
      </c>
      <c r="L9" s="38">
        <v>8</v>
      </c>
      <c r="M9" s="38">
        <v>9</v>
      </c>
      <c r="N9" s="38">
        <v>10</v>
      </c>
      <c r="O9" s="38">
        <v>11</v>
      </c>
      <c r="P9" s="38">
        <v>12</v>
      </c>
      <c r="Q9" s="38">
        <v>13</v>
      </c>
      <c r="R9" s="38">
        <v>14</v>
      </c>
      <c r="S9" s="38">
        <v>15</v>
      </c>
      <c r="T9" s="38">
        <v>16</v>
      </c>
      <c r="U9" s="38">
        <v>17</v>
      </c>
      <c r="V9" s="38">
        <v>18</v>
      </c>
      <c r="W9" s="38">
        <v>19</v>
      </c>
      <c r="X9" s="38">
        <v>20</v>
      </c>
      <c r="Y9" s="38">
        <v>21</v>
      </c>
      <c r="Z9" s="38">
        <v>22</v>
      </c>
      <c r="AA9" s="38">
        <v>23</v>
      </c>
      <c r="AB9" s="38">
        <v>24</v>
      </c>
      <c r="AC9" s="38">
        <v>25</v>
      </c>
      <c r="AD9" s="47" t="s">
        <v>26</v>
      </c>
      <c r="AE9" s="46" t="s">
        <v>5</v>
      </c>
    </row>
    <row r="10" spans="1:31">
      <c r="A10" s="44"/>
      <c r="B10" s="45"/>
      <c r="C10" s="44"/>
      <c r="D10" s="44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47"/>
      <c r="AE10" s="46"/>
    </row>
    <row r="11" spans="1:31" ht="25.5" customHeight="1" thickBot="1">
      <c r="A11" s="44"/>
      <c r="B11" s="45"/>
      <c r="C11" s="13" t="s">
        <v>6</v>
      </c>
      <c r="D11" s="11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/>
      <c r="Q11" s="29"/>
      <c r="R11" s="30"/>
      <c r="S11" s="29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14">
        <f>SUM(E11:AC11)</f>
        <v>0</v>
      </c>
      <c r="AE11" s="12"/>
    </row>
    <row r="12" spans="1:31" ht="15" thickBot="1">
      <c r="A12" s="15">
        <v>1</v>
      </c>
      <c r="B12" s="35">
        <v>309</v>
      </c>
      <c r="C12" s="37" t="s">
        <v>58</v>
      </c>
      <c r="D12" s="34" t="s">
        <v>28</v>
      </c>
      <c r="E12" s="26"/>
      <c r="F12" s="27"/>
      <c r="G12" s="27"/>
      <c r="H12" s="27"/>
      <c r="I12" s="27"/>
      <c r="J12" s="27"/>
      <c r="K12" s="27"/>
      <c r="L12" s="27"/>
      <c r="M12" s="27"/>
      <c r="N12" s="27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16" t="str">
        <f t="shared" ref="AD12:AD46" si="0">IF(AND(E12="",F12="",G12="",H12="",I12="",J12="",K12="",L12="",M12="",N12="",O12="",P12="",Q12="",R12="",S12="",T12="",U12="",V12="",W12="",X12="",Y12="",AA12="",AB12="",AC12=""),"",SUM(E12:AC12))</f>
        <v/>
      </c>
      <c r="AE12" s="17" t="str">
        <f t="shared" ref="AE12:AE46" si="1">IF(AD12="","",IF(AD12&gt;44,"BAŞARILI","BAŞARISIZ"))</f>
        <v/>
      </c>
    </row>
    <row r="13" spans="1:31" ht="15" thickBot="1">
      <c r="A13" s="15">
        <v>2</v>
      </c>
      <c r="B13" s="35">
        <v>412</v>
      </c>
      <c r="C13" s="37" t="s">
        <v>59</v>
      </c>
      <c r="D13" s="34" t="s">
        <v>29</v>
      </c>
      <c r="E13" s="26"/>
      <c r="F13" s="27"/>
      <c r="G13" s="27"/>
      <c r="H13" s="27"/>
      <c r="I13" s="27"/>
      <c r="J13" s="27"/>
      <c r="K13" s="27"/>
      <c r="L13" s="27"/>
      <c r="M13" s="27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16" t="str">
        <f t="shared" si="0"/>
        <v/>
      </c>
      <c r="AE13" s="17" t="str">
        <f t="shared" si="1"/>
        <v/>
      </c>
    </row>
    <row r="14" spans="1:31" ht="15" thickBot="1">
      <c r="A14" s="15">
        <v>3</v>
      </c>
      <c r="B14" s="35">
        <v>695</v>
      </c>
      <c r="C14" s="37" t="s">
        <v>60</v>
      </c>
      <c r="D14" s="34" t="s">
        <v>30</v>
      </c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16" t="str">
        <f t="shared" si="0"/>
        <v/>
      </c>
      <c r="AE14" s="17" t="str">
        <f t="shared" si="1"/>
        <v/>
      </c>
    </row>
    <row r="15" spans="1:31" ht="15" thickBot="1">
      <c r="A15" s="15">
        <v>4</v>
      </c>
      <c r="B15" s="35">
        <v>696</v>
      </c>
      <c r="C15" s="37" t="s">
        <v>61</v>
      </c>
      <c r="D15" s="34" t="s">
        <v>31</v>
      </c>
      <c r="E15" s="26"/>
      <c r="F15" s="27"/>
      <c r="G15" s="27"/>
      <c r="H15" s="27"/>
      <c r="I15" s="27"/>
      <c r="J15" s="27"/>
      <c r="K15" s="27"/>
      <c r="L15" s="27"/>
      <c r="M15" s="27"/>
      <c r="N15" s="27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16" t="str">
        <f t="shared" si="0"/>
        <v/>
      </c>
      <c r="AE15" s="17" t="str">
        <f t="shared" si="1"/>
        <v/>
      </c>
    </row>
    <row r="16" spans="1:31" ht="15" thickBot="1">
      <c r="A16" s="15">
        <v>5</v>
      </c>
      <c r="B16" s="35">
        <v>699</v>
      </c>
      <c r="C16" s="37" t="s">
        <v>62</v>
      </c>
      <c r="D16" s="34" t="s">
        <v>32</v>
      </c>
      <c r="E16" s="26"/>
      <c r="F16" s="27"/>
      <c r="G16" s="27"/>
      <c r="H16" s="27"/>
      <c r="I16" s="27"/>
      <c r="J16" s="27"/>
      <c r="K16" s="27"/>
      <c r="L16" s="27"/>
      <c r="M16" s="27"/>
      <c r="N16" s="27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16" t="str">
        <f t="shared" si="0"/>
        <v/>
      </c>
      <c r="AE16" s="17" t="str">
        <f t="shared" si="1"/>
        <v/>
      </c>
    </row>
    <row r="17" spans="1:31" ht="15" thickBot="1">
      <c r="A17" s="15">
        <v>6</v>
      </c>
      <c r="B17" s="35">
        <v>711</v>
      </c>
      <c r="C17" s="37" t="s">
        <v>63</v>
      </c>
      <c r="D17" s="34" t="s">
        <v>33</v>
      </c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16" t="str">
        <f t="shared" si="0"/>
        <v/>
      </c>
      <c r="AE17" s="17" t="str">
        <f t="shared" si="1"/>
        <v/>
      </c>
    </row>
    <row r="18" spans="1:31" ht="15" thickBot="1">
      <c r="A18" s="15">
        <v>7</v>
      </c>
      <c r="B18" s="35">
        <v>716</v>
      </c>
      <c r="C18" s="37" t="s">
        <v>64</v>
      </c>
      <c r="D18" s="34" t="s">
        <v>34</v>
      </c>
      <c r="E18" s="26"/>
      <c r="F18" s="27"/>
      <c r="G18" s="27"/>
      <c r="H18" s="27"/>
      <c r="I18" s="27"/>
      <c r="J18" s="27"/>
      <c r="K18" s="27"/>
      <c r="L18" s="27"/>
      <c r="M18" s="27"/>
      <c r="N18" s="27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16" t="str">
        <f t="shared" si="0"/>
        <v/>
      </c>
      <c r="AE18" s="17" t="str">
        <f t="shared" si="1"/>
        <v/>
      </c>
    </row>
    <row r="19" spans="1:31" ht="15" thickBot="1">
      <c r="A19" s="15">
        <v>8</v>
      </c>
      <c r="B19" s="35">
        <v>738</v>
      </c>
      <c r="C19" s="37" t="s">
        <v>65</v>
      </c>
      <c r="D19" s="34" t="s">
        <v>35</v>
      </c>
      <c r="E19" s="26"/>
      <c r="F19" s="27"/>
      <c r="G19" s="27"/>
      <c r="H19" s="27"/>
      <c r="I19" s="27"/>
      <c r="J19" s="27"/>
      <c r="K19" s="27"/>
      <c r="L19" s="27"/>
      <c r="M19" s="27"/>
      <c r="N19" s="27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16" t="str">
        <f t="shared" si="0"/>
        <v/>
      </c>
      <c r="AE19" s="17" t="str">
        <f t="shared" si="1"/>
        <v/>
      </c>
    </row>
    <row r="20" spans="1:31" ht="15" thickBot="1">
      <c r="A20" s="15">
        <v>9</v>
      </c>
      <c r="B20" s="35">
        <v>739</v>
      </c>
      <c r="C20" s="37" t="s">
        <v>66</v>
      </c>
      <c r="D20" s="34" t="s">
        <v>36</v>
      </c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16" t="str">
        <f t="shared" si="0"/>
        <v/>
      </c>
      <c r="AE20" s="17" t="str">
        <f t="shared" si="1"/>
        <v/>
      </c>
    </row>
    <row r="21" spans="1:31" ht="15" thickBot="1">
      <c r="A21" s="15">
        <v>10</v>
      </c>
      <c r="B21" s="35">
        <v>740</v>
      </c>
      <c r="C21" s="37" t="s">
        <v>67</v>
      </c>
      <c r="D21" s="34" t="s">
        <v>37</v>
      </c>
      <c r="E21" s="26"/>
      <c r="F21" s="27"/>
      <c r="G21" s="27"/>
      <c r="H21" s="27"/>
      <c r="I21" s="27"/>
      <c r="J21" s="27"/>
      <c r="K21" s="27"/>
      <c r="L21" s="27"/>
      <c r="M21" s="27"/>
      <c r="N21" s="27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16" t="str">
        <f t="shared" si="0"/>
        <v/>
      </c>
      <c r="AE21" s="17" t="str">
        <f t="shared" si="1"/>
        <v/>
      </c>
    </row>
    <row r="22" spans="1:31" ht="15" thickBot="1">
      <c r="A22" s="15">
        <v>11</v>
      </c>
      <c r="B22" s="35">
        <v>749</v>
      </c>
      <c r="C22" s="37" t="s">
        <v>68</v>
      </c>
      <c r="D22" s="34" t="s">
        <v>38</v>
      </c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16" t="str">
        <f t="shared" si="0"/>
        <v/>
      </c>
      <c r="AE22" s="17" t="str">
        <f t="shared" si="1"/>
        <v/>
      </c>
    </row>
    <row r="23" spans="1:31" ht="15" thickBot="1">
      <c r="A23" s="15">
        <v>12</v>
      </c>
      <c r="B23" s="35">
        <v>752</v>
      </c>
      <c r="C23" s="37" t="s">
        <v>69</v>
      </c>
      <c r="D23" s="34" t="s">
        <v>39</v>
      </c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16" t="str">
        <f t="shared" si="0"/>
        <v/>
      </c>
      <c r="AE23" s="17" t="str">
        <f t="shared" si="1"/>
        <v/>
      </c>
    </row>
    <row r="24" spans="1:31" ht="15" thickBot="1">
      <c r="A24" s="15">
        <v>13</v>
      </c>
      <c r="B24" s="35">
        <v>754</v>
      </c>
      <c r="C24" s="37" t="s">
        <v>70</v>
      </c>
      <c r="D24" s="34" t="s">
        <v>40</v>
      </c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16" t="str">
        <f t="shared" si="0"/>
        <v/>
      </c>
      <c r="AE24" s="17" t="str">
        <f t="shared" si="1"/>
        <v/>
      </c>
    </row>
    <row r="25" spans="1:31" ht="15" thickBot="1">
      <c r="A25" s="15">
        <v>14</v>
      </c>
      <c r="B25" s="35">
        <v>758</v>
      </c>
      <c r="C25" s="37" t="s">
        <v>71</v>
      </c>
      <c r="D25" s="34" t="s">
        <v>41</v>
      </c>
      <c r="E25" s="26"/>
      <c r="F25" s="27"/>
      <c r="G25" s="27"/>
      <c r="H25" s="27"/>
      <c r="I25" s="27"/>
      <c r="J25" s="27"/>
      <c r="K25" s="27"/>
      <c r="L25" s="27"/>
      <c r="M25" s="27"/>
      <c r="N25" s="27"/>
      <c r="O25" s="26"/>
      <c r="P25" s="26"/>
      <c r="Q25" s="26"/>
      <c r="R25" s="26"/>
      <c r="S25" s="26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16" t="str">
        <f>IF(AND(E25="",F25="",G25="",H25="",I25="",J25="",K25="",L25="",M25="",N25="",O25="",P25="",Q25="",R25="",S25="",T25="",U25="",V25="",W25="",X25="",Y25="",AA25="",AB25="",AC25=""),"",SUM(E25:AC25))</f>
        <v/>
      </c>
      <c r="AE25" s="17" t="str">
        <f>IF(AD25="","",IF(AD25&gt;44,"BAŞARILI","BAŞARISIZ"))</f>
        <v/>
      </c>
    </row>
    <row r="26" spans="1:31" ht="15" thickBot="1">
      <c r="A26" s="15">
        <v>15</v>
      </c>
      <c r="B26" s="35">
        <v>760</v>
      </c>
      <c r="C26" s="37" t="s">
        <v>72</v>
      </c>
      <c r="D26" s="34" t="s">
        <v>42</v>
      </c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6"/>
      <c r="P26" s="26"/>
      <c r="Q26" s="26"/>
      <c r="R26" s="26"/>
      <c r="S26" s="26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16" t="str">
        <f t="shared" si="0"/>
        <v/>
      </c>
      <c r="AE26" s="17" t="str">
        <f t="shared" si="1"/>
        <v/>
      </c>
    </row>
    <row r="27" spans="1:31" ht="15" thickBot="1">
      <c r="A27" s="15">
        <v>16</v>
      </c>
      <c r="B27" s="35">
        <v>761</v>
      </c>
      <c r="C27" s="37" t="s">
        <v>73</v>
      </c>
      <c r="D27" s="34" t="s">
        <v>43</v>
      </c>
      <c r="E27" s="26"/>
      <c r="F27" s="27"/>
      <c r="G27" s="27"/>
      <c r="H27" s="27"/>
      <c r="I27" s="27"/>
      <c r="J27" s="27"/>
      <c r="K27" s="27"/>
      <c r="L27" s="27"/>
      <c r="M27" s="27"/>
      <c r="N27" s="27"/>
      <c r="O27" s="26"/>
      <c r="P27" s="26"/>
      <c r="Q27" s="26"/>
      <c r="R27" s="26"/>
      <c r="S27" s="26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16" t="str">
        <f t="shared" si="0"/>
        <v/>
      </c>
      <c r="AE27" s="17" t="str">
        <f t="shared" si="1"/>
        <v/>
      </c>
    </row>
    <row r="28" spans="1:31" ht="15" thickBot="1">
      <c r="A28" s="15">
        <v>17</v>
      </c>
      <c r="B28" s="35">
        <v>764</v>
      </c>
      <c r="C28" s="37" t="s">
        <v>74</v>
      </c>
      <c r="D28" s="34" t="s">
        <v>44</v>
      </c>
      <c r="E28" s="26"/>
      <c r="F28" s="27"/>
      <c r="G28" s="27"/>
      <c r="H28" s="27"/>
      <c r="I28" s="27"/>
      <c r="J28" s="27"/>
      <c r="K28" s="27"/>
      <c r="L28" s="27"/>
      <c r="M28" s="27"/>
      <c r="N28" s="27"/>
      <c r="O28" s="26"/>
      <c r="P28" s="26"/>
      <c r="Q28" s="26"/>
      <c r="R28" s="26"/>
      <c r="S28" s="26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16" t="str">
        <f t="shared" si="0"/>
        <v/>
      </c>
      <c r="AE28" s="17" t="str">
        <f t="shared" si="1"/>
        <v/>
      </c>
    </row>
    <row r="29" spans="1:31" ht="15" thickBot="1">
      <c r="A29" s="15">
        <v>18</v>
      </c>
      <c r="B29" s="35">
        <v>766</v>
      </c>
      <c r="C29" s="37" t="s">
        <v>75</v>
      </c>
      <c r="D29" s="34" t="s">
        <v>45</v>
      </c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6"/>
      <c r="P29" s="26"/>
      <c r="Q29" s="26"/>
      <c r="R29" s="26"/>
      <c r="S29" s="26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16" t="str">
        <f t="shared" si="0"/>
        <v/>
      </c>
      <c r="AE29" s="17" t="str">
        <f t="shared" si="1"/>
        <v/>
      </c>
    </row>
    <row r="30" spans="1:31" ht="15" thickBot="1">
      <c r="A30" s="15">
        <v>19</v>
      </c>
      <c r="B30" s="35">
        <v>768</v>
      </c>
      <c r="C30" s="37" t="s">
        <v>76</v>
      </c>
      <c r="D30" s="34" t="s">
        <v>46</v>
      </c>
      <c r="E30" s="26"/>
      <c r="F30" s="27"/>
      <c r="G30" s="27"/>
      <c r="H30" s="27"/>
      <c r="I30" s="27"/>
      <c r="J30" s="27"/>
      <c r="K30" s="27"/>
      <c r="L30" s="27"/>
      <c r="M30" s="27"/>
      <c r="N30" s="27"/>
      <c r="O30" s="26"/>
      <c r="P30" s="26"/>
      <c r="Q30" s="26"/>
      <c r="R30" s="26"/>
      <c r="S30" s="26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16" t="str">
        <f t="shared" si="0"/>
        <v/>
      </c>
      <c r="AE30" s="17" t="str">
        <f t="shared" si="1"/>
        <v/>
      </c>
    </row>
    <row r="31" spans="1:31" ht="15" thickBot="1">
      <c r="A31" s="15">
        <v>20</v>
      </c>
      <c r="B31" s="35">
        <v>852</v>
      </c>
      <c r="C31" s="37" t="s">
        <v>77</v>
      </c>
      <c r="D31" s="34" t="s">
        <v>47</v>
      </c>
      <c r="E31" s="26"/>
      <c r="F31" s="27"/>
      <c r="G31" s="27"/>
      <c r="H31" s="27"/>
      <c r="I31" s="27"/>
      <c r="J31" s="27"/>
      <c r="K31" s="27"/>
      <c r="L31" s="27"/>
      <c r="M31" s="27"/>
      <c r="N31" s="27"/>
      <c r="O31" s="26"/>
      <c r="P31" s="26"/>
      <c r="Q31" s="26"/>
      <c r="R31" s="26"/>
      <c r="S31" s="26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16" t="str">
        <f t="shared" si="0"/>
        <v/>
      </c>
      <c r="AE31" s="17" t="str">
        <f t="shared" si="1"/>
        <v/>
      </c>
    </row>
    <row r="32" spans="1:31" ht="15" thickBot="1">
      <c r="A32" s="15">
        <v>21</v>
      </c>
      <c r="B32" s="35">
        <v>856</v>
      </c>
      <c r="C32" s="37" t="s">
        <v>78</v>
      </c>
      <c r="D32" s="34" t="s">
        <v>48</v>
      </c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6"/>
      <c r="P32" s="26"/>
      <c r="Q32" s="26"/>
      <c r="R32" s="26"/>
      <c r="S32" s="26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16" t="str">
        <f t="shared" si="0"/>
        <v/>
      </c>
      <c r="AE32" s="17" t="str">
        <f t="shared" si="1"/>
        <v/>
      </c>
    </row>
    <row r="33" spans="1:31" ht="15" thickBot="1">
      <c r="A33" s="15">
        <v>22</v>
      </c>
      <c r="B33" s="35">
        <v>860</v>
      </c>
      <c r="C33" s="37" t="s">
        <v>79</v>
      </c>
      <c r="D33" s="34" t="s">
        <v>49</v>
      </c>
      <c r="E33" s="26"/>
      <c r="F33" s="27"/>
      <c r="G33" s="27"/>
      <c r="H33" s="27"/>
      <c r="I33" s="27"/>
      <c r="J33" s="27"/>
      <c r="K33" s="27"/>
      <c r="L33" s="27"/>
      <c r="M33" s="27"/>
      <c r="N33" s="27"/>
      <c r="O33" s="26"/>
      <c r="P33" s="26"/>
      <c r="Q33" s="26"/>
      <c r="R33" s="26"/>
      <c r="S33" s="26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16" t="str">
        <f t="shared" si="0"/>
        <v/>
      </c>
      <c r="AE33" s="17" t="str">
        <f t="shared" si="1"/>
        <v/>
      </c>
    </row>
    <row r="34" spans="1:31" ht="15" thickBot="1">
      <c r="A34" s="15">
        <v>23</v>
      </c>
      <c r="B34" s="35">
        <v>861</v>
      </c>
      <c r="C34" s="37" t="s">
        <v>80</v>
      </c>
      <c r="D34" s="34" t="s">
        <v>50</v>
      </c>
      <c r="E34" s="26"/>
      <c r="F34" s="27"/>
      <c r="G34" s="27"/>
      <c r="H34" s="27"/>
      <c r="I34" s="27"/>
      <c r="J34" s="27"/>
      <c r="K34" s="27"/>
      <c r="L34" s="27"/>
      <c r="M34" s="27"/>
      <c r="N34" s="27"/>
      <c r="O34" s="26"/>
      <c r="P34" s="26"/>
      <c r="Q34" s="26"/>
      <c r="R34" s="26"/>
      <c r="S34" s="26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16" t="str">
        <f t="shared" si="0"/>
        <v/>
      </c>
      <c r="AE34" s="17" t="str">
        <f t="shared" si="1"/>
        <v/>
      </c>
    </row>
    <row r="35" spans="1:31" ht="15" thickBot="1">
      <c r="A35" s="15">
        <v>24</v>
      </c>
      <c r="B35" s="35"/>
      <c r="C35" s="36"/>
      <c r="D35" s="34" t="s">
        <v>51</v>
      </c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6"/>
      <c r="P35" s="26"/>
      <c r="Q35" s="26"/>
      <c r="R35" s="26"/>
      <c r="S35" s="26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16" t="str">
        <f t="shared" si="0"/>
        <v/>
      </c>
      <c r="AE35" s="17" t="str">
        <f t="shared" si="1"/>
        <v/>
      </c>
    </row>
    <row r="36" spans="1:31" ht="15" thickBot="1">
      <c r="A36" s="15">
        <v>25</v>
      </c>
      <c r="B36" s="35"/>
      <c r="C36" s="36"/>
      <c r="D36" s="34" t="s">
        <v>52</v>
      </c>
      <c r="E36" s="26"/>
      <c r="F36" s="27"/>
      <c r="G36" s="27"/>
      <c r="H36" s="27"/>
      <c r="I36" s="27"/>
      <c r="J36" s="27"/>
      <c r="K36" s="27"/>
      <c r="L36" s="27"/>
      <c r="M36" s="27"/>
      <c r="N36" s="27"/>
      <c r="O36" s="26"/>
      <c r="P36" s="26"/>
      <c r="Q36" s="26"/>
      <c r="R36" s="26"/>
      <c r="S36" s="26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16" t="str">
        <f t="shared" si="0"/>
        <v/>
      </c>
      <c r="AE36" s="17" t="str">
        <f t="shared" si="1"/>
        <v/>
      </c>
    </row>
    <row r="37" spans="1:31" ht="15" thickBot="1">
      <c r="A37" s="15">
        <v>26</v>
      </c>
      <c r="B37" s="35"/>
      <c r="C37" s="36"/>
      <c r="D37" s="34" t="s">
        <v>53</v>
      </c>
      <c r="E37" s="26"/>
      <c r="F37" s="27"/>
      <c r="G37" s="27"/>
      <c r="H37" s="27"/>
      <c r="I37" s="27"/>
      <c r="J37" s="27"/>
      <c r="K37" s="27"/>
      <c r="L37" s="27"/>
      <c r="M37" s="27"/>
      <c r="N37" s="27"/>
      <c r="O37" s="26"/>
      <c r="P37" s="26"/>
      <c r="Q37" s="26"/>
      <c r="R37" s="26"/>
      <c r="S37" s="26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16" t="str">
        <f t="shared" si="0"/>
        <v/>
      </c>
      <c r="AE37" s="17" t="str">
        <f t="shared" si="1"/>
        <v/>
      </c>
    </row>
    <row r="38" spans="1:31" ht="15" thickBot="1">
      <c r="A38" s="15">
        <v>27</v>
      </c>
      <c r="B38" s="35"/>
      <c r="C38" s="36"/>
      <c r="D38" s="34" t="s">
        <v>35</v>
      </c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6"/>
      <c r="P38" s="26"/>
      <c r="Q38" s="26"/>
      <c r="R38" s="26"/>
      <c r="S38" s="26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16" t="str">
        <f t="shared" si="0"/>
        <v/>
      </c>
      <c r="AE38" s="17" t="str">
        <f t="shared" si="1"/>
        <v/>
      </c>
    </row>
    <row r="39" spans="1:31" ht="15" thickBot="1">
      <c r="A39" s="15">
        <v>28</v>
      </c>
      <c r="B39" s="35"/>
      <c r="C39" s="36"/>
      <c r="D39" s="34" t="s">
        <v>54</v>
      </c>
      <c r="E39" s="26"/>
      <c r="F39" s="27"/>
      <c r="G39" s="27"/>
      <c r="H39" s="27"/>
      <c r="I39" s="27"/>
      <c r="J39" s="27"/>
      <c r="K39" s="27"/>
      <c r="L39" s="27"/>
      <c r="M39" s="27"/>
      <c r="N39" s="27"/>
      <c r="O39" s="26"/>
      <c r="P39" s="26"/>
      <c r="Q39" s="26"/>
      <c r="R39" s="26"/>
      <c r="S39" s="26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16" t="str">
        <f t="shared" si="0"/>
        <v/>
      </c>
      <c r="AE39" s="17" t="str">
        <f t="shared" si="1"/>
        <v/>
      </c>
    </row>
    <row r="40" spans="1:31" ht="15" thickBot="1">
      <c r="A40" s="15">
        <v>29</v>
      </c>
      <c r="B40" s="35"/>
      <c r="C40" s="36"/>
      <c r="D40" s="34" t="s">
        <v>55</v>
      </c>
      <c r="E40" s="26"/>
      <c r="F40" s="27"/>
      <c r="G40" s="27"/>
      <c r="H40" s="27"/>
      <c r="I40" s="27"/>
      <c r="J40" s="27"/>
      <c r="K40" s="27"/>
      <c r="L40" s="27"/>
      <c r="M40" s="27"/>
      <c r="N40" s="27"/>
      <c r="O40" s="26"/>
      <c r="P40" s="26"/>
      <c r="Q40" s="26"/>
      <c r="R40" s="26"/>
      <c r="S40" s="26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16" t="str">
        <f t="shared" si="0"/>
        <v/>
      </c>
      <c r="AE40" s="17" t="str">
        <f t="shared" si="1"/>
        <v/>
      </c>
    </row>
    <row r="41" spans="1:31" ht="15" thickBot="1">
      <c r="A41" s="15">
        <v>30</v>
      </c>
      <c r="B41" s="33"/>
      <c r="C41" s="34"/>
      <c r="D41" s="34" t="s">
        <v>56</v>
      </c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6"/>
      <c r="P41" s="26"/>
      <c r="Q41" s="26"/>
      <c r="R41" s="26"/>
      <c r="S41" s="26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16" t="str">
        <f t="shared" si="0"/>
        <v/>
      </c>
      <c r="AE41" s="17" t="str">
        <f t="shared" si="1"/>
        <v/>
      </c>
    </row>
    <row r="42" spans="1:31">
      <c r="A42" s="15">
        <v>31</v>
      </c>
      <c r="B42" s="28"/>
      <c r="C42" s="31"/>
      <c r="D42" s="31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16" t="str">
        <f t="shared" si="0"/>
        <v/>
      </c>
      <c r="AE42" s="17" t="str">
        <f t="shared" si="1"/>
        <v/>
      </c>
    </row>
    <row r="43" spans="1:31">
      <c r="A43" s="15">
        <v>32</v>
      </c>
      <c r="B43" s="28"/>
      <c r="C43" s="31"/>
      <c r="D43" s="31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16"/>
      <c r="AE43" s="17"/>
    </row>
    <row r="44" spans="1:31">
      <c r="A44" s="15">
        <v>33</v>
      </c>
      <c r="B44" s="28"/>
      <c r="C44" s="31"/>
      <c r="D44" s="31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16"/>
      <c r="AE44" s="17"/>
    </row>
    <row r="45" spans="1:31">
      <c r="A45" s="15">
        <v>34</v>
      </c>
      <c r="B45" s="28"/>
      <c r="C45" s="31"/>
      <c r="D45" s="31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16"/>
      <c r="AE45" s="17"/>
    </row>
    <row r="46" spans="1:31">
      <c r="A46" s="15">
        <v>35</v>
      </c>
      <c r="B46" s="28"/>
      <c r="C46" s="31"/>
      <c r="D46" s="31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16" t="str">
        <f t="shared" si="0"/>
        <v/>
      </c>
      <c r="AE46" s="17" t="str">
        <f t="shared" si="1"/>
        <v/>
      </c>
    </row>
    <row r="47" spans="1:31" ht="13.5" thickBot="1">
      <c r="A47" s="48" t="s">
        <v>8</v>
      </c>
      <c r="B47" s="48"/>
      <c r="C47" s="48"/>
      <c r="D47" s="48"/>
      <c r="E47" s="18" t="s">
        <v>9</v>
      </c>
      <c r="F47" s="19" t="s">
        <v>9</v>
      </c>
      <c r="G47" s="19" t="s">
        <v>9</v>
      </c>
      <c r="H47" s="19" t="s">
        <v>9</v>
      </c>
      <c r="I47" s="19" t="s">
        <v>9</v>
      </c>
      <c r="J47" s="19" t="s">
        <v>9</v>
      </c>
      <c r="K47" s="19" t="s">
        <v>9</v>
      </c>
      <c r="L47" s="19" t="s">
        <v>9</v>
      </c>
      <c r="M47" s="19" t="s">
        <v>9</v>
      </c>
      <c r="N47" s="19" t="s">
        <v>9</v>
      </c>
      <c r="O47" s="19" t="s">
        <v>9</v>
      </c>
      <c r="P47" s="19" t="s">
        <v>9</v>
      </c>
      <c r="Q47" s="19" t="s">
        <v>9</v>
      </c>
      <c r="R47" s="19" t="s">
        <v>9</v>
      </c>
      <c r="S47" s="19" t="s">
        <v>9</v>
      </c>
      <c r="T47" s="19" t="s">
        <v>9</v>
      </c>
      <c r="U47" s="19" t="s">
        <v>9</v>
      </c>
      <c r="V47" s="19" t="s">
        <v>9</v>
      </c>
      <c r="W47" s="19" t="s">
        <v>9</v>
      </c>
      <c r="X47" s="19" t="s">
        <v>9</v>
      </c>
      <c r="Y47" s="19" t="s">
        <v>9</v>
      </c>
      <c r="Z47" s="19" t="s">
        <v>9</v>
      </c>
      <c r="AA47" s="19" t="s">
        <v>9</v>
      </c>
      <c r="AB47" s="19" t="s">
        <v>9</v>
      </c>
      <c r="AC47" s="19" t="s">
        <v>9</v>
      </c>
      <c r="AD47" s="20"/>
      <c r="AE47" s="21" t="s">
        <v>10</v>
      </c>
    </row>
    <row r="48" spans="1:31" ht="13.5" thickBot="1">
      <c r="A48" s="49" t="s">
        <v>11</v>
      </c>
      <c r="B48" s="49"/>
      <c r="C48" s="49"/>
      <c r="D48" s="49"/>
      <c r="E48" s="22" t="e">
        <f t="shared" ref="E48:AC48" si="2">AVERAGE(E12:E46)*100/E11</f>
        <v>#DIV/0!</v>
      </c>
      <c r="F48" s="22" t="e">
        <f t="shared" si="2"/>
        <v>#DIV/0!</v>
      </c>
      <c r="G48" s="22" t="e">
        <f t="shared" si="2"/>
        <v>#DIV/0!</v>
      </c>
      <c r="H48" s="22" t="e">
        <f t="shared" si="2"/>
        <v>#DIV/0!</v>
      </c>
      <c r="I48" s="22" t="e">
        <f t="shared" si="2"/>
        <v>#DIV/0!</v>
      </c>
      <c r="J48" s="22" t="e">
        <f t="shared" si="2"/>
        <v>#DIV/0!</v>
      </c>
      <c r="K48" s="22" t="e">
        <f t="shared" si="2"/>
        <v>#DIV/0!</v>
      </c>
      <c r="L48" s="22" t="e">
        <f t="shared" si="2"/>
        <v>#DIV/0!</v>
      </c>
      <c r="M48" s="22" t="e">
        <f t="shared" si="2"/>
        <v>#DIV/0!</v>
      </c>
      <c r="N48" s="22" t="e">
        <f t="shared" si="2"/>
        <v>#DIV/0!</v>
      </c>
      <c r="O48" s="22" t="e">
        <f t="shared" si="2"/>
        <v>#DIV/0!</v>
      </c>
      <c r="P48" s="22" t="e">
        <f t="shared" si="2"/>
        <v>#DIV/0!</v>
      </c>
      <c r="Q48" s="22" t="e">
        <f t="shared" si="2"/>
        <v>#DIV/0!</v>
      </c>
      <c r="R48" s="22" t="e">
        <f t="shared" si="2"/>
        <v>#DIV/0!</v>
      </c>
      <c r="S48" s="22" t="e">
        <f t="shared" si="2"/>
        <v>#DIV/0!</v>
      </c>
      <c r="T48" s="22" t="e">
        <f t="shared" si="2"/>
        <v>#DIV/0!</v>
      </c>
      <c r="U48" s="22" t="e">
        <f t="shared" si="2"/>
        <v>#DIV/0!</v>
      </c>
      <c r="V48" s="22" t="e">
        <f t="shared" si="2"/>
        <v>#DIV/0!</v>
      </c>
      <c r="W48" s="22" t="e">
        <f t="shared" si="2"/>
        <v>#DIV/0!</v>
      </c>
      <c r="X48" s="22" t="e">
        <f t="shared" si="2"/>
        <v>#DIV/0!</v>
      </c>
      <c r="Y48" s="22" t="e">
        <f t="shared" si="2"/>
        <v>#DIV/0!</v>
      </c>
      <c r="Z48" s="22" t="e">
        <f t="shared" si="2"/>
        <v>#DIV/0!</v>
      </c>
      <c r="AA48" s="22" t="e">
        <f t="shared" si="2"/>
        <v>#DIV/0!</v>
      </c>
      <c r="AB48" s="22" t="e">
        <f t="shared" si="2"/>
        <v>#DIV/0!</v>
      </c>
      <c r="AC48" s="22" t="e">
        <f t="shared" si="2"/>
        <v>#DIV/0!</v>
      </c>
      <c r="AD48" s="23" t="e">
        <f>AVERAGE(AD12:AD46)</f>
        <v>#DIV/0!</v>
      </c>
      <c r="AE48" s="17" t="e">
        <f>IF(AD48&gt;44,"BAŞARILI","BAŞARISIZ")</f>
        <v>#DIV/0!</v>
      </c>
    </row>
    <row r="49" spans="1:31" ht="12.75" customHeight="1">
      <c r="A49" s="50" t="s">
        <v>12</v>
      </c>
      <c r="B49" s="50"/>
      <c r="C49" s="50"/>
      <c r="D49" s="50"/>
      <c r="E49" s="51" t="s">
        <v>13</v>
      </c>
      <c r="F49" s="51"/>
      <c r="G49" s="51"/>
      <c r="H49" s="51"/>
      <c r="I49" s="51"/>
      <c r="J49" s="51"/>
      <c r="K49" s="51"/>
      <c r="L49" s="51"/>
      <c r="M49" s="51"/>
      <c r="N49" s="51"/>
      <c r="O49" s="50" t="s">
        <v>14</v>
      </c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</row>
    <row r="50" spans="1:31" ht="6.75" customHeight="1">
      <c r="A50" s="52">
        <f>COUNTIF(AE12:AE46,"BAŞARILI")</f>
        <v>0</v>
      </c>
      <c r="B50" s="52"/>
      <c r="C50" s="52"/>
      <c r="D50" s="52"/>
      <c r="E50" s="52">
        <f>COUNTIF(AE12:AE46,"BAŞARISIZ")</f>
        <v>0</v>
      </c>
      <c r="F50" s="52"/>
      <c r="G50" s="52"/>
      <c r="H50" s="52"/>
      <c r="I50" s="52"/>
      <c r="J50" s="52"/>
      <c r="K50" s="52"/>
      <c r="L50" s="52"/>
      <c r="M50" s="52"/>
      <c r="N50" s="52"/>
      <c r="O50" s="53" t="e">
        <f>A50/(A50+E50)*100</f>
        <v>#DIV/0!</v>
      </c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</row>
    <row r="51" spans="1:31" ht="7.5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</row>
    <row r="52" spans="1:31" ht="12.75" customHeight="1">
      <c r="A52" s="54" t="s">
        <v>15</v>
      </c>
      <c r="B52" s="54"/>
      <c r="C52" s="54"/>
      <c r="D52" s="54"/>
      <c r="E52" s="55" t="s">
        <v>16</v>
      </c>
      <c r="F52" s="55"/>
      <c r="G52" s="55"/>
      <c r="H52" s="55"/>
      <c r="I52" s="55"/>
      <c r="J52" s="55"/>
      <c r="K52" s="55"/>
      <c r="L52" s="55"/>
      <c r="M52" s="55"/>
      <c r="N52" s="55"/>
      <c r="O52" s="44" t="s">
        <v>17</v>
      </c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</row>
    <row r="53" spans="1:31">
      <c r="A53" s="56" t="s">
        <v>18</v>
      </c>
      <c r="B53" s="56"/>
      <c r="C53" s="56"/>
      <c r="D53" s="56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</row>
    <row r="54" spans="1:31" ht="12.75" customHeight="1">
      <c r="A54" s="56"/>
      <c r="B54" s="56"/>
      <c r="C54" s="56"/>
      <c r="D54" s="56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7">
        <v>40987</v>
      </c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</row>
    <row r="55" spans="1:31">
      <c r="A55" s="56"/>
      <c r="B55" s="56"/>
      <c r="C55" s="56"/>
      <c r="D55" s="56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</row>
    <row r="69" spans="33:55"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</row>
    <row r="70" spans="33:55"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</row>
    <row r="71" spans="33:55"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</row>
    <row r="72" spans="33:55"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</row>
    <row r="73" spans="33:55"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</row>
    <row r="74" spans="33:55"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</row>
    <row r="75" spans="33:55"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</row>
    <row r="76" spans="33:55"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</row>
    <row r="77" spans="33:55"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</row>
    <row r="78" spans="33:55"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</row>
    <row r="104" spans="5:30">
      <c r="E104" s="25" t="e">
        <f>E48</f>
        <v>#DIV/0!</v>
      </c>
      <c r="F104" s="25" t="e">
        <f t="shared" ref="F104:AD104" si="3">F48</f>
        <v>#DIV/0!</v>
      </c>
      <c r="G104" s="25" t="e">
        <f t="shared" si="3"/>
        <v>#DIV/0!</v>
      </c>
      <c r="H104" s="25" t="e">
        <f t="shared" si="3"/>
        <v>#DIV/0!</v>
      </c>
      <c r="I104" s="25" t="e">
        <f t="shared" si="3"/>
        <v>#DIV/0!</v>
      </c>
      <c r="J104" s="25" t="e">
        <f t="shared" si="3"/>
        <v>#DIV/0!</v>
      </c>
      <c r="K104" s="25" t="e">
        <f t="shared" si="3"/>
        <v>#DIV/0!</v>
      </c>
      <c r="L104" s="25" t="e">
        <f t="shared" si="3"/>
        <v>#DIV/0!</v>
      </c>
      <c r="M104" s="25" t="e">
        <f t="shared" si="3"/>
        <v>#DIV/0!</v>
      </c>
      <c r="N104" s="25" t="e">
        <f t="shared" si="3"/>
        <v>#DIV/0!</v>
      </c>
      <c r="O104" s="25" t="e">
        <f t="shared" si="3"/>
        <v>#DIV/0!</v>
      </c>
      <c r="P104" s="25" t="e">
        <f t="shared" si="3"/>
        <v>#DIV/0!</v>
      </c>
      <c r="Q104" s="25" t="e">
        <f t="shared" si="3"/>
        <v>#DIV/0!</v>
      </c>
      <c r="R104" s="25" t="e">
        <f t="shared" si="3"/>
        <v>#DIV/0!</v>
      </c>
      <c r="S104" s="25" t="e">
        <f t="shared" si="3"/>
        <v>#DIV/0!</v>
      </c>
      <c r="T104" s="25" t="e">
        <f t="shared" si="3"/>
        <v>#DIV/0!</v>
      </c>
      <c r="U104" s="25" t="e">
        <f t="shared" si="3"/>
        <v>#DIV/0!</v>
      </c>
      <c r="V104" s="25" t="e">
        <f t="shared" si="3"/>
        <v>#DIV/0!</v>
      </c>
      <c r="W104" s="25" t="e">
        <f t="shared" si="3"/>
        <v>#DIV/0!</v>
      </c>
      <c r="X104" s="25"/>
      <c r="Y104" s="25"/>
      <c r="Z104" s="25"/>
      <c r="AA104" s="25"/>
      <c r="AB104" s="25"/>
      <c r="AC104" s="25"/>
      <c r="AD104" s="25" t="e">
        <f t="shared" si="3"/>
        <v>#DIV/0!</v>
      </c>
    </row>
    <row r="105" spans="5:30">
      <c r="E105" s="25">
        <v>1</v>
      </c>
      <c r="F105" s="25">
        <v>2</v>
      </c>
      <c r="G105" s="25">
        <v>3</v>
      </c>
      <c r="H105" s="25">
        <v>4</v>
      </c>
      <c r="I105" s="25">
        <v>5</v>
      </c>
      <c r="J105" s="25">
        <v>6</v>
      </c>
      <c r="K105" s="25">
        <v>7</v>
      </c>
      <c r="L105" s="25">
        <v>8</v>
      </c>
      <c r="M105" s="25">
        <v>9</v>
      </c>
      <c r="N105" s="25">
        <v>10</v>
      </c>
      <c r="O105" s="25">
        <v>11</v>
      </c>
      <c r="P105" s="25">
        <v>12</v>
      </c>
      <c r="Q105" s="25">
        <v>13</v>
      </c>
      <c r="R105" s="25">
        <v>14</v>
      </c>
      <c r="S105" s="25">
        <v>15</v>
      </c>
      <c r="T105" s="25">
        <v>16</v>
      </c>
      <c r="U105" s="25">
        <v>17</v>
      </c>
      <c r="V105" s="25">
        <v>18</v>
      </c>
      <c r="W105" s="25">
        <v>19</v>
      </c>
      <c r="X105" s="25"/>
      <c r="Y105" s="25"/>
      <c r="Z105" s="25"/>
      <c r="AA105" s="25"/>
      <c r="AB105" s="25"/>
      <c r="AC105" s="25"/>
      <c r="AD105" s="25" t="s">
        <v>19</v>
      </c>
    </row>
  </sheetData>
  <sheetProtection password="C71F" sheet="1" objects="1" scenarios="1"/>
  <mergeCells count="49">
    <mergeCell ref="A50:D51"/>
    <mergeCell ref="E50:N51"/>
    <mergeCell ref="O50:AE51"/>
    <mergeCell ref="A52:D52"/>
    <mergeCell ref="E52:N55"/>
    <mergeCell ref="O52:AE53"/>
    <mergeCell ref="A53:D55"/>
    <mergeCell ref="O54:AE55"/>
    <mergeCell ref="A47:D47"/>
    <mergeCell ref="A48:D48"/>
    <mergeCell ref="A49:D49"/>
    <mergeCell ref="E49:N49"/>
    <mergeCell ref="O49:AE49"/>
    <mergeCell ref="P9:P10"/>
    <mergeCell ref="Q9:Q10"/>
    <mergeCell ref="R9:R10"/>
    <mergeCell ref="AE9:AE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K9:K10"/>
    <mergeCell ref="L9:L10"/>
    <mergeCell ref="M9:M10"/>
    <mergeCell ref="N9:N10"/>
    <mergeCell ref="O9:O10"/>
    <mergeCell ref="G9:G10"/>
    <mergeCell ref="A1:B3"/>
    <mergeCell ref="C1:AE3"/>
    <mergeCell ref="A4:AE5"/>
    <mergeCell ref="A6:L7"/>
    <mergeCell ref="M6:AE7"/>
    <mergeCell ref="E8:AC8"/>
    <mergeCell ref="A9:A11"/>
    <mergeCell ref="B9:B11"/>
    <mergeCell ref="C9:D10"/>
    <mergeCell ref="E9:E10"/>
    <mergeCell ref="F9:F10"/>
    <mergeCell ref="S9:S10"/>
    <mergeCell ref="H9:H10"/>
    <mergeCell ref="I9:I10"/>
    <mergeCell ref="J9:J10"/>
  </mergeCells>
  <conditionalFormatting sqref="AE12:AE48">
    <cfRule type="cellIs" dxfId="1" priority="1" stopIfTrue="1" operator="equal">
      <formula>"BAŞARILI"</formula>
    </cfRule>
    <cfRule type="cellIs" dxfId="0" priority="2" stopIfTrue="1" operator="equal">
      <formula>"BAŞARISIZ"</formula>
    </cfRule>
  </conditionalFormatting>
  <printOptions horizontalCentered="1" verticalCentered="1"/>
  <pageMargins left="0.85972222222222228" right="0.19652777777777777" top="0.39027777777777778" bottom="0.19652777777777777" header="0.51180555555555551" footer="0"/>
  <pageSetup paperSize="9" scale="54" firstPageNumber="0" orientation="portrait" horizontalDpi="300" verticalDpi="300" r:id="rId1"/>
  <headerFooter alignWithMargins="0">
    <oddFooter>&amp;C&amp;F</oddFooter>
  </headerFooter>
  <rowBreaks count="1" manualBreakCount="1">
    <brk id="57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M62"/>
  <sheetViews>
    <sheetView tabSelected="1" workbookViewId="0">
      <selection activeCell="F9" sqref="F9:G12"/>
    </sheetView>
  </sheetViews>
  <sheetFormatPr defaultRowHeight="12.75"/>
  <cols>
    <col min="1" max="1" width="1" customWidth="1"/>
    <col min="2" max="2" width="10.7109375" customWidth="1"/>
    <col min="3" max="3" width="8" customWidth="1"/>
    <col min="4" max="4" width="7.42578125" customWidth="1"/>
    <col min="5" max="5" width="6.140625" customWidth="1"/>
    <col min="7" max="7" width="18.42578125" customWidth="1"/>
    <col min="9" max="9" width="23.7109375" customWidth="1"/>
  </cols>
  <sheetData>
    <row r="1" spans="2:13" ht="13.5" customHeight="1">
      <c r="B1" s="62" t="s">
        <v>82</v>
      </c>
      <c r="C1" s="62"/>
      <c r="D1" s="62"/>
      <c r="E1" s="62"/>
      <c r="F1" s="62"/>
      <c r="G1" s="62"/>
      <c r="H1" s="62"/>
      <c r="I1" s="62"/>
      <c r="J1" s="3"/>
      <c r="K1" s="3"/>
      <c r="L1" s="3"/>
      <c r="M1" s="3"/>
    </row>
    <row r="2" spans="2:13" ht="13.5" customHeight="1">
      <c r="B2" s="62"/>
      <c r="C2" s="62"/>
      <c r="D2" s="62"/>
      <c r="E2" s="62"/>
      <c r="F2" s="62"/>
      <c r="G2" s="62"/>
      <c r="H2" s="62"/>
      <c r="I2" s="62"/>
      <c r="J2" s="1"/>
      <c r="K2" s="1"/>
      <c r="L2" s="1"/>
      <c r="M2" s="1"/>
    </row>
    <row r="3" spans="2:13" ht="12.75" customHeight="1">
      <c r="B3" s="63" t="s">
        <v>20</v>
      </c>
      <c r="C3" s="63"/>
      <c r="D3" s="63"/>
      <c r="E3" s="63"/>
      <c r="F3" s="63"/>
      <c r="G3" s="63"/>
      <c r="H3" s="63"/>
      <c r="I3" s="63"/>
      <c r="J3" s="1"/>
      <c r="K3" s="1"/>
      <c r="L3" s="1"/>
      <c r="M3" s="1"/>
    </row>
    <row r="4" spans="2:13" ht="11.25" customHeight="1">
      <c r="B4" s="63"/>
      <c r="C4" s="63"/>
      <c r="D4" s="63"/>
      <c r="E4" s="63"/>
      <c r="F4" s="63"/>
      <c r="G4" s="63"/>
      <c r="H4" s="63"/>
      <c r="I4" s="63"/>
    </row>
    <row r="5" spans="2:13" ht="10.5" customHeight="1">
      <c r="B5" s="64" t="s">
        <v>21</v>
      </c>
      <c r="C5" s="64"/>
      <c r="D5" s="65" t="s">
        <v>22</v>
      </c>
      <c r="E5" s="65"/>
      <c r="F5" s="66" t="s">
        <v>23</v>
      </c>
      <c r="G5" s="66"/>
      <c r="H5" s="67" t="s">
        <v>24</v>
      </c>
      <c r="I5" s="67"/>
    </row>
    <row r="6" spans="2:13" ht="12.75" customHeight="1">
      <c r="B6" s="64"/>
      <c r="C6" s="64"/>
      <c r="D6" s="65"/>
      <c r="E6" s="65"/>
      <c r="F6" s="66"/>
      <c r="G6" s="66"/>
      <c r="H6" s="67"/>
      <c r="I6" s="67"/>
    </row>
    <row r="7" spans="2:13" ht="12.75" customHeight="1">
      <c r="B7" s="64"/>
      <c r="C7" s="64"/>
      <c r="D7" s="65"/>
      <c r="E7" s="65"/>
      <c r="F7" s="66"/>
      <c r="G7" s="66"/>
      <c r="H7" s="67"/>
      <c r="I7" s="67"/>
    </row>
    <row r="8" spans="2:13" ht="14.25" customHeight="1">
      <c r="B8" s="64"/>
      <c r="C8" s="64"/>
      <c r="D8" s="65"/>
      <c r="E8" s="65"/>
      <c r="F8" s="66"/>
      <c r="G8" s="66"/>
      <c r="H8" s="67"/>
      <c r="I8" s="67"/>
    </row>
    <row r="9" spans="2:13">
      <c r="B9" s="71" t="s">
        <v>83</v>
      </c>
      <c r="C9" s="71"/>
      <c r="D9" s="72"/>
      <c r="E9" s="72"/>
      <c r="F9" s="72"/>
      <c r="G9" s="72"/>
      <c r="H9" s="73"/>
      <c r="I9" s="73"/>
    </row>
    <row r="10" spans="2:13">
      <c r="B10" s="71"/>
      <c r="C10" s="71"/>
      <c r="D10" s="72"/>
      <c r="E10" s="72"/>
      <c r="F10" s="72"/>
      <c r="G10" s="72"/>
      <c r="H10" s="73"/>
      <c r="I10" s="73"/>
    </row>
    <row r="11" spans="2:13">
      <c r="B11" s="71"/>
      <c r="C11" s="71"/>
      <c r="D11" s="72"/>
      <c r="E11" s="72"/>
      <c r="F11" s="72"/>
      <c r="G11" s="72"/>
      <c r="H11" s="73"/>
      <c r="I11" s="73"/>
    </row>
    <row r="12" spans="2:13" ht="12.75" customHeight="1">
      <c r="B12" s="71"/>
      <c r="C12" s="71"/>
      <c r="D12" s="72"/>
      <c r="E12" s="72"/>
      <c r="F12" s="72"/>
      <c r="G12" s="72"/>
      <c r="H12" s="73"/>
      <c r="I12" s="73"/>
    </row>
    <row r="13" spans="2:13">
      <c r="B13" s="74" t="s">
        <v>84</v>
      </c>
      <c r="C13" s="74"/>
      <c r="D13" s="75"/>
      <c r="E13" s="75"/>
      <c r="F13" s="75"/>
      <c r="G13" s="75"/>
      <c r="H13" s="76"/>
      <c r="I13" s="76"/>
    </row>
    <row r="14" spans="2:13">
      <c r="B14" s="74"/>
      <c r="C14" s="74"/>
      <c r="D14" s="75"/>
      <c r="E14" s="75"/>
      <c r="F14" s="75"/>
      <c r="G14" s="75"/>
      <c r="H14" s="76"/>
      <c r="I14" s="76"/>
    </row>
    <row r="15" spans="2:13">
      <c r="B15" s="74"/>
      <c r="C15" s="74"/>
      <c r="D15" s="75"/>
      <c r="E15" s="75"/>
      <c r="F15" s="75"/>
      <c r="G15" s="75"/>
      <c r="H15" s="76"/>
      <c r="I15" s="76"/>
    </row>
    <row r="16" spans="2:13">
      <c r="B16" s="74"/>
      <c r="C16" s="74"/>
      <c r="D16" s="75"/>
      <c r="E16" s="75"/>
      <c r="F16" s="75"/>
      <c r="G16" s="75"/>
      <c r="H16" s="76"/>
      <c r="I16" s="76"/>
    </row>
    <row r="17" spans="2:9">
      <c r="B17" s="77" t="s">
        <v>85</v>
      </c>
      <c r="C17" s="77"/>
      <c r="D17" s="78"/>
      <c r="E17" s="78"/>
      <c r="F17" s="78"/>
      <c r="G17" s="78"/>
      <c r="H17" s="79"/>
      <c r="I17" s="79"/>
    </row>
    <row r="18" spans="2:9">
      <c r="B18" s="77"/>
      <c r="C18" s="77"/>
      <c r="D18" s="78"/>
      <c r="E18" s="78"/>
      <c r="F18" s="78"/>
      <c r="G18" s="78"/>
      <c r="H18" s="79"/>
      <c r="I18" s="79"/>
    </row>
    <row r="19" spans="2:9">
      <c r="B19" s="77"/>
      <c r="C19" s="77"/>
      <c r="D19" s="78"/>
      <c r="E19" s="78"/>
      <c r="F19" s="78"/>
      <c r="G19" s="78"/>
      <c r="H19" s="79"/>
      <c r="I19" s="79"/>
    </row>
    <row r="20" spans="2:9">
      <c r="B20" s="77"/>
      <c r="C20" s="77"/>
      <c r="D20" s="78"/>
      <c r="E20" s="78"/>
      <c r="F20" s="78"/>
      <c r="G20" s="78"/>
      <c r="H20" s="79"/>
      <c r="I20" s="79"/>
    </row>
    <row r="21" spans="2:9">
      <c r="B21" s="68" t="s">
        <v>86</v>
      </c>
      <c r="C21" s="68"/>
      <c r="D21" s="69"/>
      <c r="E21" s="69"/>
      <c r="F21" s="69"/>
      <c r="G21" s="69"/>
      <c r="H21" s="70"/>
      <c r="I21" s="70"/>
    </row>
    <row r="22" spans="2:9">
      <c r="B22" s="68"/>
      <c r="C22" s="68"/>
      <c r="D22" s="69"/>
      <c r="E22" s="69"/>
      <c r="F22" s="69"/>
      <c r="G22" s="69"/>
      <c r="H22" s="70"/>
      <c r="I22" s="70"/>
    </row>
    <row r="23" spans="2:9">
      <c r="B23" s="68"/>
      <c r="C23" s="68"/>
      <c r="D23" s="69"/>
      <c r="E23" s="69"/>
      <c r="F23" s="69"/>
      <c r="G23" s="69"/>
      <c r="H23" s="70"/>
      <c r="I23" s="70"/>
    </row>
    <row r="24" spans="2:9">
      <c r="B24" s="68"/>
      <c r="C24" s="68"/>
      <c r="D24" s="69"/>
      <c r="E24" s="69"/>
      <c r="F24" s="69"/>
      <c r="G24" s="69"/>
      <c r="H24" s="70"/>
      <c r="I24" s="70"/>
    </row>
    <row r="25" spans="2:9">
      <c r="B25" s="58"/>
      <c r="C25" s="58"/>
      <c r="D25" s="59"/>
      <c r="E25" s="59"/>
      <c r="F25" s="59"/>
      <c r="G25" s="59"/>
      <c r="H25" s="60"/>
      <c r="I25" s="60"/>
    </row>
    <row r="26" spans="2:9">
      <c r="B26" s="58"/>
      <c r="C26" s="58"/>
      <c r="D26" s="59"/>
      <c r="E26" s="59"/>
      <c r="F26" s="59"/>
      <c r="G26" s="59"/>
      <c r="H26" s="60"/>
      <c r="I26" s="60"/>
    </row>
    <row r="27" spans="2:9">
      <c r="B27" s="58"/>
      <c r="C27" s="58"/>
      <c r="D27" s="59"/>
      <c r="E27" s="59"/>
      <c r="F27" s="59"/>
      <c r="G27" s="59"/>
      <c r="H27" s="60"/>
      <c r="I27" s="60"/>
    </row>
    <row r="28" spans="2:9">
      <c r="B28" s="58"/>
      <c r="C28" s="58"/>
      <c r="D28" s="59"/>
      <c r="E28" s="59"/>
      <c r="F28" s="59"/>
      <c r="G28" s="59"/>
      <c r="H28" s="60"/>
      <c r="I28" s="60"/>
    </row>
    <row r="29" spans="2:9">
      <c r="B29" s="58"/>
      <c r="C29" s="58"/>
      <c r="D29" s="59"/>
      <c r="E29" s="59"/>
      <c r="F29" s="59"/>
      <c r="G29" s="59"/>
      <c r="H29" s="60"/>
      <c r="I29" s="60"/>
    </row>
    <row r="30" spans="2:9">
      <c r="B30" s="58"/>
      <c r="C30" s="58"/>
      <c r="D30" s="59"/>
      <c r="E30" s="59"/>
      <c r="F30" s="59"/>
      <c r="G30" s="59"/>
      <c r="H30" s="60"/>
      <c r="I30" s="60"/>
    </row>
    <row r="31" spans="2:9">
      <c r="B31" s="58"/>
      <c r="C31" s="58"/>
      <c r="D31" s="59"/>
      <c r="E31" s="59"/>
      <c r="F31" s="59"/>
      <c r="G31" s="59"/>
      <c r="H31" s="60"/>
      <c r="I31" s="60"/>
    </row>
    <row r="32" spans="2:9">
      <c r="B32" s="58"/>
      <c r="C32" s="58"/>
      <c r="D32" s="59"/>
      <c r="E32" s="59"/>
      <c r="F32" s="59"/>
      <c r="G32" s="59"/>
      <c r="H32" s="60"/>
      <c r="I32" s="60"/>
    </row>
    <row r="33" spans="2:9">
      <c r="B33" s="58"/>
      <c r="C33" s="58"/>
      <c r="D33" s="59"/>
      <c r="E33" s="59"/>
      <c r="F33" s="59"/>
      <c r="G33" s="59"/>
      <c r="H33" s="60"/>
      <c r="I33" s="60"/>
    </row>
    <row r="34" spans="2:9">
      <c r="B34" s="58"/>
      <c r="C34" s="58"/>
      <c r="D34" s="59"/>
      <c r="E34" s="59"/>
      <c r="F34" s="59"/>
      <c r="G34" s="59"/>
      <c r="H34" s="60"/>
      <c r="I34" s="60"/>
    </row>
    <row r="35" spans="2:9">
      <c r="B35" s="58"/>
      <c r="C35" s="58"/>
      <c r="D35" s="59"/>
      <c r="E35" s="59"/>
      <c r="F35" s="59"/>
      <c r="G35" s="59"/>
      <c r="H35" s="60"/>
      <c r="I35" s="60"/>
    </row>
    <row r="36" spans="2:9">
      <c r="B36" s="58"/>
      <c r="C36" s="58"/>
      <c r="D36" s="59"/>
      <c r="E36" s="59"/>
      <c r="F36" s="59"/>
      <c r="G36" s="59"/>
      <c r="H36" s="60"/>
      <c r="I36" s="60"/>
    </row>
    <row r="37" spans="2:9">
      <c r="B37" s="58"/>
      <c r="C37" s="58"/>
      <c r="D37" s="59"/>
      <c r="E37" s="59"/>
      <c r="F37" s="59"/>
      <c r="G37" s="59"/>
      <c r="H37" s="60"/>
      <c r="I37" s="60"/>
    </row>
    <row r="38" spans="2:9">
      <c r="B38" s="58"/>
      <c r="C38" s="58"/>
      <c r="D38" s="59"/>
      <c r="E38" s="59"/>
      <c r="F38" s="59"/>
      <c r="G38" s="59"/>
      <c r="H38" s="60"/>
      <c r="I38" s="60"/>
    </row>
    <row r="39" spans="2:9">
      <c r="B39" s="58"/>
      <c r="C39" s="58"/>
      <c r="D39" s="59"/>
      <c r="E39" s="59"/>
      <c r="F39" s="59"/>
      <c r="G39" s="59"/>
      <c r="H39" s="60"/>
      <c r="I39" s="60"/>
    </row>
    <row r="40" spans="2:9">
      <c r="B40" s="58"/>
      <c r="C40" s="58"/>
      <c r="D40" s="59"/>
      <c r="E40" s="59"/>
      <c r="F40" s="59"/>
      <c r="G40" s="59"/>
      <c r="H40" s="60"/>
      <c r="I40" s="60"/>
    </row>
    <row r="41" spans="2:9">
      <c r="B41" s="58"/>
      <c r="C41" s="58"/>
      <c r="D41" s="59"/>
      <c r="E41" s="59"/>
      <c r="F41" s="59"/>
      <c r="G41" s="59"/>
      <c r="H41" s="60"/>
      <c r="I41" s="60"/>
    </row>
    <row r="42" spans="2:9">
      <c r="B42" s="58"/>
      <c r="C42" s="58"/>
      <c r="D42" s="59"/>
      <c r="E42" s="59"/>
      <c r="F42" s="59"/>
      <c r="G42" s="59"/>
      <c r="H42" s="60"/>
      <c r="I42" s="60"/>
    </row>
    <row r="43" spans="2:9">
      <c r="B43" s="58"/>
      <c r="C43" s="58"/>
      <c r="D43" s="59"/>
      <c r="E43" s="59"/>
      <c r="F43" s="59"/>
      <c r="G43" s="59"/>
      <c r="H43" s="60"/>
      <c r="I43" s="60"/>
    </row>
    <row r="44" spans="2:9">
      <c r="B44" s="58"/>
      <c r="C44" s="58"/>
      <c r="D44" s="59"/>
      <c r="E44" s="59"/>
      <c r="F44" s="59"/>
      <c r="G44" s="59"/>
      <c r="H44" s="60"/>
      <c r="I44" s="60"/>
    </row>
    <row r="45" spans="2:9">
      <c r="B45" s="58"/>
      <c r="C45" s="58"/>
      <c r="D45" s="59"/>
      <c r="E45" s="59"/>
      <c r="F45" s="59"/>
      <c r="G45" s="59"/>
      <c r="H45" s="60"/>
      <c r="I45" s="60"/>
    </row>
    <row r="46" spans="2:9">
      <c r="B46" s="58"/>
      <c r="C46" s="58"/>
      <c r="D46" s="59"/>
      <c r="E46" s="59"/>
      <c r="F46" s="59"/>
      <c r="G46" s="59"/>
      <c r="H46" s="60"/>
      <c r="I46" s="60"/>
    </row>
    <row r="47" spans="2:9">
      <c r="B47" s="58"/>
      <c r="C47" s="58"/>
      <c r="D47" s="59"/>
      <c r="E47" s="59"/>
      <c r="F47" s="59"/>
      <c r="G47" s="59"/>
      <c r="H47" s="60"/>
      <c r="I47" s="60"/>
    </row>
    <row r="48" spans="2:9">
      <c r="B48" s="58"/>
      <c r="C48" s="58"/>
      <c r="D48" s="59"/>
      <c r="E48" s="59"/>
      <c r="F48" s="59"/>
      <c r="G48" s="59"/>
      <c r="H48" s="60"/>
      <c r="I48" s="60"/>
    </row>
    <row r="49" spans="2:11">
      <c r="B49" s="58"/>
      <c r="C49" s="58"/>
      <c r="D49" s="59"/>
      <c r="E49" s="59"/>
      <c r="F49" s="59"/>
      <c r="G49" s="59"/>
      <c r="H49" s="60"/>
      <c r="I49" s="60"/>
    </row>
    <row r="50" spans="2:11">
      <c r="B50" s="58"/>
      <c r="C50" s="58"/>
      <c r="D50" s="59"/>
      <c r="E50" s="59"/>
      <c r="F50" s="59"/>
      <c r="G50" s="59"/>
      <c r="H50" s="60"/>
      <c r="I50" s="60"/>
    </row>
    <row r="51" spans="2:11">
      <c r="B51" s="58"/>
      <c r="C51" s="58"/>
      <c r="D51" s="59"/>
      <c r="E51" s="59"/>
      <c r="F51" s="59"/>
      <c r="G51" s="59"/>
      <c r="H51" s="60"/>
      <c r="I51" s="60"/>
    </row>
    <row r="52" spans="2:11">
      <c r="B52" s="58"/>
      <c r="C52" s="58"/>
      <c r="D52" s="59"/>
      <c r="E52" s="59"/>
      <c r="F52" s="59"/>
      <c r="G52" s="59"/>
      <c r="H52" s="60"/>
      <c r="I52" s="60"/>
    </row>
    <row r="53" spans="2:11">
      <c r="B53" s="58"/>
      <c r="C53" s="58"/>
      <c r="D53" s="59"/>
      <c r="E53" s="59"/>
      <c r="F53" s="59"/>
      <c r="G53" s="59"/>
      <c r="H53" s="60"/>
      <c r="I53" s="60"/>
    </row>
    <row r="54" spans="2:11">
      <c r="B54" s="58"/>
      <c r="C54" s="58"/>
      <c r="D54" s="59"/>
      <c r="E54" s="59"/>
      <c r="F54" s="59"/>
      <c r="G54" s="59"/>
      <c r="H54" s="60"/>
      <c r="I54" s="60"/>
    </row>
    <row r="55" spans="2:11">
      <c r="B55" s="58"/>
      <c r="C55" s="58"/>
      <c r="D55" s="59"/>
      <c r="E55" s="59"/>
      <c r="F55" s="59"/>
      <c r="G55" s="59"/>
      <c r="H55" s="60"/>
      <c r="I55" s="60"/>
    </row>
    <row r="56" spans="2:11">
      <c r="B56" s="58"/>
      <c r="C56" s="58"/>
      <c r="D56" s="59"/>
      <c r="E56" s="59"/>
      <c r="F56" s="59"/>
      <c r="G56" s="59"/>
      <c r="H56" s="60"/>
      <c r="I56" s="60"/>
    </row>
    <row r="57" spans="2:11">
      <c r="B57" s="4"/>
      <c r="C57" s="2"/>
      <c r="D57" s="2"/>
      <c r="E57" s="2"/>
      <c r="F57" s="2"/>
      <c r="G57" s="2"/>
      <c r="H57" s="2"/>
      <c r="I57" s="5"/>
    </row>
    <row r="58" spans="2:11" ht="12.75" customHeight="1">
      <c r="B58" s="4"/>
      <c r="C58" s="2"/>
      <c r="D58" s="2"/>
      <c r="E58" s="2"/>
      <c r="F58" s="61" t="s">
        <v>25</v>
      </c>
      <c r="G58" s="61"/>
      <c r="H58" s="61"/>
      <c r="I58" s="61"/>
      <c r="K58" t="s">
        <v>7</v>
      </c>
    </row>
    <row r="59" spans="2:11">
      <c r="B59" s="4"/>
      <c r="C59" s="2"/>
      <c r="D59" s="2"/>
      <c r="E59" s="2"/>
      <c r="F59" s="61"/>
      <c r="G59" s="61"/>
      <c r="H59" s="61"/>
      <c r="I59" s="61"/>
    </row>
    <row r="60" spans="2:11">
      <c r="B60" s="4"/>
      <c r="C60" s="2"/>
      <c r="D60" s="2"/>
      <c r="E60" s="2"/>
      <c r="F60" s="61"/>
      <c r="G60" s="61"/>
      <c r="H60" s="61"/>
      <c r="I60" s="61"/>
    </row>
    <row r="61" spans="2:11">
      <c r="B61" s="6"/>
      <c r="C61" s="7"/>
      <c r="D61" s="7"/>
      <c r="E61" s="7"/>
      <c r="F61" s="61"/>
      <c r="G61" s="61"/>
      <c r="H61" s="61"/>
      <c r="I61" s="61"/>
    </row>
    <row r="62" spans="2:11">
      <c r="K62" t="s">
        <v>7</v>
      </c>
    </row>
  </sheetData>
  <sheetProtection selectLockedCells="1" selectUnlockedCells="1"/>
  <mergeCells count="55">
    <mergeCell ref="F58:I61"/>
    <mergeCell ref="B49:C52"/>
    <mergeCell ref="D49:E52"/>
    <mergeCell ref="F49:G52"/>
    <mergeCell ref="H49:I52"/>
    <mergeCell ref="B53:C56"/>
    <mergeCell ref="D53:E56"/>
    <mergeCell ref="F53:G56"/>
    <mergeCell ref="H53:I56"/>
    <mergeCell ref="B41:C44"/>
    <mergeCell ref="D41:E44"/>
    <mergeCell ref="F41:G44"/>
    <mergeCell ref="H41:I44"/>
    <mergeCell ref="B45:C48"/>
    <mergeCell ref="D45:E48"/>
    <mergeCell ref="F45:G48"/>
    <mergeCell ref="H45:I48"/>
    <mergeCell ref="B33:C36"/>
    <mergeCell ref="D33:E36"/>
    <mergeCell ref="F33:G36"/>
    <mergeCell ref="H33:I36"/>
    <mergeCell ref="B37:C40"/>
    <mergeCell ref="D37:E40"/>
    <mergeCell ref="F37:G40"/>
    <mergeCell ref="H37:I40"/>
    <mergeCell ref="B25:C28"/>
    <mergeCell ref="D25:E28"/>
    <mergeCell ref="F25:G28"/>
    <mergeCell ref="H25:I28"/>
    <mergeCell ref="B29:C32"/>
    <mergeCell ref="D29:E32"/>
    <mergeCell ref="F29:G32"/>
    <mergeCell ref="H29:I32"/>
    <mergeCell ref="B17:C20"/>
    <mergeCell ref="D17:E20"/>
    <mergeCell ref="F17:G20"/>
    <mergeCell ref="H17:I20"/>
    <mergeCell ref="B21:C24"/>
    <mergeCell ref="D21:E24"/>
    <mergeCell ref="F21:G24"/>
    <mergeCell ref="H21:I24"/>
    <mergeCell ref="B9:C12"/>
    <mergeCell ref="D9:E12"/>
    <mergeCell ref="F9:G12"/>
    <mergeCell ref="H9:I12"/>
    <mergeCell ref="B13:C16"/>
    <mergeCell ref="D13:E16"/>
    <mergeCell ref="F13:G16"/>
    <mergeCell ref="H13:I16"/>
    <mergeCell ref="B1:I2"/>
    <mergeCell ref="B3:I4"/>
    <mergeCell ref="B5:C8"/>
    <mergeCell ref="D5:E8"/>
    <mergeCell ref="F5:G8"/>
    <mergeCell ref="H5:I8"/>
  </mergeCells>
  <pageMargins left="0.72986111111111107" right="0.22013888888888888" top="0.4" bottom="0.47013888888888888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ANALİZ</vt:lpstr>
      <vt:lpstr>RAPOR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</dc:creator>
  <cp:lastModifiedBy>Evolution Xp Edition 2010</cp:lastModifiedBy>
  <cp:lastPrinted>2012-03-22T20:49:18Z</cp:lastPrinted>
  <dcterms:created xsi:type="dcterms:W3CDTF">2012-03-16T20:08:55Z</dcterms:created>
  <dcterms:modified xsi:type="dcterms:W3CDTF">2012-03-23T08:57:19Z</dcterms:modified>
</cp:coreProperties>
</file>