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22050" windowHeight="9795"/>
  </bookViews>
  <sheets>
    <sheet name="Sayfa1" sheetId="1" r:id="rId1"/>
  </sheets>
  <calcPr calcId="125725"/>
</workbook>
</file>

<file path=xl/calcChain.xml><?xml version="1.0" encoding="utf-8"?>
<calcChain xmlns="http://schemas.openxmlformats.org/spreadsheetml/2006/main">
  <c r="Q26" i="1"/>
  <c r="AE26" s="1"/>
  <c r="Q27"/>
  <c r="AE27" s="1"/>
  <c r="Q28"/>
  <c r="AE28" s="1"/>
  <c r="Q29"/>
  <c r="AE29" s="1"/>
  <c r="Q25"/>
  <c r="R26"/>
  <c r="R27"/>
  <c r="R28"/>
  <c r="R29"/>
  <c r="R25"/>
  <c r="AD29"/>
  <c r="AC29"/>
  <c r="AB29"/>
  <c r="AD28"/>
  <c r="AC28"/>
  <c r="AB28"/>
  <c r="AD27"/>
  <c r="AC27"/>
  <c r="AB27"/>
  <c r="AD26"/>
  <c r="AC26"/>
  <c r="AB26"/>
  <c r="AD25"/>
  <c r="AC25"/>
  <c r="AB25"/>
  <c r="AA29"/>
  <c r="Z29"/>
  <c r="Y29"/>
  <c r="AA28"/>
  <c r="Z28"/>
  <c r="Y28"/>
  <c r="AA27"/>
  <c r="Z27"/>
  <c r="Y27"/>
  <c r="AA26"/>
  <c r="Z26"/>
  <c r="Y26"/>
  <c r="AA25"/>
  <c r="Z25"/>
  <c r="Y25"/>
  <c r="X29"/>
  <c r="W29"/>
  <c r="V29"/>
  <c r="X28"/>
  <c r="W28"/>
  <c r="V28"/>
  <c r="X27"/>
  <c r="W27"/>
  <c r="V27"/>
  <c r="X26"/>
  <c r="W26"/>
  <c r="V26"/>
  <c r="X25"/>
  <c r="W25"/>
  <c r="V25"/>
  <c r="S26"/>
  <c r="T26"/>
  <c r="U26"/>
  <c r="S27"/>
  <c r="T27"/>
  <c r="U27"/>
  <c r="S28"/>
  <c r="T28"/>
  <c r="U28"/>
  <c r="S29"/>
  <c r="T29"/>
  <c r="U29"/>
  <c r="T25"/>
  <c r="U25"/>
  <c r="S25"/>
  <c r="AE25" l="1"/>
  <c r="N29"/>
  <c r="N26"/>
  <c r="N28"/>
  <c r="N27"/>
  <c r="N25"/>
</calcChain>
</file>

<file path=xl/sharedStrings.xml><?xml version="1.0" encoding="utf-8"?>
<sst xmlns="http://schemas.openxmlformats.org/spreadsheetml/2006/main" count="52" uniqueCount="26">
  <si>
    <t>İÇERİK</t>
  </si>
  <si>
    <t>ÖZGÜNLÜK</t>
  </si>
  <si>
    <t>GÖRÜNÜM</t>
  </si>
  <si>
    <t>SUNUM</t>
  </si>
  <si>
    <t>Ç</t>
  </si>
  <si>
    <t>İ</t>
  </si>
  <si>
    <t>G</t>
  </si>
  <si>
    <t>1.GRUP</t>
  </si>
  <si>
    <t>2.GRUP</t>
  </si>
  <si>
    <t>3.GRUP</t>
  </si>
  <si>
    <t>4.GRUP</t>
  </si>
  <si>
    <t>5.GRUP</t>
  </si>
  <si>
    <t>1.GRUP:</t>
  </si>
  <si>
    <t>2.GRUP:</t>
  </si>
  <si>
    <t>3.GRUP:</t>
  </si>
  <si>
    <t>4.GRUP:</t>
  </si>
  <si>
    <t>5.GRUP:</t>
  </si>
  <si>
    <t>Nahit DURU</t>
  </si>
  <si>
    <t>4/A Sınıf Öğretmeni</t>
  </si>
  <si>
    <t>PUAN
DEĞERİ</t>
  </si>
  <si>
    <r>
      <t xml:space="preserve">KRİTERLER: </t>
    </r>
    <r>
      <rPr>
        <b/>
        <sz val="12"/>
        <color rgb="FFFF0000"/>
        <rFont val="Calibri"/>
        <family val="2"/>
        <charset val="162"/>
        <scheme val="minor"/>
      </rPr>
      <t>Ç</t>
    </r>
    <r>
      <rPr>
        <sz val="12"/>
        <color theme="1"/>
        <rFont val="Calibri"/>
        <family val="2"/>
        <charset val="162"/>
        <scheme val="minor"/>
      </rPr>
      <t xml:space="preserve"> (Çok İyi </t>
    </r>
    <r>
      <rPr>
        <i/>
        <sz val="8"/>
        <color theme="1"/>
        <rFont val="Calibri"/>
        <family val="2"/>
        <charset val="162"/>
        <scheme val="minor"/>
      </rPr>
      <t>*</t>
    </r>
    <r>
      <rPr>
        <b/>
        <i/>
        <sz val="8"/>
        <color rgb="FF7030A0"/>
        <rFont val="Calibri"/>
        <family val="2"/>
        <charset val="162"/>
        <scheme val="minor"/>
      </rPr>
      <t>100</t>
    </r>
    <r>
      <rPr>
        <i/>
        <sz val="8"/>
        <color rgb="FF7030A0"/>
        <rFont val="Calibri"/>
        <family val="2"/>
        <charset val="162"/>
        <scheme val="minor"/>
      </rPr>
      <t xml:space="preserve"> puan</t>
    </r>
    <r>
      <rPr>
        <i/>
        <sz val="8"/>
        <color theme="1"/>
        <rFont val="Calibri"/>
        <family val="2"/>
        <charset val="162"/>
        <scheme val="minor"/>
      </rPr>
      <t>*</t>
    </r>
    <r>
      <rPr>
        <sz val="12"/>
        <color theme="1"/>
        <rFont val="Calibri"/>
        <family val="2"/>
        <charset val="162"/>
        <scheme val="minor"/>
      </rPr>
      <t xml:space="preserve">), </t>
    </r>
    <r>
      <rPr>
        <b/>
        <sz val="12"/>
        <color rgb="FFFF0000"/>
        <rFont val="Calibri"/>
        <family val="2"/>
        <charset val="162"/>
        <scheme val="minor"/>
      </rPr>
      <t xml:space="preserve">İ </t>
    </r>
    <r>
      <rPr>
        <sz val="12"/>
        <color theme="1"/>
        <rFont val="Calibri"/>
        <family val="2"/>
        <charset val="162"/>
        <scheme val="minor"/>
      </rPr>
      <t xml:space="preserve">(İyi </t>
    </r>
    <r>
      <rPr>
        <i/>
        <sz val="8"/>
        <color theme="1"/>
        <rFont val="Calibri"/>
        <family val="2"/>
        <charset val="162"/>
        <scheme val="minor"/>
      </rPr>
      <t>*</t>
    </r>
    <r>
      <rPr>
        <b/>
        <i/>
        <sz val="8"/>
        <color rgb="FF7030A0"/>
        <rFont val="Calibri"/>
        <family val="2"/>
        <charset val="162"/>
        <scheme val="minor"/>
      </rPr>
      <t>80</t>
    </r>
    <r>
      <rPr>
        <i/>
        <sz val="8"/>
        <color rgb="FF7030A0"/>
        <rFont val="Calibri"/>
        <family val="2"/>
        <charset val="162"/>
        <scheme val="minor"/>
      </rPr>
      <t xml:space="preserve"> puan</t>
    </r>
    <r>
      <rPr>
        <i/>
        <sz val="8"/>
        <color theme="1"/>
        <rFont val="Calibri"/>
        <family val="2"/>
        <charset val="162"/>
        <scheme val="minor"/>
      </rPr>
      <t>*</t>
    </r>
    <r>
      <rPr>
        <sz val="12"/>
        <color theme="1"/>
        <rFont val="Calibri"/>
        <family val="2"/>
        <charset val="162"/>
        <scheme val="minor"/>
      </rPr>
      <t xml:space="preserve">), </t>
    </r>
    <r>
      <rPr>
        <b/>
        <sz val="12"/>
        <color rgb="FFFF0000"/>
        <rFont val="Calibri"/>
        <family val="2"/>
        <charset val="162"/>
        <scheme val="minor"/>
      </rPr>
      <t>G</t>
    </r>
    <r>
      <rPr>
        <sz val="12"/>
        <color theme="1"/>
        <rFont val="Calibri"/>
        <family val="2"/>
        <charset val="162"/>
        <scheme val="minor"/>
      </rPr>
      <t xml:space="preserve"> (Geliştirilmeli </t>
    </r>
    <r>
      <rPr>
        <i/>
        <sz val="8"/>
        <color theme="1"/>
        <rFont val="Calibri"/>
        <family val="2"/>
        <charset val="162"/>
        <scheme val="minor"/>
      </rPr>
      <t>*</t>
    </r>
    <r>
      <rPr>
        <b/>
        <i/>
        <sz val="8"/>
        <color rgb="FF7030A0"/>
        <rFont val="Calibri"/>
        <family val="2"/>
        <charset val="162"/>
        <scheme val="minor"/>
      </rPr>
      <t>50</t>
    </r>
    <r>
      <rPr>
        <i/>
        <sz val="8"/>
        <color rgb="FF7030A0"/>
        <rFont val="Calibri"/>
        <family val="2"/>
        <charset val="162"/>
        <scheme val="minor"/>
      </rPr>
      <t xml:space="preserve"> puan</t>
    </r>
    <r>
      <rPr>
        <i/>
        <sz val="8"/>
        <color theme="1"/>
        <rFont val="Calibri"/>
        <family val="2"/>
        <charset val="162"/>
        <scheme val="minor"/>
      </rPr>
      <t>*</t>
    </r>
    <r>
      <rPr>
        <sz val="12"/>
        <color theme="1"/>
        <rFont val="Calibri"/>
        <family val="2"/>
        <charset val="162"/>
        <scheme val="minor"/>
      </rPr>
      <t>)</t>
    </r>
  </si>
  <si>
    <t>DOLU SAY</t>
  </si>
  <si>
    <t>ÖLÇÜTLER VE ÖLÇÜT DÜZEYLERİ</t>
  </si>
  <si>
    <r>
      <t xml:space="preserve">" X " 
</t>
    </r>
    <r>
      <rPr>
        <sz val="8"/>
        <color theme="1"/>
        <rFont val="Calibri"/>
        <family val="2"/>
        <charset val="162"/>
        <scheme val="minor"/>
      </rPr>
      <t>işaretiyle doldurunuz.</t>
    </r>
  </si>
  <si>
    <r>
      <rPr>
        <b/>
        <sz val="12"/>
        <color rgb="FFFF0000"/>
        <rFont val="Calibri"/>
        <family val="2"/>
        <charset val="162"/>
        <scheme val="minor"/>
      </rPr>
      <t>AÇIKLAMA</t>
    </r>
    <r>
      <rPr>
        <sz val="12"/>
        <color theme="1"/>
        <rFont val="Calibri"/>
        <family val="2"/>
        <charset val="162"/>
        <scheme val="minor"/>
      </rPr>
      <t>: Fen Bilimleri ders kitabı sayfa 41'deki "</t>
    </r>
    <r>
      <rPr>
        <b/>
        <i/>
        <sz val="12"/>
        <color theme="1"/>
        <rFont val="Calibri"/>
        <family val="2"/>
        <charset val="162"/>
        <scheme val="minor"/>
      </rPr>
      <t>Ölçüt Tanımları</t>
    </r>
    <r>
      <rPr>
        <sz val="12"/>
        <color theme="1"/>
        <rFont val="Calibri"/>
        <family val="2"/>
        <charset val="162"/>
        <scheme val="minor"/>
      </rPr>
      <t>"na göre doldurulur.</t>
    </r>
  </si>
  <si>
    <t>https://www.sorubak.com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</si>
</sst>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rgb="FFFF0000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i/>
      <sz val="12"/>
      <color theme="1"/>
      <name val="Calibri"/>
      <family val="2"/>
      <charset val="162"/>
      <scheme val="minor"/>
    </font>
    <font>
      <b/>
      <i/>
      <sz val="12"/>
      <color theme="1"/>
      <name val="Calibri"/>
      <family val="2"/>
      <charset val="162"/>
      <scheme val="minor"/>
    </font>
    <font>
      <i/>
      <sz val="8"/>
      <color theme="1"/>
      <name val="Calibri"/>
      <family val="2"/>
      <charset val="162"/>
      <scheme val="minor"/>
    </font>
    <font>
      <i/>
      <sz val="8"/>
      <color rgb="FF7030A0"/>
      <name val="Calibri"/>
      <family val="2"/>
      <charset val="162"/>
      <scheme val="minor"/>
    </font>
    <font>
      <b/>
      <i/>
      <sz val="8"/>
      <color rgb="FF7030A0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0">
    <border>
      <left/>
      <right/>
      <top/>
      <bottom/>
      <diagonal/>
    </border>
    <border>
      <left style="thick">
        <color rgb="FF00B050"/>
      </left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 style="thick">
        <color rgb="FF00B050"/>
      </left>
      <right style="thin">
        <color rgb="FF00B050"/>
      </right>
      <top style="thick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ck">
        <color rgb="FF00B050"/>
      </top>
      <bottom style="thin">
        <color rgb="FF00B050"/>
      </bottom>
      <diagonal/>
    </border>
    <border>
      <left style="thin">
        <color rgb="FF00B050"/>
      </left>
      <right style="thick">
        <color rgb="FF00B050"/>
      </right>
      <top style="thick">
        <color rgb="FF00B050"/>
      </top>
      <bottom style="thin">
        <color rgb="FF00B050"/>
      </bottom>
      <diagonal/>
    </border>
    <border>
      <left style="thick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ck">
        <color rgb="FF00B050"/>
      </right>
      <top style="thin">
        <color rgb="FF00B050"/>
      </top>
      <bottom style="thin">
        <color rgb="FF00B050"/>
      </bottom>
      <diagonal/>
    </border>
    <border>
      <left style="thick">
        <color rgb="FF00B050"/>
      </left>
      <right style="thin">
        <color rgb="FF00B050"/>
      </right>
      <top style="thin">
        <color rgb="FF00B050"/>
      </top>
      <bottom style="thick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ck">
        <color rgb="FF00B050"/>
      </bottom>
      <diagonal/>
    </border>
    <border>
      <left style="thin">
        <color rgb="FF00B050"/>
      </left>
      <right style="thick">
        <color rgb="FF00B050"/>
      </right>
      <top style="thin">
        <color rgb="FF00B050"/>
      </top>
      <bottom style="thick">
        <color rgb="FF00B050"/>
      </bottom>
      <diagonal/>
    </border>
    <border>
      <left style="thick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rgb="FF00B050"/>
      </left>
      <right style="thick">
        <color rgb="FF00B050"/>
      </right>
      <top/>
      <bottom style="thin">
        <color rgb="FF00B050"/>
      </bottom>
      <diagonal/>
    </border>
    <border>
      <left style="thick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thick">
        <color rgb="FF00B050"/>
      </right>
      <top style="thin">
        <color rgb="FF00B050"/>
      </top>
      <bottom/>
      <diagonal/>
    </border>
    <border>
      <left style="thick">
        <color rgb="FF00B050"/>
      </left>
      <right/>
      <top style="thick">
        <color rgb="FF00B050"/>
      </top>
      <bottom style="thick">
        <color rgb="FF00B050"/>
      </bottom>
      <diagonal/>
    </border>
    <border>
      <left/>
      <right/>
      <top style="thick">
        <color rgb="FF00B050"/>
      </top>
      <bottom style="thick">
        <color rgb="FF00B050"/>
      </bottom>
      <diagonal/>
    </border>
    <border>
      <left/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/>
      <diagonal/>
    </border>
    <border>
      <left style="thick">
        <color rgb="FF00B050"/>
      </left>
      <right style="thick">
        <color rgb="FF00B050"/>
      </right>
      <top style="thick">
        <color rgb="FF00B050"/>
      </top>
      <bottom style="thin">
        <color rgb="FF00B050"/>
      </bottom>
      <diagonal/>
    </border>
    <border>
      <left style="thick">
        <color rgb="FF00B050"/>
      </left>
      <right style="thick">
        <color rgb="FF00B050"/>
      </right>
      <top style="thin">
        <color rgb="FF00B050"/>
      </top>
      <bottom style="thin">
        <color rgb="FF00B050"/>
      </bottom>
      <diagonal/>
    </border>
    <border>
      <left style="thick">
        <color rgb="FF00B050"/>
      </left>
      <right style="thick">
        <color rgb="FF00B050"/>
      </right>
      <top style="thin">
        <color rgb="FF00B050"/>
      </top>
      <bottom style="thick">
        <color rgb="FF00B050"/>
      </bottom>
      <diagonal/>
    </border>
    <border>
      <left style="thick">
        <color rgb="FF00B050"/>
      </left>
      <right style="thick">
        <color rgb="FF00B050"/>
      </right>
      <top/>
      <bottom style="thick">
        <color rgb="FF00B050"/>
      </bottom>
      <diagonal/>
    </border>
    <border>
      <left style="thick">
        <color rgb="FF00B050"/>
      </left>
      <right style="thin">
        <color rgb="FF00B050"/>
      </right>
      <top/>
      <bottom style="thick">
        <color rgb="FF00B050"/>
      </bottom>
      <diagonal/>
    </border>
    <border>
      <left style="thin">
        <color rgb="FF00B050"/>
      </left>
      <right style="thin">
        <color rgb="FF00B050"/>
      </right>
      <top/>
      <bottom style="thick">
        <color rgb="FF00B050"/>
      </bottom>
      <diagonal/>
    </border>
    <border>
      <left style="thin">
        <color rgb="FF00B050"/>
      </left>
      <right style="thick">
        <color rgb="FF00B050"/>
      </right>
      <top/>
      <bottom style="thick">
        <color rgb="FF00B050"/>
      </bottom>
      <diagonal/>
    </border>
    <border>
      <left/>
      <right style="thick">
        <color rgb="FF00B050"/>
      </right>
      <top/>
      <bottom/>
      <diagonal/>
    </border>
    <border>
      <left/>
      <right style="thick">
        <color rgb="FF00B050"/>
      </right>
      <top/>
      <bottom style="thick">
        <color rgb="FF00B05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1" fillId="6" borderId="12" xfId="0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0" fontId="3" fillId="6" borderId="20" xfId="0" applyFont="1" applyFill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" fillId="6" borderId="25" xfId="0" applyFont="1" applyFill="1" applyBorder="1" applyAlignment="1">
      <alignment horizontal="center"/>
    </xf>
    <xf numFmtId="0" fontId="1" fillId="6" borderId="26" xfId="0" applyFont="1" applyFill="1" applyBorder="1" applyAlignment="1">
      <alignment horizontal="center"/>
    </xf>
    <xf numFmtId="0" fontId="1" fillId="6" borderId="27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6" borderId="11" xfId="0" applyFont="1" applyFill="1" applyBorder="1" applyAlignment="1" applyProtection="1">
      <alignment horizontal="center"/>
      <protection locked="0"/>
    </xf>
    <xf numFmtId="0" fontId="1" fillId="6" borderId="12" xfId="0" applyFont="1" applyFill="1" applyBorder="1" applyAlignment="1" applyProtection="1">
      <alignment horizontal="center"/>
      <protection locked="0"/>
    </xf>
    <xf numFmtId="0" fontId="1" fillId="6" borderId="13" xfId="0" applyFont="1" applyFill="1" applyBorder="1" applyAlignment="1" applyProtection="1">
      <alignment horizontal="center"/>
      <protection locked="0"/>
    </xf>
    <xf numFmtId="0" fontId="1" fillId="5" borderId="5" xfId="0" applyFont="1" applyFill="1" applyBorder="1" applyAlignment="1" applyProtection="1">
      <alignment horizontal="center"/>
      <protection locked="0"/>
    </xf>
    <xf numFmtId="0" fontId="1" fillId="5" borderId="6" xfId="0" applyFont="1" applyFill="1" applyBorder="1" applyAlignment="1" applyProtection="1">
      <alignment horizontal="center"/>
      <protection locked="0"/>
    </xf>
    <xf numFmtId="0" fontId="1" fillId="5" borderId="7" xfId="0" applyFont="1" applyFill="1" applyBorder="1" applyAlignment="1" applyProtection="1">
      <alignment horizontal="center"/>
      <protection locked="0"/>
    </xf>
    <xf numFmtId="0" fontId="1" fillId="6" borderId="5" xfId="0" applyFont="1" applyFill="1" applyBorder="1" applyAlignment="1" applyProtection="1">
      <alignment horizontal="center"/>
      <protection locked="0"/>
    </xf>
    <xf numFmtId="0" fontId="1" fillId="6" borderId="6" xfId="0" applyFont="1" applyFill="1" applyBorder="1" applyAlignment="1" applyProtection="1">
      <alignment horizontal="center"/>
      <protection locked="0"/>
    </xf>
    <xf numFmtId="0" fontId="1" fillId="6" borderId="7" xfId="0" applyFont="1" applyFill="1" applyBorder="1" applyAlignment="1" applyProtection="1">
      <alignment horizontal="center"/>
      <protection locked="0"/>
    </xf>
    <xf numFmtId="0" fontId="1" fillId="6" borderId="14" xfId="0" applyFont="1" applyFill="1" applyBorder="1" applyAlignment="1" applyProtection="1">
      <alignment horizontal="center"/>
      <protection locked="0"/>
    </xf>
    <xf numFmtId="0" fontId="1" fillId="6" borderId="15" xfId="0" applyFont="1" applyFill="1" applyBorder="1" applyAlignment="1" applyProtection="1">
      <alignment horizontal="center"/>
      <protection locked="0"/>
    </xf>
    <xf numFmtId="0" fontId="1" fillId="6" borderId="16" xfId="0" applyFont="1" applyFill="1" applyBorder="1" applyAlignment="1" applyProtection="1">
      <alignment horizontal="center"/>
      <protection locked="0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4" borderId="20" xfId="0" applyFont="1" applyFill="1" applyBorder="1" applyAlignment="1">
      <alignment horizontal="center" wrapText="1"/>
    </xf>
    <xf numFmtId="0" fontId="3" fillId="4" borderId="24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1" fillId="0" borderId="0" xfId="0" applyFont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4" fillId="0" borderId="0" xfId="0" applyFont="1" applyAlignment="1" applyProtection="1">
      <alignment horizontal="left"/>
      <protection locked="0"/>
    </xf>
    <xf numFmtId="0" fontId="0" fillId="0" borderId="0" xfId="0" applyAlignment="1" applyProtection="1">
      <protection locked="0"/>
    </xf>
    <xf numFmtId="0" fontId="3" fillId="3" borderId="2" xfId="0" applyFont="1" applyFill="1" applyBorder="1" applyAlignment="1" applyProtection="1">
      <alignment horizontal="center"/>
      <protection locked="0"/>
    </xf>
    <xf numFmtId="0" fontId="3" fillId="3" borderId="3" xfId="0" applyFont="1" applyFill="1" applyBorder="1" applyAlignment="1" applyProtection="1">
      <alignment horizontal="center"/>
      <protection locked="0"/>
    </xf>
    <xf numFmtId="0" fontId="3" fillId="3" borderId="4" xfId="0" applyFont="1" applyFill="1" applyBorder="1" applyAlignment="1" applyProtection="1">
      <alignment horizontal="center"/>
      <protection locked="0"/>
    </xf>
    <xf numFmtId="0" fontId="1" fillId="0" borderId="28" xfId="0" applyFont="1" applyBorder="1" applyAlignment="1">
      <alignment horizontal="center" wrapText="1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579120</xdr:colOff>
      <xdr:row>14</xdr:row>
      <xdr:rowOff>8511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943600" cy="2782191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</xdr:row>
      <xdr:rowOff>190499</xdr:rowOff>
    </xdr:from>
    <xdr:to>
      <xdr:col>10</xdr:col>
      <xdr:colOff>109094</xdr:colOff>
      <xdr:row>18</xdr:row>
      <xdr:rowOff>91440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766059"/>
          <a:ext cx="4284854" cy="89154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:AE39"/>
  <sheetViews>
    <sheetView showGridLines="0" showRowColHeaders="0" showZeros="0" tabSelected="1" workbookViewId="0">
      <selection activeCell="F45" sqref="F45"/>
    </sheetView>
  </sheetViews>
  <sheetFormatPr defaultColWidth="8.85546875" defaultRowHeight="15.75"/>
  <cols>
    <col min="1" max="1" width="8.85546875" style="1" customWidth="1"/>
    <col min="2" max="13" width="5.7109375" style="1" customWidth="1"/>
    <col min="14" max="14" width="8.85546875" style="1"/>
    <col min="15" max="16" width="10.28515625" style="1" customWidth="1"/>
    <col min="17" max="17" width="10.42578125" style="1" hidden="1" customWidth="1"/>
    <col min="18" max="18" width="0" style="1" hidden="1" customWidth="1"/>
    <col min="19" max="30" width="5.7109375" style="1" hidden="1" customWidth="1"/>
    <col min="31" max="31" width="0" style="1" hidden="1" customWidth="1"/>
    <col min="32" max="16384" width="8.85546875" style="1"/>
  </cols>
  <sheetData>
    <row r="20" spans="1:31">
      <c r="A20" s="43" t="s">
        <v>24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</row>
    <row r="21" spans="1:31" ht="16.5" thickBot="1">
      <c r="A21" s="4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</row>
    <row r="22" spans="1:31" ht="17.25" thickTop="1" thickBot="1">
      <c r="A22" s="55" t="s">
        <v>23</v>
      </c>
      <c r="B22" s="40" t="s">
        <v>22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2"/>
    </row>
    <row r="23" spans="1:31" ht="16.5" thickTop="1">
      <c r="A23" s="56"/>
      <c r="B23" s="52" t="s">
        <v>0</v>
      </c>
      <c r="C23" s="53"/>
      <c r="D23" s="54"/>
      <c r="E23" s="52" t="s">
        <v>1</v>
      </c>
      <c r="F23" s="53"/>
      <c r="G23" s="54"/>
      <c r="H23" s="52" t="s">
        <v>2</v>
      </c>
      <c r="I23" s="53"/>
      <c r="J23" s="54"/>
      <c r="K23" s="52" t="s">
        <v>3</v>
      </c>
      <c r="L23" s="53"/>
      <c r="M23" s="54"/>
      <c r="N23" s="38" t="s">
        <v>19</v>
      </c>
      <c r="S23" s="35" t="s">
        <v>0</v>
      </c>
      <c r="T23" s="36"/>
      <c r="U23" s="37"/>
      <c r="V23" s="35" t="s">
        <v>1</v>
      </c>
      <c r="W23" s="36"/>
      <c r="X23" s="37"/>
      <c r="Y23" s="35" t="s">
        <v>2</v>
      </c>
      <c r="Z23" s="36"/>
      <c r="AA23" s="37"/>
      <c r="AB23" s="35" t="s">
        <v>3</v>
      </c>
      <c r="AC23" s="36"/>
      <c r="AD23" s="37"/>
      <c r="AE23" s="38" t="s">
        <v>19</v>
      </c>
    </row>
    <row r="24" spans="1:31" ht="16.5" thickBot="1">
      <c r="A24" s="57"/>
      <c r="B24" s="5" t="s">
        <v>4</v>
      </c>
      <c r="C24" s="6" t="s">
        <v>5</v>
      </c>
      <c r="D24" s="7" t="s">
        <v>6</v>
      </c>
      <c r="E24" s="5" t="s">
        <v>4</v>
      </c>
      <c r="F24" s="6" t="s">
        <v>5</v>
      </c>
      <c r="G24" s="7" t="s">
        <v>6</v>
      </c>
      <c r="H24" s="5" t="s">
        <v>4</v>
      </c>
      <c r="I24" s="6" t="s">
        <v>5</v>
      </c>
      <c r="J24" s="7" t="s">
        <v>6</v>
      </c>
      <c r="K24" s="5" t="s">
        <v>4</v>
      </c>
      <c r="L24" s="6" t="s">
        <v>5</v>
      </c>
      <c r="M24" s="7" t="s">
        <v>6</v>
      </c>
      <c r="N24" s="39"/>
      <c r="Q24" s="1" t="s">
        <v>21</v>
      </c>
      <c r="S24" s="5" t="s">
        <v>4</v>
      </c>
      <c r="T24" s="6" t="s">
        <v>5</v>
      </c>
      <c r="U24" s="7" t="s">
        <v>6</v>
      </c>
      <c r="V24" s="5" t="s">
        <v>4</v>
      </c>
      <c r="W24" s="6" t="s">
        <v>5</v>
      </c>
      <c r="X24" s="7" t="s">
        <v>6</v>
      </c>
      <c r="Y24" s="5" t="s">
        <v>4</v>
      </c>
      <c r="Z24" s="6" t="s">
        <v>5</v>
      </c>
      <c r="AA24" s="7" t="s">
        <v>6</v>
      </c>
      <c r="AB24" s="5" t="s">
        <v>4</v>
      </c>
      <c r="AC24" s="6" t="s">
        <v>5</v>
      </c>
      <c r="AD24" s="7" t="s">
        <v>6</v>
      </c>
      <c r="AE24" s="39"/>
    </row>
    <row r="25" spans="1:31" ht="17.25" thickTop="1" thickBot="1">
      <c r="A25" s="8" t="s">
        <v>7</v>
      </c>
      <c r="B25" s="23"/>
      <c r="C25" s="24"/>
      <c r="D25" s="25"/>
      <c r="E25" s="23"/>
      <c r="F25" s="24"/>
      <c r="G25" s="25"/>
      <c r="H25" s="23"/>
      <c r="I25" s="24"/>
      <c r="J25" s="25"/>
      <c r="K25" s="23"/>
      <c r="L25" s="24"/>
      <c r="M25" s="25"/>
      <c r="N25" s="12">
        <f>AE25</f>
        <v>0</v>
      </c>
      <c r="Q25" s="1">
        <f>COUNTA(B25:M25)</f>
        <v>0</v>
      </c>
      <c r="R25" s="8" t="str">
        <f>A25</f>
        <v>1.GRUP</v>
      </c>
      <c r="S25" s="16">
        <f>IF(B25="",0,100)</f>
        <v>0</v>
      </c>
      <c r="T25" s="17">
        <f>IF(C25="",0,80)</f>
        <v>0</v>
      </c>
      <c r="U25" s="18">
        <f>IF(D25="",0,50)</f>
        <v>0</v>
      </c>
      <c r="V25" s="16">
        <f>IF(E25="",0,100)</f>
        <v>0</v>
      </c>
      <c r="W25" s="17">
        <f>IF(F25="",0,80)</f>
        <v>0</v>
      </c>
      <c r="X25" s="18">
        <f>IF(G25="",0,50)</f>
        <v>0</v>
      </c>
      <c r="Y25" s="16">
        <f>IF(H25="",0,100)</f>
        <v>0</v>
      </c>
      <c r="Z25" s="17">
        <f>IF(I25="",0,80)</f>
        <v>0</v>
      </c>
      <c r="AA25" s="18">
        <f>IF(J25="",0,50)</f>
        <v>0</v>
      </c>
      <c r="AB25" s="16">
        <f>IF(K25="",0,100)</f>
        <v>0</v>
      </c>
      <c r="AC25" s="17">
        <f>IF(L25="",0,80)</f>
        <v>0</v>
      </c>
      <c r="AD25" s="18">
        <f>IF(M25="",0,50)</f>
        <v>0</v>
      </c>
      <c r="AE25" s="12">
        <f>IF(Q25&gt;0,SUM(S25:AD25)/Q25,0)</f>
        <v>0</v>
      </c>
    </row>
    <row r="26" spans="1:31" ht="17.25" thickTop="1" thickBot="1">
      <c r="A26" s="9" t="s">
        <v>8</v>
      </c>
      <c r="B26" s="26"/>
      <c r="C26" s="27"/>
      <c r="D26" s="28"/>
      <c r="E26" s="26"/>
      <c r="F26" s="27"/>
      <c r="G26" s="28"/>
      <c r="H26" s="26"/>
      <c r="I26" s="27"/>
      <c r="J26" s="28"/>
      <c r="K26" s="26"/>
      <c r="L26" s="27"/>
      <c r="M26" s="28"/>
      <c r="N26" s="13">
        <f>AE26</f>
        <v>0</v>
      </c>
      <c r="Q26" s="1">
        <f>COUNTA(B26:M26)</f>
        <v>0</v>
      </c>
      <c r="R26" s="8" t="str">
        <f t="shared" ref="R26:R29" si="0">A26</f>
        <v>2.GRUP</v>
      </c>
      <c r="S26" s="2">
        <f t="shared" ref="S26:S29" si="1">IF(B26="",0,100)</f>
        <v>0</v>
      </c>
      <c r="T26" s="3">
        <f t="shared" ref="T26:T29" si="2">IF(C26="",0,80)</f>
        <v>0</v>
      </c>
      <c r="U26" s="4">
        <f t="shared" ref="U26:U29" si="3">IF(D26="",0,50)</f>
        <v>0</v>
      </c>
      <c r="V26" s="2">
        <f t="shared" ref="V26:V29" si="4">IF(E26="",0,100)</f>
        <v>0</v>
      </c>
      <c r="W26" s="3">
        <f t="shared" ref="W26:W29" si="5">IF(F26="",0,80)</f>
        <v>0</v>
      </c>
      <c r="X26" s="4">
        <f t="shared" ref="X26:X29" si="6">IF(G26="",0,50)</f>
        <v>0</v>
      </c>
      <c r="Y26" s="2">
        <f t="shared" ref="Y26:Y29" si="7">IF(H26="",0,100)</f>
        <v>0</v>
      </c>
      <c r="Z26" s="3">
        <f t="shared" ref="Z26:Z29" si="8">IF(I26="",0,80)</f>
        <v>0</v>
      </c>
      <c r="AA26" s="4">
        <f t="shared" ref="AA26:AA29" si="9">IF(J26="",0,50)</f>
        <v>0</v>
      </c>
      <c r="AB26" s="2">
        <f t="shared" ref="AB26:AB29" si="10">IF(K26="",0,100)</f>
        <v>0</v>
      </c>
      <c r="AC26" s="3">
        <f t="shared" ref="AC26:AC29" si="11">IF(L26="",0,80)</f>
        <v>0</v>
      </c>
      <c r="AD26" s="4">
        <f t="shared" ref="AD26:AD29" si="12">IF(M26="",0,50)</f>
        <v>0</v>
      </c>
      <c r="AE26" s="12">
        <f t="shared" ref="AE26:AE29" si="13">IF(Q26&gt;0,SUM(S26:AD26)/Q26,0)</f>
        <v>0</v>
      </c>
    </row>
    <row r="27" spans="1:31" ht="17.25" thickTop="1" thickBot="1">
      <c r="A27" s="8" t="s">
        <v>9</v>
      </c>
      <c r="B27" s="29"/>
      <c r="C27" s="30"/>
      <c r="D27" s="31"/>
      <c r="E27" s="29"/>
      <c r="F27" s="30"/>
      <c r="G27" s="31"/>
      <c r="H27" s="29"/>
      <c r="I27" s="30"/>
      <c r="J27" s="31"/>
      <c r="K27" s="29"/>
      <c r="L27" s="30"/>
      <c r="M27" s="31"/>
      <c r="N27" s="13">
        <f>AE27</f>
        <v>0</v>
      </c>
      <c r="Q27" s="1">
        <f t="shared" ref="Q27:Q29" si="14">COUNTA(B27:M27)</f>
        <v>0</v>
      </c>
      <c r="R27" s="8" t="str">
        <f t="shared" si="0"/>
        <v>3.GRUP</v>
      </c>
      <c r="S27" s="2">
        <f t="shared" si="1"/>
        <v>0</v>
      </c>
      <c r="T27" s="3">
        <f t="shared" si="2"/>
        <v>0</v>
      </c>
      <c r="U27" s="4">
        <f t="shared" si="3"/>
        <v>0</v>
      </c>
      <c r="V27" s="2">
        <f t="shared" si="4"/>
        <v>0</v>
      </c>
      <c r="W27" s="3">
        <f t="shared" si="5"/>
        <v>0</v>
      </c>
      <c r="X27" s="4">
        <f t="shared" si="6"/>
        <v>0</v>
      </c>
      <c r="Y27" s="2">
        <f t="shared" si="7"/>
        <v>0</v>
      </c>
      <c r="Z27" s="3">
        <f t="shared" si="8"/>
        <v>0</v>
      </c>
      <c r="AA27" s="4">
        <f t="shared" si="9"/>
        <v>0</v>
      </c>
      <c r="AB27" s="2">
        <f t="shared" si="10"/>
        <v>0</v>
      </c>
      <c r="AC27" s="3">
        <f t="shared" si="11"/>
        <v>0</v>
      </c>
      <c r="AD27" s="4">
        <f t="shared" si="12"/>
        <v>0</v>
      </c>
      <c r="AE27" s="12">
        <f t="shared" si="13"/>
        <v>0</v>
      </c>
    </row>
    <row r="28" spans="1:31" ht="17.25" thickTop="1" thickBot="1">
      <c r="A28" s="9" t="s">
        <v>10</v>
      </c>
      <c r="B28" s="26"/>
      <c r="C28" s="27"/>
      <c r="D28" s="28"/>
      <c r="E28" s="26"/>
      <c r="F28" s="27"/>
      <c r="G28" s="28"/>
      <c r="H28" s="26"/>
      <c r="I28" s="27"/>
      <c r="J28" s="28"/>
      <c r="K28" s="26"/>
      <c r="L28" s="27"/>
      <c r="M28" s="28"/>
      <c r="N28" s="13">
        <f>AE28</f>
        <v>0</v>
      </c>
      <c r="Q28" s="1">
        <f t="shared" si="14"/>
        <v>0</v>
      </c>
      <c r="R28" s="8" t="str">
        <f t="shared" si="0"/>
        <v>4.GRUP</v>
      </c>
      <c r="S28" s="2">
        <f t="shared" si="1"/>
        <v>0</v>
      </c>
      <c r="T28" s="3">
        <f t="shared" si="2"/>
        <v>0</v>
      </c>
      <c r="U28" s="4">
        <f t="shared" si="3"/>
        <v>0</v>
      </c>
      <c r="V28" s="2">
        <f t="shared" si="4"/>
        <v>0</v>
      </c>
      <c r="W28" s="3">
        <f t="shared" si="5"/>
        <v>0</v>
      </c>
      <c r="X28" s="4">
        <f t="shared" si="6"/>
        <v>0</v>
      </c>
      <c r="Y28" s="2">
        <f t="shared" si="7"/>
        <v>0</v>
      </c>
      <c r="Z28" s="3">
        <f t="shared" si="8"/>
        <v>0</v>
      </c>
      <c r="AA28" s="4">
        <f t="shared" si="9"/>
        <v>0</v>
      </c>
      <c r="AB28" s="2">
        <f t="shared" si="10"/>
        <v>0</v>
      </c>
      <c r="AC28" s="3">
        <f t="shared" si="11"/>
        <v>0</v>
      </c>
      <c r="AD28" s="4">
        <f t="shared" si="12"/>
        <v>0</v>
      </c>
      <c r="AE28" s="12">
        <f t="shared" si="13"/>
        <v>0</v>
      </c>
    </row>
    <row r="29" spans="1:31" ht="17.25" thickTop="1" thickBot="1">
      <c r="A29" s="11" t="s">
        <v>11</v>
      </c>
      <c r="B29" s="32"/>
      <c r="C29" s="33"/>
      <c r="D29" s="34"/>
      <c r="E29" s="32"/>
      <c r="F29" s="33"/>
      <c r="G29" s="34"/>
      <c r="H29" s="32"/>
      <c r="I29" s="33"/>
      <c r="J29" s="34"/>
      <c r="K29" s="32"/>
      <c r="L29" s="33"/>
      <c r="M29" s="34"/>
      <c r="N29" s="14">
        <f>AE29</f>
        <v>0</v>
      </c>
      <c r="Q29" s="1">
        <f t="shared" si="14"/>
        <v>0</v>
      </c>
      <c r="R29" s="8" t="str">
        <f t="shared" si="0"/>
        <v>5.GRUP</v>
      </c>
      <c r="S29" s="19">
        <f t="shared" si="1"/>
        <v>0</v>
      </c>
      <c r="T29" s="20">
        <f t="shared" si="2"/>
        <v>0</v>
      </c>
      <c r="U29" s="21">
        <f t="shared" si="3"/>
        <v>0</v>
      </c>
      <c r="V29" s="19">
        <f t="shared" si="4"/>
        <v>0</v>
      </c>
      <c r="W29" s="20">
        <f t="shared" si="5"/>
        <v>0</v>
      </c>
      <c r="X29" s="21">
        <f t="shared" si="6"/>
        <v>0</v>
      </c>
      <c r="Y29" s="19">
        <f t="shared" si="7"/>
        <v>0</v>
      </c>
      <c r="Z29" s="20">
        <f t="shared" si="8"/>
        <v>0</v>
      </c>
      <c r="AA29" s="21">
        <f t="shared" si="9"/>
        <v>0</v>
      </c>
      <c r="AB29" s="19">
        <f t="shared" si="10"/>
        <v>0</v>
      </c>
      <c r="AC29" s="20">
        <f t="shared" si="11"/>
        <v>0</v>
      </c>
      <c r="AD29" s="21">
        <f t="shared" si="12"/>
        <v>0</v>
      </c>
      <c r="AE29" s="22">
        <f t="shared" si="13"/>
        <v>0</v>
      </c>
    </row>
    <row r="30" spans="1:31" ht="17.25" thickTop="1" thickBot="1">
      <c r="A30" s="47" t="s">
        <v>20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9"/>
      <c r="U30" s="15"/>
      <c r="V30" s="15"/>
      <c r="W30" s="15"/>
      <c r="X30" s="15"/>
    </row>
    <row r="31" spans="1:31" ht="16.5" thickTop="1"/>
    <row r="32" spans="1:31">
      <c r="A32" s="10" t="s">
        <v>12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1"/>
    </row>
    <row r="33" spans="1:14">
      <c r="A33" s="10" t="s">
        <v>13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1"/>
    </row>
    <row r="34" spans="1:14">
      <c r="A34" s="10" t="s">
        <v>14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1"/>
    </row>
    <row r="35" spans="1:14">
      <c r="A35" s="10" t="s">
        <v>15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1"/>
    </row>
    <row r="36" spans="1:14">
      <c r="A36" s="10" t="s">
        <v>16</v>
      </c>
      <c r="B36" s="50" t="s">
        <v>25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1"/>
    </row>
    <row r="38" spans="1:14">
      <c r="K38" s="45" t="s">
        <v>17</v>
      </c>
      <c r="L38" s="45"/>
      <c r="M38" s="45"/>
      <c r="N38" s="45"/>
    </row>
    <row r="39" spans="1:14">
      <c r="K39" s="46" t="s">
        <v>18</v>
      </c>
      <c r="L39" s="46"/>
      <c r="M39" s="46"/>
      <c r="N39" s="46"/>
    </row>
  </sheetData>
  <sheetProtection password="CE28" sheet="1" objects="1" scenarios="1"/>
  <mergeCells count="21">
    <mergeCell ref="K39:N39"/>
    <mergeCell ref="S23:U23"/>
    <mergeCell ref="V23:X23"/>
    <mergeCell ref="Y23:AA23"/>
    <mergeCell ref="N23:N24"/>
    <mergeCell ref="A30:N30"/>
    <mergeCell ref="B32:N32"/>
    <mergeCell ref="B33:N33"/>
    <mergeCell ref="B34:N34"/>
    <mergeCell ref="B35:N35"/>
    <mergeCell ref="B36:N36"/>
    <mergeCell ref="B23:D23"/>
    <mergeCell ref="E23:G23"/>
    <mergeCell ref="H23:J23"/>
    <mergeCell ref="K23:M23"/>
    <mergeCell ref="A22:A24"/>
    <mergeCell ref="AB23:AD23"/>
    <mergeCell ref="AE23:AE24"/>
    <mergeCell ref="B22:N22"/>
    <mergeCell ref="A20:N21"/>
    <mergeCell ref="K38:N38"/>
  </mergeCells>
  <pageMargins left="0.78740157480314965" right="0.35433070866141736" top="0.98425196850393704" bottom="0.35433070866141736" header="0" footer="0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2019-09-15T12:39:32Z</cp:lastPrinted>
  <dcterms:created xsi:type="dcterms:W3CDTF">2019-09-15T11:14:03Z</dcterms:created>
  <dcterms:modified xsi:type="dcterms:W3CDTF">2019-09-15T16:05:32Z</dcterms:modified>
  <cp:category>https://www.sorubak.com</cp:category>
</cp:coreProperties>
</file>