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TÜRKÇE" sheetId="6" r:id="rId1"/>
  </sheets>
  <calcPr calcId="125725"/>
</workbook>
</file>

<file path=xl/calcChain.xml><?xml version="1.0" encoding="utf-8"?>
<calcChain xmlns="http://schemas.openxmlformats.org/spreadsheetml/2006/main">
  <c r="W31" i="6"/>
  <c r="X31" s="1"/>
  <c r="W30"/>
  <c r="X30" s="1"/>
  <c r="W29"/>
  <c r="X29" s="1"/>
  <c r="W28"/>
  <c r="X28" l="1"/>
  <c r="Y28" s="1"/>
  <c r="Y30"/>
  <c r="Y29"/>
  <c r="Y31"/>
  <c r="W17"/>
  <c r="X17" s="1"/>
  <c r="W18"/>
  <c r="X18" s="1"/>
  <c r="W19"/>
  <c r="X19" s="1"/>
  <c r="W20"/>
  <c r="X20" s="1"/>
  <c r="W21"/>
  <c r="X21" s="1"/>
  <c r="W22"/>
  <c r="X22" s="1"/>
  <c r="W23"/>
  <c r="X23" s="1"/>
  <c r="W24"/>
  <c r="X24" s="1"/>
  <c r="W25"/>
  <c r="X25" s="1"/>
  <c r="W26"/>
  <c r="X26" s="1"/>
  <c r="W27"/>
  <c r="X27" s="1"/>
  <c r="Y26" l="1"/>
  <c r="Y24"/>
  <c r="Y22"/>
  <c r="Y20"/>
  <c r="Y18"/>
  <c r="Y27"/>
  <c r="Y25"/>
  <c r="Y23"/>
  <c r="Y21"/>
  <c r="Y19"/>
  <c r="Y17"/>
  <c r="W5"/>
  <c r="X5" s="1"/>
  <c r="W6"/>
  <c r="X6" s="1"/>
  <c r="W7"/>
  <c r="X7" s="1"/>
  <c r="W8"/>
  <c r="X8" s="1"/>
  <c r="W9"/>
  <c r="X9" s="1"/>
  <c r="W10"/>
  <c r="X10" s="1"/>
  <c r="W11"/>
  <c r="X11" s="1"/>
  <c r="W12"/>
  <c r="X12" s="1"/>
  <c r="W13"/>
  <c r="X13" s="1"/>
  <c r="W14"/>
  <c r="X14" s="1"/>
  <c r="W15"/>
  <c r="X15" s="1"/>
  <c r="W16"/>
  <c r="X16" s="1"/>
  <c r="W4"/>
  <c r="X4" s="1"/>
  <c r="Y13" l="1"/>
  <c r="Y9"/>
  <c r="Y5"/>
  <c r="Y14"/>
  <c r="Y10"/>
  <c r="Y6"/>
  <c r="Y15"/>
  <c r="Y11"/>
  <c r="Y12"/>
  <c r="Y7"/>
  <c r="Y16"/>
  <c r="Y8"/>
  <c r="Y4"/>
</calcChain>
</file>

<file path=xl/sharedStrings.xml><?xml version="1.0" encoding="utf-8"?>
<sst xmlns="http://schemas.openxmlformats.org/spreadsheetml/2006/main" count="60" uniqueCount="60">
  <si>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</si>
  <si>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</si>
  <si>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</si>
  <si>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</si>
  <si>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</si>
  <si>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</si>
  <si>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Okul Müdürü</t>
  </si>
  <si>
    <t>Ahmet ŞEKER</t>
  </si>
  <si>
    <t>Sinan SEL</t>
  </si>
  <si>
    <t>Burak Batal</t>
  </si>
  <si>
    <t>Hatice Bekdaş</t>
  </si>
  <si>
    <t>Berat Yıldız</t>
  </si>
  <si>
    <t>Musab Çiftçi</t>
  </si>
  <si>
    <t>Beyza Nur Urhanoğlu</t>
  </si>
  <si>
    <t>Çağrı Kuru</t>
  </si>
  <si>
    <t>Çiğdem Demir</t>
  </si>
  <si>
    <t>Ebrar Rana Ünal</t>
  </si>
  <si>
    <t>Efe Kaan Koç</t>
  </si>
  <si>
    <t>Gamze Gündoğdu</t>
  </si>
  <si>
    <t>Görkem Efe Şeker</t>
  </si>
  <si>
    <t>Kerem Kurtul</t>
  </si>
  <si>
    <t>Muhammed Torun</t>
  </si>
  <si>
    <t>Melisa Özen</t>
  </si>
  <si>
    <t>Miraç Çınar Durak</t>
  </si>
  <si>
    <t>Mustafa Özdemir</t>
  </si>
  <si>
    <t>Ravzanur Demir</t>
  </si>
  <si>
    <t>Yağmur Kerekli</t>
  </si>
  <si>
    <t>Yasin Sayan</t>
  </si>
  <si>
    <t>Yasir Eren Dursun</t>
  </si>
  <si>
    <t>Buğrahan Yıldırım</t>
  </si>
  <si>
    <t>Efe Gazi Yücepur</t>
  </si>
  <si>
    <t>Muhammed Koray Çınar</t>
  </si>
  <si>
    <t>Mert Efe Kar</t>
  </si>
  <si>
    <t>Hacer Ela Aslan</t>
  </si>
  <si>
    <t>Gökçe Begüm Kurt</t>
  </si>
  <si>
    <t>ŞEHİT EBUBEKİR EKİNCİ  İLKOKULU 3-C  SINIFI 2. DÖNEM TÜRKÇE DERSİ 5.TEMA: VATANDAŞLIK  KAZANIM DEĞERLENDİRME FORMU</t>
  </si>
  <si>
    <t>3-C Sınıf Öğretmeni</t>
  </si>
  <si>
    <t>1.Görselden/görsellerden hareketle dinleyeceği/izleyeceği metnin konusunu tahmin eder.</t>
  </si>
  <si>
    <t>2.Dinlediklerinde/izlediklerinde geçen olayların gelişimi ve sonucu hakkında tahminde bulunur.</t>
  </si>
  <si>
    <t>3.Dinlediği/izlediği metni ana hatlarıyla anlatır.</t>
  </si>
  <si>
    <t>4.Dinlediklerinde/izlediklerinde geçen, bilmediği kelimelerin anlamını tahmin eder.</t>
  </si>
  <si>
    <t>5.Dinlediklerinin/izlediklerinin konusunu belirler.</t>
  </si>
  <si>
    <t>6.Dinlediklerinin/izlediklerinin ana fikrini/ana duygusunu belirler.</t>
  </si>
  <si>
    <t>2.Hazırlıksız konuşmalar yapar.</t>
  </si>
  <si>
    <t>3.Çerçevesi belirli bir konu hakkında konuşur.</t>
  </si>
  <si>
    <t>1.Okuma materyallerindeki temel bölümleri tanır.</t>
  </si>
  <si>
    <t>2.Noktalama işaretlerine dikkat ederek okur.</t>
  </si>
  <si>
    <t>3.Vurgu, tonlama ve telaffuza dikkat ederek okur.</t>
  </si>
  <si>
    <t>4.Şiir okur.</t>
  </si>
  <si>
    <t>5.Farklı yazı karakterleri ile yazılmış yazıları okur.</t>
  </si>
  <si>
    <t>6.Okuma stratejilerini uygular.</t>
  </si>
  <si>
    <t>7.Görselden/görsellerden hareketle bilmediği kelimelerin anlamlarını tahmin eder.</t>
  </si>
  <si>
    <t>8.Kelimelerin zıt anlamlılarını bulur.</t>
  </si>
  <si>
    <t>21.Metinleri oluşturan ögeleri tanır.</t>
  </si>
  <si>
    <t>22.Kısa ve basit dijital metinlerdeki mesajı kavrar.</t>
  </si>
  <si>
    <t>10.Görsellerdeki olayları ilişkilendirerek yazı yazar.</t>
  </si>
  <si>
    <t>11.Yazdıklarını düzenler.</t>
  </si>
  <si>
    <t>Mervenaz Yılmaz</t>
  </si>
  <si>
    <t>Mahmut Hamza ATALAY</t>
  </si>
  <si>
    <t>https://www.sorubak.com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</si>
</sst>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rgb="FF000000"/>
      <name val="TTKB DikTemel Abece"/>
      <charset val="162"/>
    </font>
    <font>
      <sz val="8"/>
      <color rgb="FF000000"/>
      <name val="Calibri"/>
      <family val="2"/>
      <charset val="162"/>
      <scheme val="minor"/>
    </font>
    <font>
      <sz val="8"/>
      <color theme="1"/>
      <name val="TTKB Dik Temel Abece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textRotation="90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shrinkToFit="1"/>
    </xf>
    <xf numFmtId="0" fontId="14" fillId="0" borderId="0" xfId="2" applyAlignment="1" applyProtection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50"/>
  <sheetViews>
    <sheetView tabSelected="1" topLeftCell="A10" workbookViewId="0">
      <selection activeCell="AC30" sqref="AC30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7" width="4.42578125" customWidth="1"/>
    <col min="8" max="8" width="2.85546875" customWidth="1"/>
    <col min="9" max="9" width="3.140625" customWidth="1"/>
    <col min="10" max="10" width="3.28515625" customWidth="1"/>
    <col min="11" max="12" width="3.5703125" customWidth="1"/>
    <col min="13" max="13" width="3" customWidth="1"/>
    <col min="14" max="14" width="4.140625" customWidth="1"/>
    <col min="15" max="15" width="3.140625" customWidth="1"/>
    <col min="16" max="16" width="2.5703125" customWidth="1"/>
    <col min="17" max="17" width="2.42578125" customWidth="1"/>
    <col min="18" max="18" width="3" customWidth="1"/>
    <col min="19" max="19" width="2.42578125" customWidth="1"/>
    <col min="20" max="20" width="2.7109375" customWidth="1"/>
    <col min="21" max="21" width="2.5703125" customWidth="1"/>
    <col min="22" max="22" width="2.85546875" customWidth="1"/>
    <col min="23" max="24" width="3.28515625" customWidth="1"/>
    <col min="25" max="25" width="10.42578125" customWidth="1"/>
  </cols>
  <sheetData>
    <row r="1" spans="1:39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39">
      <c r="A2" s="13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/>
      <c r="X2" s="5"/>
      <c r="Y2" s="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"/>
      <c r="AM2" s="1"/>
    </row>
    <row r="3" spans="1:39" ht="306.75" customHeight="1" thickBot="1">
      <c r="A3" s="14" t="s">
        <v>5</v>
      </c>
      <c r="B3" s="6" t="s">
        <v>1</v>
      </c>
      <c r="C3" s="26" t="s">
        <v>37</v>
      </c>
      <c r="D3" s="26" t="s">
        <v>38</v>
      </c>
      <c r="E3" s="26" t="s">
        <v>39</v>
      </c>
      <c r="F3" s="26" t="s">
        <v>40</v>
      </c>
      <c r="G3" s="26" t="s">
        <v>41</v>
      </c>
      <c r="H3" s="26" t="s">
        <v>42</v>
      </c>
      <c r="I3" s="26" t="s">
        <v>43</v>
      </c>
      <c r="J3" s="26" t="s">
        <v>44</v>
      </c>
      <c r="K3" s="26" t="s">
        <v>45</v>
      </c>
      <c r="L3" s="26" t="s">
        <v>46</v>
      </c>
      <c r="M3" s="26" t="s">
        <v>47</v>
      </c>
      <c r="N3" s="26" t="s">
        <v>48</v>
      </c>
      <c r="O3" s="26" t="s">
        <v>49</v>
      </c>
      <c r="P3" s="26" t="s">
        <v>50</v>
      </c>
      <c r="Q3" s="26" t="s">
        <v>51</v>
      </c>
      <c r="R3" s="26" t="s">
        <v>52</v>
      </c>
      <c r="S3" s="26" t="s">
        <v>53</v>
      </c>
      <c r="T3" s="26" t="s">
        <v>54</v>
      </c>
      <c r="U3" s="26" t="s">
        <v>55</v>
      </c>
      <c r="V3" s="26" t="s">
        <v>56</v>
      </c>
      <c r="W3" s="7" t="s">
        <v>0</v>
      </c>
      <c r="X3" s="8" t="s">
        <v>2</v>
      </c>
      <c r="Y3" s="9" t="s">
        <v>4</v>
      </c>
      <c r="Z3" s="3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9" ht="14.25" customHeight="1" thickBot="1">
      <c r="A4" s="15">
        <v>1</v>
      </c>
      <c r="B4" s="22" t="s">
        <v>9</v>
      </c>
      <c r="C4" s="24">
        <v>3</v>
      </c>
      <c r="D4" s="25">
        <v>3</v>
      </c>
      <c r="E4" s="25">
        <v>3</v>
      </c>
      <c r="F4" s="25">
        <v>3</v>
      </c>
      <c r="G4" s="25">
        <v>3</v>
      </c>
      <c r="H4" s="25">
        <v>3</v>
      </c>
      <c r="I4" s="25">
        <v>3</v>
      </c>
      <c r="J4" s="25">
        <v>3</v>
      </c>
      <c r="K4" s="25">
        <v>3</v>
      </c>
      <c r="L4" s="25">
        <v>3</v>
      </c>
      <c r="M4" s="25">
        <v>3</v>
      </c>
      <c r="N4" s="25">
        <v>3</v>
      </c>
      <c r="O4" s="10">
        <v>3</v>
      </c>
      <c r="P4" s="10">
        <v>3</v>
      </c>
      <c r="Q4" s="10">
        <v>3</v>
      </c>
      <c r="R4" s="10">
        <v>3</v>
      </c>
      <c r="S4" s="10">
        <v>3</v>
      </c>
      <c r="T4" s="10">
        <v>3</v>
      </c>
      <c r="U4" s="10">
        <v>3</v>
      </c>
      <c r="V4" s="10">
        <v>3</v>
      </c>
      <c r="W4" s="11">
        <f t="shared" ref="W4:W31" si="0">SUM(C4:V4)</f>
        <v>60</v>
      </c>
      <c r="X4" s="11">
        <f t="shared" ref="X4:X31" si="1">AVERAGE(W4/20)</f>
        <v>3</v>
      </c>
      <c r="Y4" s="12" t="str">
        <f>IF(X4&gt;2.5,"çok iyi",IF(X4&gt;1.75," iyi",IF(X4&gt;0,"geliştirmeli")))</f>
        <v>çok iyi</v>
      </c>
    </row>
    <row r="5" spans="1:39" s="2" customFormat="1" ht="14.25" customHeight="1" thickBot="1">
      <c r="A5" s="15">
        <v>2</v>
      </c>
      <c r="B5" s="23" t="s">
        <v>57</v>
      </c>
      <c r="C5" s="24">
        <v>3</v>
      </c>
      <c r="D5" s="25">
        <v>3</v>
      </c>
      <c r="E5" s="25">
        <v>3</v>
      </c>
      <c r="F5" s="25">
        <v>3</v>
      </c>
      <c r="G5" s="25">
        <v>3</v>
      </c>
      <c r="H5" s="25">
        <v>3</v>
      </c>
      <c r="I5" s="25">
        <v>3</v>
      </c>
      <c r="J5" s="25">
        <v>3</v>
      </c>
      <c r="K5" s="25">
        <v>3</v>
      </c>
      <c r="L5" s="25">
        <v>3</v>
      </c>
      <c r="M5" s="25">
        <v>3</v>
      </c>
      <c r="N5" s="25">
        <v>3</v>
      </c>
      <c r="O5" s="10">
        <v>3</v>
      </c>
      <c r="P5" s="10">
        <v>3</v>
      </c>
      <c r="Q5" s="10">
        <v>3</v>
      </c>
      <c r="R5" s="10">
        <v>3</v>
      </c>
      <c r="S5" s="10">
        <v>3</v>
      </c>
      <c r="T5" s="10">
        <v>3</v>
      </c>
      <c r="U5" s="10">
        <v>3</v>
      </c>
      <c r="V5" s="10">
        <v>3</v>
      </c>
      <c r="W5" s="11">
        <f t="shared" si="0"/>
        <v>60</v>
      </c>
      <c r="X5" s="17">
        <f t="shared" si="1"/>
        <v>3</v>
      </c>
      <c r="Y5" s="12" t="str">
        <f t="shared" ref="Y5:Y27" si="2">IF(X5&gt;2.5,"çok iyi",IF(X5&gt;1.75," iyi",IF(X5&gt;0,"geliştirmeli")))</f>
        <v>çok iyi</v>
      </c>
    </row>
    <row r="6" spans="1:39" s="2" customFormat="1" ht="12.75" customHeight="1" thickBot="1">
      <c r="A6" s="15">
        <v>3</v>
      </c>
      <c r="B6" s="23" t="s">
        <v>10</v>
      </c>
      <c r="C6" s="10">
        <v>1</v>
      </c>
      <c r="D6" s="11">
        <v>1</v>
      </c>
      <c r="E6" s="11">
        <v>1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  <c r="L6" s="11">
        <v>1</v>
      </c>
      <c r="M6" s="11">
        <v>1</v>
      </c>
      <c r="N6" s="11">
        <v>1</v>
      </c>
      <c r="O6" s="11">
        <v>1</v>
      </c>
      <c r="P6" s="11">
        <v>1</v>
      </c>
      <c r="Q6" s="11">
        <v>1</v>
      </c>
      <c r="R6" s="11">
        <v>1</v>
      </c>
      <c r="S6" s="11">
        <v>1</v>
      </c>
      <c r="T6" s="11">
        <v>1</v>
      </c>
      <c r="U6" s="11">
        <v>1</v>
      </c>
      <c r="V6" s="11">
        <v>1</v>
      </c>
      <c r="W6" s="11">
        <f t="shared" si="0"/>
        <v>20</v>
      </c>
      <c r="X6" s="17">
        <f t="shared" si="1"/>
        <v>1</v>
      </c>
      <c r="Y6" s="12" t="str">
        <f t="shared" si="2"/>
        <v>geliştirmeli</v>
      </c>
    </row>
    <row r="7" spans="1:39" s="2" customFormat="1" ht="13.5" customHeight="1" thickBot="1">
      <c r="A7" s="15">
        <v>4</v>
      </c>
      <c r="B7" s="23" t="s">
        <v>11</v>
      </c>
      <c r="C7" s="24">
        <v>2</v>
      </c>
      <c r="D7" s="25">
        <v>2</v>
      </c>
      <c r="E7" s="25">
        <v>2</v>
      </c>
      <c r="F7" s="25">
        <v>2</v>
      </c>
      <c r="G7" s="25">
        <v>2</v>
      </c>
      <c r="H7" s="25">
        <v>2</v>
      </c>
      <c r="I7" s="25">
        <v>2</v>
      </c>
      <c r="J7" s="25">
        <v>2</v>
      </c>
      <c r="K7" s="25">
        <v>2</v>
      </c>
      <c r="L7" s="25">
        <v>2</v>
      </c>
      <c r="M7" s="25">
        <v>2</v>
      </c>
      <c r="N7" s="25">
        <v>2</v>
      </c>
      <c r="O7" s="27">
        <v>2</v>
      </c>
      <c r="P7" s="27">
        <v>2</v>
      </c>
      <c r="Q7" s="27">
        <v>2</v>
      </c>
      <c r="R7" s="27">
        <v>2</v>
      </c>
      <c r="S7" s="27">
        <v>2</v>
      </c>
      <c r="T7" s="27">
        <v>2</v>
      </c>
      <c r="U7" s="27">
        <v>2</v>
      </c>
      <c r="V7" s="27">
        <v>2</v>
      </c>
      <c r="W7" s="11">
        <f t="shared" si="0"/>
        <v>40</v>
      </c>
      <c r="X7" s="17">
        <f t="shared" si="1"/>
        <v>2</v>
      </c>
      <c r="Y7" s="12" t="str">
        <f t="shared" si="2"/>
        <v xml:space="preserve"> iyi</v>
      </c>
    </row>
    <row r="8" spans="1:39" s="2" customFormat="1" ht="14.25" customHeight="1" thickBot="1">
      <c r="A8" s="15">
        <v>5</v>
      </c>
      <c r="B8" s="23" t="s">
        <v>12</v>
      </c>
      <c r="C8" s="24">
        <v>2</v>
      </c>
      <c r="D8" s="25">
        <v>2</v>
      </c>
      <c r="E8" s="25">
        <v>2</v>
      </c>
      <c r="F8" s="25">
        <v>2</v>
      </c>
      <c r="G8" s="25">
        <v>2</v>
      </c>
      <c r="H8" s="25">
        <v>2</v>
      </c>
      <c r="I8" s="25">
        <v>2</v>
      </c>
      <c r="J8" s="25">
        <v>2</v>
      </c>
      <c r="K8" s="25">
        <v>2</v>
      </c>
      <c r="L8" s="25">
        <v>2</v>
      </c>
      <c r="M8" s="25">
        <v>2</v>
      </c>
      <c r="N8" s="25">
        <v>2</v>
      </c>
      <c r="O8" s="11">
        <v>2</v>
      </c>
      <c r="P8" s="11">
        <v>2</v>
      </c>
      <c r="Q8" s="11">
        <v>2</v>
      </c>
      <c r="R8" s="11">
        <v>2</v>
      </c>
      <c r="S8" s="11">
        <v>2</v>
      </c>
      <c r="T8" s="11">
        <v>2</v>
      </c>
      <c r="U8" s="11">
        <v>2</v>
      </c>
      <c r="V8" s="11">
        <v>2</v>
      </c>
      <c r="W8" s="11">
        <f t="shared" si="0"/>
        <v>40</v>
      </c>
      <c r="X8" s="17">
        <f t="shared" si="1"/>
        <v>2</v>
      </c>
      <c r="Y8" s="12" t="str">
        <f t="shared" si="2"/>
        <v xml:space="preserve"> iyi</v>
      </c>
    </row>
    <row r="9" spans="1:39" s="2" customFormat="1" ht="11.25" customHeight="1" thickBot="1">
      <c r="A9" s="15">
        <v>6</v>
      </c>
      <c r="B9" s="23" t="s">
        <v>13</v>
      </c>
      <c r="C9" s="24">
        <v>3</v>
      </c>
      <c r="D9" s="25">
        <v>3</v>
      </c>
      <c r="E9" s="25">
        <v>3</v>
      </c>
      <c r="F9" s="25">
        <v>3</v>
      </c>
      <c r="G9" s="25">
        <v>3</v>
      </c>
      <c r="H9" s="25">
        <v>3</v>
      </c>
      <c r="I9" s="25">
        <v>3</v>
      </c>
      <c r="J9" s="25">
        <v>3</v>
      </c>
      <c r="K9" s="25">
        <v>3</v>
      </c>
      <c r="L9" s="25">
        <v>3</v>
      </c>
      <c r="M9" s="25">
        <v>3</v>
      </c>
      <c r="N9" s="25">
        <v>3</v>
      </c>
      <c r="O9" s="10">
        <v>3</v>
      </c>
      <c r="P9" s="10">
        <v>3</v>
      </c>
      <c r="Q9" s="10">
        <v>3</v>
      </c>
      <c r="R9" s="10">
        <v>3</v>
      </c>
      <c r="S9" s="10">
        <v>3</v>
      </c>
      <c r="T9" s="10">
        <v>3</v>
      </c>
      <c r="U9" s="10">
        <v>3</v>
      </c>
      <c r="V9" s="10">
        <v>3</v>
      </c>
      <c r="W9" s="11">
        <f t="shared" si="0"/>
        <v>60</v>
      </c>
      <c r="X9" s="17">
        <f t="shared" si="1"/>
        <v>3</v>
      </c>
      <c r="Y9" s="12" t="str">
        <f t="shared" si="2"/>
        <v>çok iyi</v>
      </c>
    </row>
    <row r="10" spans="1:39" s="2" customFormat="1" ht="12.75" customHeight="1" thickBot="1">
      <c r="A10" s="15">
        <v>7</v>
      </c>
      <c r="B10" s="23" t="s">
        <v>14</v>
      </c>
      <c r="C10" s="10">
        <v>1</v>
      </c>
      <c r="D10" s="27">
        <v>1</v>
      </c>
      <c r="E10" s="27">
        <v>1</v>
      </c>
      <c r="F10" s="27">
        <v>1</v>
      </c>
      <c r="G10" s="27">
        <v>1</v>
      </c>
      <c r="H10" s="27">
        <v>1</v>
      </c>
      <c r="I10" s="27">
        <v>1</v>
      </c>
      <c r="J10" s="27">
        <v>1</v>
      </c>
      <c r="K10" s="27">
        <v>1</v>
      </c>
      <c r="L10" s="27">
        <v>1</v>
      </c>
      <c r="M10" s="27">
        <v>1</v>
      </c>
      <c r="N10" s="27">
        <v>1</v>
      </c>
      <c r="O10" s="27">
        <v>1</v>
      </c>
      <c r="P10" s="27">
        <v>1</v>
      </c>
      <c r="Q10" s="27">
        <v>1</v>
      </c>
      <c r="R10" s="27">
        <v>1</v>
      </c>
      <c r="S10" s="27">
        <v>1</v>
      </c>
      <c r="T10" s="27">
        <v>1</v>
      </c>
      <c r="U10" s="27">
        <v>1</v>
      </c>
      <c r="V10" s="27">
        <v>1</v>
      </c>
      <c r="W10" s="11">
        <f t="shared" si="0"/>
        <v>20</v>
      </c>
      <c r="X10" s="17">
        <f t="shared" si="1"/>
        <v>1</v>
      </c>
      <c r="Y10" s="12" t="str">
        <f t="shared" si="2"/>
        <v>geliştirmeli</v>
      </c>
    </row>
    <row r="11" spans="1:39" s="2" customFormat="1" ht="12.75" customHeight="1" thickBot="1">
      <c r="A11" s="15">
        <v>8</v>
      </c>
      <c r="B11" s="23" t="s">
        <v>15</v>
      </c>
      <c r="C11" s="24">
        <v>3</v>
      </c>
      <c r="D11" s="25">
        <v>3</v>
      </c>
      <c r="E11" s="25">
        <v>3</v>
      </c>
      <c r="F11" s="25">
        <v>3</v>
      </c>
      <c r="G11" s="25">
        <v>3</v>
      </c>
      <c r="H11" s="25">
        <v>3</v>
      </c>
      <c r="I11" s="25">
        <v>3</v>
      </c>
      <c r="J11" s="25">
        <v>3</v>
      </c>
      <c r="K11" s="25">
        <v>3</v>
      </c>
      <c r="L11" s="25">
        <v>3</v>
      </c>
      <c r="M11" s="25">
        <v>3</v>
      </c>
      <c r="N11" s="25">
        <v>3</v>
      </c>
      <c r="O11" s="10">
        <v>3</v>
      </c>
      <c r="P11" s="10">
        <v>3</v>
      </c>
      <c r="Q11" s="10">
        <v>3</v>
      </c>
      <c r="R11" s="10">
        <v>3</v>
      </c>
      <c r="S11" s="10">
        <v>3</v>
      </c>
      <c r="T11" s="10">
        <v>3</v>
      </c>
      <c r="U11" s="10">
        <v>3</v>
      </c>
      <c r="V11" s="10">
        <v>3</v>
      </c>
      <c r="W11" s="11">
        <f t="shared" si="0"/>
        <v>60</v>
      </c>
      <c r="X11" s="17">
        <f t="shared" si="1"/>
        <v>3</v>
      </c>
      <c r="Y11" s="12" t="str">
        <f t="shared" si="2"/>
        <v>çok iyi</v>
      </c>
    </row>
    <row r="12" spans="1:39" s="2" customFormat="1" ht="12" customHeight="1" thickBot="1">
      <c r="A12" s="15">
        <v>9</v>
      </c>
      <c r="B12" s="23" t="s">
        <v>16</v>
      </c>
      <c r="C12" s="24">
        <v>3</v>
      </c>
      <c r="D12" s="25">
        <v>3</v>
      </c>
      <c r="E12" s="25">
        <v>3</v>
      </c>
      <c r="F12" s="25">
        <v>3</v>
      </c>
      <c r="G12" s="25">
        <v>3</v>
      </c>
      <c r="H12" s="25">
        <v>3</v>
      </c>
      <c r="I12" s="25">
        <v>3</v>
      </c>
      <c r="J12" s="25">
        <v>3</v>
      </c>
      <c r="K12" s="25">
        <v>3</v>
      </c>
      <c r="L12" s="25">
        <v>3</v>
      </c>
      <c r="M12" s="25">
        <v>3</v>
      </c>
      <c r="N12" s="25">
        <v>3</v>
      </c>
      <c r="O12" s="10">
        <v>3</v>
      </c>
      <c r="P12" s="10">
        <v>3</v>
      </c>
      <c r="Q12" s="10">
        <v>3</v>
      </c>
      <c r="R12" s="10">
        <v>3</v>
      </c>
      <c r="S12" s="10">
        <v>3</v>
      </c>
      <c r="T12" s="10">
        <v>3</v>
      </c>
      <c r="U12" s="10">
        <v>3</v>
      </c>
      <c r="V12" s="10">
        <v>3</v>
      </c>
      <c r="W12" s="11">
        <f t="shared" si="0"/>
        <v>60</v>
      </c>
      <c r="X12" s="17">
        <f t="shared" si="1"/>
        <v>3</v>
      </c>
      <c r="Y12" s="12" t="str">
        <f t="shared" si="2"/>
        <v>çok iyi</v>
      </c>
    </row>
    <row r="13" spans="1:39" s="2" customFormat="1" ht="12.75" customHeight="1" thickBot="1">
      <c r="A13" s="15">
        <v>10</v>
      </c>
      <c r="B13" s="23" t="s">
        <v>17</v>
      </c>
      <c r="C13" s="24">
        <v>2</v>
      </c>
      <c r="D13" s="25">
        <v>2</v>
      </c>
      <c r="E13" s="25">
        <v>2</v>
      </c>
      <c r="F13" s="25">
        <v>2</v>
      </c>
      <c r="G13" s="25">
        <v>2</v>
      </c>
      <c r="H13" s="25">
        <v>2</v>
      </c>
      <c r="I13" s="25">
        <v>2</v>
      </c>
      <c r="J13" s="25">
        <v>2</v>
      </c>
      <c r="K13" s="25">
        <v>2</v>
      </c>
      <c r="L13" s="25">
        <v>2</v>
      </c>
      <c r="M13" s="25">
        <v>2</v>
      </c>
      <c r="N13" s="25">
        <v>2</v>
      </c>
      <c r="O13" s="27">
        <v>2</v>
      </c>
      <c r="P13" s="27">
        <v>2</v>
      </c>
      <c r="Q13" s="27">
        <v>2</v>
      </c>
      <c r="R13" s="27">
        <v>2</v>
      </c>
      <c r="S13" s="27">
        <v>2</v>
      </c>
      <c r="T13" s="27">
        <v>2</v>
      </c>
      <c r="U13" s="27">
        <v>2</v>
      </c>
      <c r="V13" s="27">
        <v>2</v>
      </c>
      <c r="W13" s="11">
        <f t="shared" si="0"/>
        <v>40</v>
      </c>
      <c r="X13" s="17">
        <f t="shared" si="1"/>
        <v>2</v>
      </c>
      <c r="Y13" s="12" t="str">
        <f t="shared" si="2"/>
        <v xml:space="preserve"> iyi</v>
      </c>
    </row>
    <row r="14" spans="1:39" s="2" customFormat="1" ht="13.5" customHeight="1" thickBot="1">
      <c r="A14" s="15">
        <v>11</v>
      </c>
      <c r="B14" s="23" t="s">
        <v>18</v>
      </c>
      <c r="C14" s="24">
        <v>3</v>
      </c>
      <c r="D14" s="25">
        <v>3</v>
      </c>
      <c r="E14" s="25">
        <v>3</v>
      </c>
      <c r="F14" s="25">
        <v>3</v>
      </c>
      <c r="G14" s="25">
        <v>3</v>
      </c>
      <c r="H14" s="25">
        <v>3</v>
      </c>
      <c r="I14" s="25">
        <v>3</v>
      </c>
      <c r="J14" s="25">
        <v>3</v>
      </c>
      <c r="K14" s="25">
        <v>3</v>
      </c>
      <c r="L14" s="25">
        <v>3</v>
      </c>
      <c r="M14" s="25">
        <v>3</v>
      </c>
      <c r="N14" s="25">
        <v>3</v>
      </c>
      <c r="O14" s="10">
        <v>3</v>
      </c>
      <c r="P14" s="10">
        <v>3</v>
      </c>
      <c r="Q14" s="10">
        <v>3</v>
      </c>
      <c r="R14" s="10">
        <v>3</v>
      </c>
      <c r="S14" s="10">
        <v>3</v>
      </c>
      <c r="T14" s="10">
        <v>3</v>
      </c>
      <c r="U14" s="10">
        <v>3</v>
      </c>
      <c r="V14" s="10">
        <v>3</v>
      </c>
      <c r="W14" s="11">
        <f t="shared" si="0"/>
        <v>60</v>
      </c>
      <c r="X14" s="17">
        <f t="shared" si="1"/>
        <v>3</v>
      </c>
      <c r="Y14" s="12" t="str">
        <f t="shared" si="2"/>
        <v>çok iyi</v>
      </c>
    </row>
    <row r="15" spans="1:39" s="2" customFormat="1" ht="12.75" customHeight="1" thickBot="1">
      <c r="A15" s="15">
        <v>12</v>
      </c>
      <c r="B15" s="23" t="s">
        <v>19</v>
      </c>
      <c r="C15" s="24">
        <v>2</v>
      </c>
      <c r="D15" s="25">
        <v>2</v>
      </c>
      <c r="E15" s="25">
        <v>2</v>
      </c>
      <c r="F15" s="25">
        <v>2</v>
      </c>
      <c r="G15" s="25">
        <v>2</v>
      </c>
      <c r="H15" s="25">
        <v>2</v>
      </c>
      <c r="I15" s="25">
        <v>2</v>
      </c>
      <c r="J15" s="25">
        <v>2</v>
      </c>
      <c r="K15" s="25">
        <v>2</v>
      </c>
      <c r="L15" s="25">
        <v>2</v>
      </c>
      <c r="M15" s="25">
        <v>2</v>
      </c>
      <c r="N15" s="25">
        <v>2</v>
      </c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11">
        <f t="shared" si="0"/>
        <v>40</v>
      </c>
      <c r="X15" s="17">
        <f t="shared" si="1"/>
        <v>2</v>
      </c>
      <c r="Y15" s="12" t="str">
        <f t="shared" si="2"/>
        <v xml:space="preserve"> iyi</v>
      </c>
    </row>
    <row r="16" spans="1:39" s="2" customFormat="1" ht="11.25" customHeight="1" thickBot="1">
      <c r="A16" s="15">
        <v>13</v>
      </c>
      <c r="B16" s="23" t="s">
        <v>20</v>
      </c>
      <c r="C16" s="24">
        <v>3</v>
      </c>
      <c r="D16" s="25">
        <v>3</v>
      </c>
      <c r="E16" s="25">
        <v>3</v>
      </c>
      <c r="F16" s="25">
        <v>3</v>
      </c>
      <c r="G16" s="25">
        <v>3</v>
      </c>
      <c r="H16" s="25">
        <v>3</v>
      </c>
      <c r="I16" s="25">
        <v>3</v>
      </c>
      <c r="J16" s="25">
        <v>3</v>
      </c>
      <c r="K16" s="25">
        <v>3</v>
      </c>
      <c r="L16" s="25">
        <v>3</v>
      </c>
      <c r="M16" s="25">
        <v>3</v>
      </c>
      <c r="N16" s="25">
        <v>3</v>
      </c>
      <c r="O16" s="10">
        <v>3</v>
      </c>
      <c r="P16" s="10">
        <v>3</v>
      </c>
      <c r="Q16" s="10">
        <v>3</v>
      </c>
      <c r="R16" s="10">
        <v>3</v>
      </c>
      <c r="S16" s="10">
        <v>3</v>
      </c>
      <c r="T16" s="10">
        <v>3</v>
      </c>
      <c r="U16" s="10">
        <v>3</v>
      </c>
      <c r="V16" s="10">
        <v>3</v>
      </c>
      <c r="W16" s="11">
        <f t="shared" si="0"/>
        <v>60</v>
      </c>
      <c r="X16" s="17">
        <f t="shared" si="1"/>
        <v>3</v>
      </c>
      <c r="Y16" s="12" t="str">
        <f t="shared" si="2"/>
        <v>çok iyi</v>
      </c>
    </row>
    <row r="17" spans="1:25" ht="15.75" thickBot="1">
      <c r="A17" s="15">
        <v>14</v>
      </c>
      <c r="B17" s="23" t="s">
        <v>21</v>
      </c>
      <c r="C17" s="24">
        <v>2</v>
      </c>
      <c r="D17" s="25">
        <v>2</v>
      </c>
      <c r="E17" s="25">
        <v>2</v>
      </c>
      <c r="F17" s="25">
        <v>2</v>
      </c>
      <c r="G17" s="25">
        <v>2</v>
      </c>
      <c r="H17" s="25">
        <v>2</v>
      </c>
      <c r="I17" s="25">
        <v>2</v>
      </c>
      <c r="J17" s="25">
        <v>2</v>
      </c>
      <c r="K17" s="25">
        <v>2</v>
      </c>
      <c r="L17" s="25">
        <v>2</v>
      </c>
      <c r="M17" s="25">
        <v>2</v>
      </c>
      <c r="N17" s="25">
        <v>2</v>
      </c>
      <c r="O17" s="27">
        <v>2</v>
      </c>
      <c r="P17" s="27">
        <v>2</v>
      </c>
      <c r="Q17" s="27">
        <v>2</v>
      </c>
      <c r="R17" s="27">
        <v>2</v>
      </c>
      <c r="S17" s="27">
        <v>2</v>
      </c>
      <c r="T17" s="27">
        <v>2</v>
      </c>
      <c r="U17" s="27">
        <v>2</v>
      </c>
      <c r="V17" s="27">
        <v>2</v>
      </c>
      <c r="W17" s="18">
        <f t="shared" si="0"/>
        <v>40</v>
      </c>
      <c r="X17" s="18">
        <f t="shared" si="1"/>
        <v>2</v>
      </c>
      <c r="Y17" s="12" t="str">
        <f t="shared" si="2"/>
        <v xml:space="preserve"> iyi</v>
      </c>
    </row>
    <row r="18" spans="1:25" ht="15.75" thickBot="1">
      <c r="A18" s="15">
        <v>15</v>
      </c>
      <c r="B18" s="23" t="s">
        <v>22</v>
      </c>
      <c r="C18" s="24">
        <v>3</v>
      </c>
      <c r="D18" s="25">
        <v>3</v>
      </c>
      <c r="E18" s="25">
        <v>3</v>
      </c>
      <c r="F18" s="25">
        <v>3</v>
      </c>
      <c r="G18" s="25">
        <v>3</v>
      </c>
      <c r="H18" s="25">
        <v>3</v>
      </c>
      <c r="I18" s="25">
        <v>3</v>
      </c>
      <c r="J18" s="25">
        <v>3</v>
      </c>
      <c r="K18" s="25">
        <v>3</v>
      </c>
      <c r="L18" s="25">
        <v>3</v>
      </c>
      <c r="M18" s="25">
        <v>3</v>
      </c>
      <c r="N18" s="25">
        <v>3</v>
      </c>
      <c r="O18" s="10">
        <v>3</v>
      </c>
      <c r="P18" s="10">
        <v>3</v>
      </c>
      <c r="Q18" s="10">
        <v>3</v>
      </c>
      <c r="R18" s="10">
        <v>3</v>
      </c>
      <c r="S18" s="10">
        <v>3</v>
      </c>
      <c r="T18" s="10">
        <v>3</v>
      </c>
      <c r="U18" s="10">
        <v>3</v>
      </c>
      <c r="V18" s="10">
        <v>3</v>
      </c>
      <c r="W18" s="18">
        <f t="shared" si="0"/>
        <v>60</v>
      </c>
      <c r="X18" s="18">
        <f t="shared" si="1"/>
        <v>3</v>
      </c>
      <c r="Y18" s="12" t="str">
        <f t="shared" si="2"/>
        <v>çok iyi</v>
      </c>
    </row>
    <row r="19" spans="1:25" ht="15.75" thickBot="1">
      <c r="A19" s="15">
        <v>16</v>
      </c>
      <c r="B19" s="23" t="s">
        <v>23</v>
      </c>
      <c r="C19" s="24">
        <v>3</v>
      </c>
      <c r="D19" s="25">
        <v>3</v>
      </c>
      <c r="E19" s="25">
        <v>3</v>
      </c>
      <c r="F19" s="25">
        <v>3</v>
      </c>
      <c r="G19" s="25">
        <v>3</v>
      </c>
      <c r="H19" s="25">
        <v>3</v>
      </c>
      <c r="I19" s="25">
        <v>3</v>
      </c>
      <c r="J19" s="25">
        <v>3</v>
      </c>
      <c r="K19" s="25">
        <v>3</v>
      </c>
      <c r="L19" s="25">
        <v>3</v>
      </c>
      <c r="M19" s="25">
        <v>3</v>
      </c>
      <c r="N19" s="25">
        <v>3</v>
      </c>
      <c r="O19" s="10">
        <v>3</v>
      </c>
      <c r="P19" s="10">
        <v>3</v>
      </c>
      <c r="Q19" s="10">
        <v>3</v>
      </c>
      <c r="R19" s="10">
        <v>3</v>
      </c>
      <c r="S19" s="10">
        <v>3</v>
      </c>
      <c r="T19" s="10">
        <v>3</v>
      </c>
      <c r="U19" s="10">
        <v>3</v>
      </c>
      <c r="V19" s="10">
        <v>3</v>
      </c>
      <c r="W19" s="18">
        <f t="shared" si="0"/>
        <v>60</v>
      </c>
      <c r="X19" s="18">
        <f t="shared" si="1"/>
        <v>3</v>
      </c>
      <c r="Y19" s="12" t="str">
        <f t="shared" si="2"/>
        <v>çok iyi</v>
      </c>
    </row>
    <row r="20" spans="1:25" ht="15.75" thickBot="1">
      <c r="A20" s="15">
        <v>17</v>
      </c>
      <c r="B20" s="23" t="s">
        <v>24</v>
      </c>
      <c r="C20" s="24">
        <v>3</v>
      </c>
      <c r="D20" s="25">
        <v>3</v>
      </c>
      <c r="E20" s="25">
        <v>3</v>
      </c>
      <c r="F20" s="25">
        <v>3</v>
      </c>
      <c r="G20" s="25">
        <v>3</v>
      </c>
      <c r="H20" s="25">
        <v>3</v>
      </c>
      <c r="I20" s="25">
        <v>3</v>
      </c>
      <c r="J20" s="25">
        <v>3</v>
      </c>
      <c r="K20" s="25">
        <v>3</v>
      </c>
      <c r="L20" s="25">
        <v>3</v>
      </c>
      <c r="M20" s="25">
        <v>3</v>
      </c>
      <c r="N20" s="25">
        <v>3</v>
      </c>
      <c r="O20" s="10">
        <v>3</v>
      </c>
      <c r="P20" s="10">
        <v>3</v>
      </c>
      <c r="Q20" s="10">
        <v>3</v>
      </c>
      <c r="R20" s="10">
        <v>3</v>
      </c>
      <c r="S20" s="10">
        <v>3</v>
      </c>
      <c r="T20" s="10">
        <v>3</v>
      </c>
      <c r="U20" s="10">
        <v>3</v>
      </c>
      <c r="V20" s="10">
        <v>3</v>
      </c>
      <c r="W20" s="18">
        <f t="shared" si="0"/>
        <v>60</v>
      </c>
      <c r="X20" s="18">
        <f t="shared" si="1"/>
        <v>3</v>
      </c>
      <c r="Y20" s="12" t="str">
        <f t="shared" si="2"/>
        <v>çok iyi</v>
      </c>
    </row>
    <row r="21" spans="1:25" ht="15.75" thickBot="1">
      <c r="A21" s="15">
        <v>18</v>
      </c>
      <c r="B21" s="23" t="s">
        <v>25</v>
      </c>
      <c r="C21" s="24">
        <v>3</v>
      </c>
      <c r="D21" s="25">
        <v>3</v>
      </c>
      <c r="E21" s="25">
        <v>3</v>
      </c>
      <c r="F21" s="25">
        <v>3</v>
      </c>
      <c r="G21" s="25">
        <v>3</v>
      </c>
      <c r="H21" s="25">
        <v>3</v>
      </c>
      <c r="I21" s="25">
        <v>3</v>
      </c>
      <c r="J21" s="25">
        <v>3</v>
      </c>
      <c r="K21" s="25">
        <v>3</v>
      </c>
      <c r="L21" s="25">
        <v>3</v>
      </c>
      <c r="M21" s="25">
        <v>3</v>
      </c>
      <c r="N21" s="25">
        <v>3</v>
      </c>
      <c r="O21" s="10">
        <v>3</v>
      </c>
      <c r="P21" s="10">
        <v>3</v>
      </c>
      <c r="Q21" s="10">
        <v>3</v>
      </c>
      <c r="R21" s="10">
        <v>3</v>
      </c>
      <c r="S21" s="10">
        <v>3</v>
      </c>
      <c r="T21" s="10">
        <v>3</v>
      </c>
      <c r="U21" s="10">
        <v>3</v>
      </c>
      <c r="V21" s="10">
        <v>3</v>
      </c>
      <c r="W21" s="18">
        <f t="shared" si="0"/>
        <v>60</v>
      </c>
      <c r="X21" s="18">
        <f t="shared" si="1"/>
        <v>3</v>
      </c>
      <c r="Y21" s="12" t="str">
        <f t="shared" si="2"/>
        <v>çok iyi</v>
      </c>
    </row>
    <row r="22" spans="1:25" ht="15.75" thickBot="1">
      <c r="A22" s="15">
        <v>19</v>
      </c>
      <c r="B22" s="23" t="s">
        <v>26</v>
      </c>
      <c r="C22" s="24">
        <v>3</v>
      </c>
      <c r="D22" s="25">
        <v>3</v>
      </c>
      <c r="E22" s="25">
        <v>3</v>
      </c>
      <c r="F22" s="25">
        <v>3</v>
      </c>
      <c r="G22" s="25">
        <v>3</v>
      </c>
      <c r="H22" s="25">
        <v>3</v>
      </c>
      <c r="I22" s="25">
        <v>3</v>
      </c>
      <c r="J22" s="25">
        <v>3</v>
      </c>
      <c r="K22" s="25">
        <v>3</v>
      </c>
      <c r="L22" s="25">
        <v>3</v>
      </c>
      <c r="M22" s="25">
        <v>3</v>
      </c>
      <c r="N22" s="25">
        <v>3</v>
      </c>
      <c r="O22" s="10">
        <v>3</v>
      </c>
      <c r="P22" s="10">
        <v>3</v>
      </c>
      <c r="Q22" s="10">
        <v>3</v>
      </c>
      <c r="R22" s="10">
        <v>3</v>
      </c>
      <c r="S22" s="10">
        <v>3</v>
      </c>
      <c r="T22" s="10">
        <v>3</v>
      </c>
      <c r="U22" s="10">
        <v>3</v>
      </c>
      <c r="V22" s="10">
        <v>3</v>
      </c>
      <c r="W22" s="18">
        <f t="shared" si="0"/>
        <v>60</v>
      </c>
      <c r="X22" s="18">
        <f t="shared" si="1"/>
        <v>3</v>
      </c>
      <c r="Y22" s="12" t="str">
        <f t="shared" si="2"/>
        <v>çok iyi</v>
      </c>
    </row>
    <row r="23" spans="1:25" ht="15.75" thickBot="1">
      <c r="A23" s="15">
        <v>20</v>
      </c>
      <c r="B23" s="23" t="s">
        <v>27</v>
      </c>
      <c r="C23" s="24">
        <v>3</v>
      </c>
      <c r="D23" s="25">
        <v>3</v>
      </c>
      <c r="E23" s="25">
        <v>3</v>
      </c>
      <c r="F23" s="25">
        <v>3</v>
      </c>
      <c r="G23" s="25">
        <v>3</v>
      </c>
      <c r="H23" s="25">
        <v>3</v>
      </c>
      <c r="I23" s="25">
        <v>3</v>
      </c>
      <c r="J23" s="25">
        <v>3</v>
      </c>
      <c r="K23" s="25">
        <v>3</v>
      </c>
      <c r="L23" s="25">
        <v>3</v>
      </c>
      <c r="M23" s="25">
        <v>3</v>
      </c>
      <c r="N23" s="25">
        <v>3</v>
      </c>
      <c r="O23" s="10">
        <v>3</v>
      </c>
      <c r="P23" s="10">
        <v>3</v>
      </c>
      <c r="Q23" s="10">
        <v>3</v>
      </c>
      <c r="R23" s="10">
        <v>3</v>
      </c>
      <c r="S23" s="10">
        <v>3</v>
      </c>
      <c r="T23" s="10">
        <v>3</v>
      </c>
      <c r="U23" s="10">
        <v>3</v>
      </c>
      <c r="V23" s="10">
        <v>3</v>
      </c>
      <c r="W23" s="18">
        <f t="shared" si="0"/>
        <v>60</v>
      </c>
      <c r="X23" s="18">
        <f t="shared" si="1"/>
        <v>3</v>
      </c>
      <c r="Y23" s="12" t="str">
        <f t="shared" si="2"/>
        <v>çok iyi</v>
      </c>
    </row>
    <row r="24" spans="1:25" ht="15.75" thickBot="1">
      <c r="A24" s="15">
        <v>21</v>
      </c>
      <c r="B24" s="23" t="s">
        <v>28</v>
      </c>
      <c r="C24" s="24">
        <v>3</v>
      </c>
      <c r="D24" s="25">
        <v>3</v>
      </c>
      <c r="E24" s="25">
        <v>3</v>
      </c>
      <c r="F24" s="25">
        <v>3</v>
      </c>
      <c r="G24" s="25">
        <v>3</v>
      </c>
      <c r="H24" s="25">
        <v>3</v>
      </c>
      <c r="I24" s="25">
        <v>3</v>
      </c>
      <c r="J24" s="25">
        <v>3</v>
      </c>
      <c r="K24" s="25">
        <v>3</v>
      </c>
      <c r="L24" s="25">
        <v>3</v>
      </c>
      <c r="M24" s="25">
        <v>3</v>
      </c>
      <c r="N24" s="25">
        <v>3</v>
      </c>
      <c r="O24" s="10">
        <v>3</v>
      </c>
      <c r="P24" s="10">
        <v>3</v>
      </c>
      <c r="Q24" s="10">
        <v>3</v>
      </c>
      <c r="R24" s="10">
        <v>3</v>
      </c>
      <c r="S24" s="10">
        <v>3</v>
      </c>
      <c r="T24" s="10">
        <v>3</v>
      </c>
      <c r="U24" s="10">
        <v>3</v>
      </c>
      <c r="V24" s="10">
        <v>3</v>
      </c>
      <c r="W24" s="18">
        <f t="shared" si="0"/>
        <v>60</v>
      </c>
      <c r="X24" s="18">
        <f t="shared" si="1"/>
        <v>3</v>
      </c>
      <c r="Y24" s="12" t="str">
        <f t="shared" si="2"/>
        <v>çok iyi</v>
      </c>
    </row>
    <row r="25" spans="1:25" ht="15.75" thickBot="1">
      <c r="A25" s="15">
        <v>22</v>
      </c>
      <c r="B25" s="23" t="s">
        <v>29</v>
      </c>
      <c r="C25" s="24">
        <v>3</v>
      </c>
      <c r="D25" s="25">
        <v>3</v>
      </c>
      <c r="E25" s="25">
        <v>3</v>
      </c>
      <c r="F25" s="25">
        <v>3</v>
      </c>
      <c r="G25" s="25">
        <v>3</v>
      </c>
      <c r="H25" s="25">
        <v>3</v>
      </c>
      <c r="I25" s="25">
        <v>3</v>
      </c>
      <c r="J25" s="25">
        <v>3</v>
      </c>
      <c r="K25" s="25">
        <v>3</v>
      </c>
      <c r="L25" s="25">
        <v>3</v>
      </c>
      <c r="M25" s="25">
        <v>3</v>
      </c>
      <c r="N25" s="25">
        <v>3</v>
      </c>
      <c r="O25" s="10">
        <v>3</v>
      </c>
      <c r="P25" s="10">
        <v>3</v>
      </c>
      <c r="Q25" s="10">
        <v>3</v>
      </c>
      <c r="R25" s="10">
        <v>3</v>
      </c>
      <c r="S25" s="10">
        <v>3</v>
      </c>
      <c r="T25" s="10">
        <v>3</v>
      </c>
      <c r="U25" s="10">
        <v>3</v>
      </c>
      <c r="V25" s="10">
        <v>3</v>
      </c>
      <c r="W25" s="18">
        <f t="shared" si="0"/>
        <v>60</v>
      </c>
      <c r="X25" s="18">
        <f t="shared" si="1"/>
        <v>3</v>
      </c>
      <c r="Y25" s="12" t="str">
        <f t="shared" si="2"/>
        <v>çok iyi</v>
      </c>
    </row>
    <row r="26" spans="1:25" ht="15.75" thickBot="1">
      <c r="A26" s="15">
        <v>23</v>
      </c>
      <c r="B26" s="23" t="s">
        <v>30</v>
      </c>
      <c r="C26" s="24">
        <v>3</v>
      </c>
      <c r="D26" s="25">
        <v>3</v>
      </c>
      <c r="E26" s="25">
        <v>3</v>
      </c>
      <c r="F26" s="25">
        <v>3</v>
      </c>
      <c r="G26" s="25">
        <v>3</v>
      </c>
      <c r="H26" s="25">
        <v>3</v>
      </c>
      <c r="I26" s="25">
        <v>3</v>
      </c>
      <c r="J26" s="25">
        <v>3</v>
      </c>
      <c r="K26" s="25">
        <v>3</v>
      </c>
      <c r="L26" s="25">
        <v>3</v>
      </c>
      <c r="M26" s="25">
        <v>3</v>
      </c>
      <c r="N26" s="25">
        <v>3</v>
      </c>
      <c r="O26" s="10">
        <v>3</v>
      </c>
      <c r="P26" s="10">
        <v>3</v>
      </c>
      <c r="Q26" s="10">
        <v>3</v>
      </c>
      <c r="R26" s="10">
        <v>3</v>
      </c>
      <c r="S26" s="10">
        <v>3</v>
      </c>
      <c r="T26" s="10">
        <v>3</v>
      </c>
      <c r="U26" s="10">
        <v>3</v>
      </c>
      <c r="V26" s="10">
        <v>3</v>
      </c>
      <c r="W26" s="18">
        <f t="shared" si="0"/>
        <v>60</v>
      </c>
      <c r="X26" s="18">
        <f t="shared" si="1"/>
        <v>3</v>
      </c>
      <c r="Y26" s="12" t="str">
        <f t="shared" si="2"/>
        <v>çok iyi</v>
      </c>
    </row>
    <row r="27" spans="1:25" ht="15.75" thickBot="1">
      <c r="A27" s="15">
        <v>24</v>
      </c>
      <c r="B27" s="23" t="s">
        <v>31</v>
      </c>
      <c r="C27" s="24">
        <v>3</v>
      </c>
      <c r="D27" s="25">
        <v>3</v>
      </c>
      <c r="E27" s="25">
        <v>3</v>
      </c>
      <c r="F27" s="25">
        <v>3</v>
      </c>
      <c r="G27" s="25">
        <v>3</v>
      </c>
      <c r="H27" s="25">
        <v>3</v>
      </c>
      <c r="I27" s="25">
        <v>3</v>
      </c>
      <c r="J27" s="25">
        <v>3</v>
      </c>
      <c r="K27" s="25">
        <v>3</v>
      </c>
      <c r="L27" s="25">
        <v>3</v>
      </c>
      <c r="M27" s="25">
        <v>3</v>
      </c>
      <c r="N27" s="25">
        <v>3</v>
      </c>
      <c r="O27" s="10">
        <v>3</v>
      </c>
      <c r="P27" s="10">
        <v>3</v>
      </c>
      <c r="Q27" s="10">
        <v>3</v>
      </c>
      <c r="R27" s="10">
        <v>3</v>
      </c>
      <c r="S27" s="10">
        <v>3</v>
      </c>
      <c r="T27" s="10">
        <v>3</v>
      </c>
      <c r="U27" s="10">
        <v>3</v>
      </c>
      <c r="V27" s="10">
        <v>3</v>
      </c>
      <c r="W27" s="18">
        <f t="shared" si="0"/>
        <v>60</v>
      </c>
      <c r="X27" s="18">
        <f t="shared" si="1"/>
        <v>3</v>
      </c>
      <c r="Y27" s="12" t="str">
        <f t="shared" si="2"/>
        <v>çok iyi</v>
      </c>
    </row>
    <row r="28" spans="1:25" ht="15.75" thickBot="1">
      <c r="A28" s="15">
        <v>25</v>
      </c>
      <c r="B28" s="23" t="s">
        <v>32</v>
      </c>
      <c r="C28" s="24">
        <v>2</v>
      </c>
      <c r="D28" s="25">
        <v>2</v>
      </c>
      <c r="E28" s="25">
        <v>2</v>
      </c>
      <c r="F28" s="25">
        <v>2</v>
      </c>
      <c r="G28" s="25">
        <v>2</v>
      </c>
      <c r="H28" s="25">
        <v>2</v>
      </c>
      <c r="I28" s="25">
        <v>2</v>
      </c>
      <c r="J28" s="25">
        <v>2</v>
      </c>
      <c r="K28" s="25">
        <v>2</v>
      </c>
      <c r="L28" s="25">
        <v>2</v>
      </c>
      <c r="M28" s="25">
        <v>2</v>
      </c>
      <c r="N28" s="25">
        <v>2</v>
      </c>
      <c r="O28" s="27">
        <v>2</v>
      </c>
      <c r="P28" s="27">
        <v>2</v>
      </c>
      <c r="Q28" s="27">
        <v>2</v>
      </c>
      <c r="R28" s="27">
        <v>2</v>
      </c>
      <c r="S28" s="27">
        <v>2</v>
      </c>
      <c r="T28" s="27">
        <v>2</v>
      </c>
      <c r="U28" s="27">
        <v>2</v>
      </c>
      <c r="V28" s="27">
        <v>2</v>
      </c>
      <c r="W28" s="19">
        <f t="shared" si="0"/>
        <v>40</v>
      </c>
      <c r="X28" s="19">
        <f t="shared" si="1"/>
        <v>2</v>
      </c>
      <c r="Y28" s="12" t="str">
        <f t="shared" ref="Y28:Y31" si="3">IF(X28&gt;2.5,"çok iyi",IF(X28&gt;1.75," iyi",IF(X28&gt;0,"geliştirmeli")))</f>
        <v xml:space="preserve"> iyi</v>
      </c>
    </row>
    <row r="29" spans="1:25" ht="15.75" thickBot="1">
      <c r="A29" s="15">
        <v>26</v>
      </c>
      <c r="B29" s="23" t="s">
        <v>33</v>
      </c>
      <c r="C29" s="24">
        <v>3</v>
      </c>
      <c r="D29" s="25">
        <v>3</v>
      </c>
      <c r="E29" s="25">
        <v>3</v>
      </c>
      <c r="F29" s="25">
        <v>3</v>
      </c>
      <c r="G29" s="25">
        <v>3</v>
      </c>
      <c r="H29" s="25">
        <v>3</v>
      </c>
      <c r="I29" s="25">
        <v>3</v>
      </c>
      <c r="J29" s="25">
        <v>3</v>
      </c>
      <c r="K29" s="25">
        <v>3</v>
      </c>
      <c r="L29" s="25">
        <v>3</v>
      </c>
      <c r="M29" s="25">
        <v>3</v>
      </c>
      <c r="N29" s="25">
        <v>3</v>
      </c>
      <c r="O29" s="10">
        <v>3</v>
      </c>
      <c r="P29" s="10">
        <v>3</v>
      </c>
      <c r="Q29" s="10">
        <v>3</v>
      </c>
      <c r="R29" s="10">
        <v>3</v>
      </c>
      <c r="S29" s="10">
        <v>3</v>
      </c>
      <c r="T29" s="10">
        <v>3</v>
      </c>
      <c r="U29" s="10">
        <v>3</v>
      </c>
      <c r="V29" s="10">
        <v>3</v>
      </c>
      <c r="W29" s="19">
        <f t="shared" si="0"/>
        <v>60</v>
      </c>
      <c r="X29" s="19">
        <f t="shared" si="1"/>
        <v>3</v>
      </c>
      <c r="Y29" s="12" t="str">
        <f t="shared" si="3"/>
        <v>çok iyi</v>
      </c>
    </row>
    <row r="30" spans="1:25" ht="15.75" thickBot="1">
      <c r="A30" s="15">
        <v>27</v>
      </c>
      <c r="B30" s="23" t="s">
        <v>34</v>
      </c>
      <c r="C30" s="24">
        <v>3</v>
      </c>
      <c r="D30" s="25">
        <v>3</v>
      </c>
      <c r="E30" s="25">
        <v>3</v>
      </c>
      <c r="F30" s="25">
        <v>3</v>
      </c>
      <c r="G30" s="25">
        <v>3</v>
      </c>
      <c r="H30" s="25">
        <v>3</v>
      </c>
      <c r="I30" s="25">
        <v>3</v>
      </c>
      <c r="J30" s="25">
        <v>3</v>
      </c>
      <c r="K30" s="25">
        <v>3</v>
      </c>
      <c r="L30" s="25">
        <v>3</v>
      </c>
      <c r="M30" s="25">
        <v>3</v>
      </c>
      <c r="N30" s="25">
        <v>3</v>
      </c>
      <c r="O30" s="10">
        <v>3</v>
      </c>
      <c r="P30" s="10">
        <v>3</v>
      </c>
      <c r="Q30" s="10">
        <v>3</v>
      </c>
      <c r="R30" s="10">
        <v>3</v>
      </c>
      <c r="S30" s="10">
        <v>3</v>
      </c>
      <c r="T30" s="10">
        <v>3</v>
      </c>
      <c r="U30" s="10">
        <v>3</v>
      </c>
      <c r="V30" s="10">
        <v>3</v>
      </c>
      <c r="W30" s="19">
        <f t="shared" si="0"/>
        <v>60</v>
      </c>
      <c r="X30" s="19">
        <f t="shared" si="1"/>
        <v>3</v>
      </c>
      <c r="Y30" s="12" t="str">
        <f t="shared" si="3"/>
        <v>çok iyi</v>
      </c>
    </row>
    <row r="31" spans="1:25">
      <c r="A31" s="15">
        <v>28</v>
      </c>
      <c r="B31" s="28" t="s">
        <v>58</v>
      </c>
      <c r="C31" s="24">
        <v>3</v>
      </c>
      <c r="D31" s="25">
        <v>3</v>
      </c>
      <c r="E31" s="25">
        <v>3</v>
      </c>
      <c r="F31" s="25">
        <v>3</v>
      </c>
      <c r="G31" s="25">
        <v>3</v>
      </c>
      <c r="H31" s="25">
        <v>3</v>
      </c>
      <c r="I31" s="25">
        <v>3</v>
      </c>
      <c r="J31" s="25">
        <v>3</v>
      </c>
      <c r="K31" s="25">
        <v>3</v>
      </c>
      <c r="L31" s="25">
        <v>3</v>
      </c>
      <c r="M31" s="25">
        <v>3</v>
      </c>
      <c r="N31" s="25">
        <v>3</v>
      </c>
      <c r="O31" s="10">
        <v>3</v>
      </c>
      <c r="P31" s="10">
        <v>3</v>
      </c>
      <c r="Q31" s="10">
        <v>3</v>
      </c>
      <c r="R31" s="10">
        <v>3</v>
      </c>
      <c r="S31" s="10">
        <v>3</v>
      </c>
      <c r="T31" s="10">
        <v>3</v>
      </c>
      <c r="U31" s="10">
        <v>3</v>
      </c>
      <c r="V31" s="10">
        <v>3</v>
      </c>
      <c r="W31" s="19">
        <f t="shared" si="0"/>
        <v>60</v>
      </c>
      <c r="X31" s="19">
        <f t="shared" si="1"/>
        <v>3</v>
      </c>
      <c r="Y31" s="12" t="str">
        <f t="shared" si="3"/>
        <v>çok iyi</v>
      </c>
    </row>
    <row r="33" spans="2:25">
      <c r="B33" s="20" t="s">
        <v>7</v>
      </c>
      <c r="Y33" s="21" t="s">
        <v>8</v>
      </c>
    </row>
    <row r="34" spans="2:25">
      <c r="B34" s="20" t="s">
        <v>36</v>
      </c>
      <c r="Y34" s="21" t="s">
        <v>6</v>
      </c>
    </row>
    <row r="36" spans="2:25">
      <c r="B36" s="31" t="s">
        <v>3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2:25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50" spans="2:2">
      <c r="B50" s="29" t="s">
        <v>59</v>
      </c>
    </row>
  </sheetData>
  <mergeCells count="2">
    <mergeCell ref="A1:Y1"/>
    <mergeCell ref="B36:Y37"/>
  </mergeCells>
  <hyperlinks>
    <hyperlink ref="B50" r:id="rId1"/>
  </hyperlinks>
  <pageMargins left="0.7" right="0.7" top="0.75" bottom="0.75" header="0.3" footer="0.3"/>
  <pageSetup paperSize="9" scale="87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TÜRKÇE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2018-04-06T11:21:25Z</cp:lastPrinted>
  <dcterms:created xsi:type="dcterms:W3CDTF">2014-12-10T17:38:44Z</dcterms:created>
  <dcterms:modified xsi:type="dcterms:W3CDTF">2019-03-01T09:37:38Z</dcterms:modified>
  <cp:category>https://www.sorubak.com</cp:category>
</cp:coreProperties>
</file>