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745" windowHeight="4080"/>
  </bookViews>
  <sheets>
    <sheet name="HAYAT" sheetId="6" r:id="rId1"/>
  </sheets>
  <calcPr calcId="125725"/>
</workbook>
</file>

<file path=xl/calcChain.xml><?xml version="1.0" encoding="utf-8"?>
<calcChain xmlns="http://schemas.openxmlformats.org/spreadsheetml/2006/main">
  <c r="AA30" i="6"/>
  <c r="Y36"/>
  <c r="Z36" s="1"/>
  <c r="AA36" s="1"/>
  <c r="Y35"/>
  <c r="Z35" s="1"/>
  <c r="AA35" s="1"/>
  <c r="Y34"/>
  <c r="Z34" s="1"/>
  <c r="AA34" s="1"/>
  <c r="Y33"/>
  <c r="Z33" s="1"/>
  <c r="AA33" s="1"/>
  <c r="Y32"/>
  <c r="Z32" s="1"/>
  <c r="AA32" s="1"/>
  <c r="Y31"/>
  <c r="Z31" s="1"/>
  <c r="AA31" s="1"/>
  <c r="Y28"/>
  <c r="Z28" s="1"/>
  <c r="AA28" s="1"/>
  <c r="Y29"/>
  <c r="Z29" s="1"/>
  <c r="AA29" s="1"/>
  <c r="Y27"/>
  <c r="Z27" s="1"/>
  <c r="AA27" s="1"/>
  <c r="Y26"/>
  <c r="Z26" s="1"/>
  <c r="AA26" s="1"/>
  <c r="Y25"/>
  <c r="Z25" s="1"/>
  <c r="AA25" s="1"/>
  <c r="Y23"/>
  <c r="Z23" s="1"/>
  <c r="AA23" s="1"/>
  <c r="Y21"/>
  <c r="Z21" s="1"/>
  <c r="AA21" s="1"/>
  <c r="Y20"/>
  <c r="Z20" s="1"/>
  <c r="AA20" s="1"/>
  <c r="Y19"/>
  <c r="Z19" s="1"/>
  <c r="AA19" s="1"/>
  <c r="Y18"/>
  <c r="Z18" s="1"/>
  <c r="AA18" s="1"/>
  <c r="Y16"/>
  <c r="Z16" s="1"/>
  <c r="AA16" s="1"/>
  <c r="Y15"/>
  <c r="Z15" s="1"/>
  <c r="AA15" s="1"/>
  <c r="Y14"/>
  <c r="Z14" s="1"/>
  <c r="AA14" s="1"/>
  <c r="Y13"/>
  <c r="Z13" s="1"/>
  <c r="AA13" s="1"/>
  <c r="Y11"/>
  <c r="Z11" s="1"/>
  <c r="AA11" s="1"/>
  <c r="Y10"/>
  <c r="Z10" s="1"/>
  <c r="AA10" s="1"/>
  <c r="Y8"/>
  <c r="Z8" s="1"/>
  <c r="AA8" s="1"/>
  <c r="Y7"/>
  <c r="Z7" s="1"/>
  <c r="AA7" s="1"/>
  <c r="Y24"/>
  <c r="Z24" s="1"/>
  <c r="AA24" s="1"/>
  <c r="Y22"/>
  <c r="Z22" s="1"/>
  <c r="AA22" s="1"/>
  <c r="Y17"/>
  <c r="Z17" s="1"/>
  <c r="AA17" s="1"/>
  <c r="Y12"/>
  <c r="Z12" s="1"/>
  <c r="AA12" s="1"/>
  <c r="Y9"/>
  <c r="Z9" s="1"/>
  <c r="AA9" s="1"/>
  <c r="Y6"/>
  <c r="Z6" s="1"/>
  <c r="AA6" s="1"/>
  <c r="Y4" l="1"/>
  <c r="Z4" s="1"/>
  <c r="AA4" s="1"/>
  <c r="Y5"/>
  <c r="Z5" s="1"/>
  <c r="AA5" s="1"/>
  <c r="Y30"/>
  <c r="Z30" s="1"/>
</calcChain>
</file>

<file path=xl/sharedStrings.xml><?xml version="1.0" encoding="utf-8"?>
<sst xmlns="http://schemas.openxmlformats.org/spreadsheetml/2006/main" count="32" uniqueCount="32">
  <si>
    <t>TOPLAM</t>
  </si>
  <si>
    <t xml:space="preserve">            İSİM LİSTESİ</t>
  </si>
  <si>
    <t>SONUÇ</t>
  </si>
  <si>
    <t>AÇIKLAMA Çok iyi 3, iyi 2, geliştirilmeli 1 puan olarak değerlendirilmiştir. 3 ile 2,50aralığı çok iyi,.2,50 ile 1,75 aralığı iyi,1,75 ve 1 aralığı geliştirilmeli olarak değerlendirilecektir.</t>
  </si>
  <si>
    <t>DEĞERLENDİRME</t>
  </si>
  <si>
    <t>SIRA NO</t>
  </si>
  <si>
    <t>Yakın çevresinde bulunan yönetim birimlerini ve yöneticilerini tanır.</t>
  </si>
  <si>
    <t>Ülkemizin yönetim şeklini açıklar.</t>
  </si>
  <si>
    <t>Yakın çevresinde yer alan tarihî, doğal ve turistik yerlerin özelliklerini tanıtır.</t>
  </si>
  <si>
    <t>Ülkesinin gelişmesi ile kendi görev ve sorumluluklarını yerine getirmesi arasında ilişki kurar.</t>
  </si>
  <si>
    <t>Ortak kullanım alanlarını ve araçlarını korur.</t>
  </si>
  <si>
    <t>Millî birlik ve beraberliğin toplum hayatına katkılarını araştırır.</t>
  </si>
  <si>
    <t>Atatürk’ün kişilik özelliklerini araştırır.</t>
  </si>
  <si>
    <t>Ülkemizde yaşayan farklı kültürdeki insanların sorunlarına yönelik sosyal sorumluluk projelerine katılır.</t>
  </si>
  <si>
    <t>Yaptığı çalışmalarla ülkemize katkıda bulunmuş kişileri araştırır.</t>
  </si>
  <si>
    <t>İnsan yaşamı açısından bitki ve hayvanların önemini kavrar.</t>
  </si>
  <si>
    <t>Meyve ve sebzelerin yetişme koşullarını araştırır.</t>
  </si>
  <si>
    <t>Doğadan yararlanarak yönleri bulur.</t>
  </si>
  <si>
    <t>İnsanların doğal unsurlar üzerindeki etkisine yakın çevresinden örnekler verir.</t>
  </si>
  <si>
    <t>Doğa ve çevreyi koruma konusunda sorumluluk alır.</t>
  </si>
  <si>
    <t>Geri dönüşümün kendisine ve yaşadığı çevreye olan katkısına örnekler verir.</t>
  </si>
  <si>
    <t>Trafik işaretleri ve işaret levhalarını tanıtır.</t>
  </si>
  <si>
    <t>Trafikte kurallara uymanın gerekliliğine örnekler verir.</t>
  </si>
  <si>
    <t>Yakın çevresinde meydana gelebilecek kazaları önlemek için alınması gereken tedbirleri açıklar.</t>
  </si>
  <si>
    <t>Acil bir durum olduğunda ne yapacağını ve kimlerden yardım isteyebileceğini açıklar.</t>
  </si>
  <si>
    <t>Güvenliğini tehdit eden bir kişi olduğunda ne yapacağını ve kimlerden yardım isteyebileceğini açıklar.</t>
  </si>
  <si>
    <t>Günlük yaşamında güvenliğini tehdit edecek bir durumla karşılaştığında neler yapabileceğine örnekler verir.</t>
  </si>
  <si>
    <t>Oyun alanlarındaki araçları güvenli bir şekilde kullanır.</t>
  </si>
  <si>
    <t>SÜTLÜPINAR İLKOKULU   3-A  SINIFI 2. DÖNEM HAYAT BİLGİSİ DERSİ  KAZANIM DEĞERLENDİRME ÖLÇEĞİ</t>
  </si>
  <si>
    <t>Beyza ALTUNAY</t>
  </si>
  <si>
    <t xml:space="preserve">   3/A Sınıf Öğretmeni</t>
  </si>
  <si>
    <t>https://www.sorubak.com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</si>
</sst>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theme="1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sz val="8"/>
      <color rgb="FF000000"/>
      <name val="TTKB DikTemel Abece"/>
      <charset val="162"/>
    </font>
    <font>
      <sz val="8"/>
      <color rgb="FF000000"/>
      <name val="TTKB Dik Temel Abece"/>
      <charset val="162"/>
    </font>
    <font>
      <sz val="8"/>
      <color rgb="FF000000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sz val="9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9" fillId="0" borderId="0"/>
    <xf numFmtId="0" fontId="14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Border="1"/>
    <xf numFmtId="0" fontId="0" fillId="0" borderId="0" xfId="0" applyAlignment="1">
      <alignment horizontal="justify"/>
    </xf>
    <xf numFmtId="0" fontId="0" fillId="0" borderId="0" xfId="0" applyBorder="1" applyAlignment="1">
      <alignment textRotation="9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textRotation="90"/>
    </xf>
    <xf numFmtId="0" fontId="6" fillId="0" borderId="1" xfId="0" applyFont="1" applyBorder="1" applyAlignment="1">
      <alignment textRotation="90"/>
    </xf>
    <xf numFmtId="0" fontId="7" fillId="0" borderId="1" xfId="0" applyFont="1" applyFill="1" applyBorder="1" applyAlignment="1">
      <alignment horizontal="right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textRotation="90" shrinkToFit="1"/>
    </xf>
    <xf numFmtId="0" fontId="13" fillId="0" borderId="0" xfId="0" applyFont="1" applyAlignment="1">
      <alignment horizontal="left" textRotation="90"/>
    </xf>
    <xf numFmtId="0" fontId="5" fillId="0" borderId="0" xfId="0" applyFont="1" applyAlignment="1">
      <alignment horizontal="left" vertical="center" textRotation="90"/>
    </xf>
    <xf numFmtId="0" fontId="5" fillId="0" borderId="0" xfId="0" applyFont="1" applyAlignment="1">
      <alignment horizontal="left" textRotation="90"/>
    </xf>
    <xf numFmtId="0" fontId="1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0" xfId="2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0" fontId="4" fillId="0" borderId="1" xfId="0" applyFont="1" applyBorder="1" applyAlignment="1">
      <alignment horizontal="center" textRotation="90"/>
    </xf>
    <xf numFmtId="0" fontId="15" fillId="0" borderId="0" xfId="0" applyFont="1" applyAlignment="1">
      <alignment horizontal="left" textRotation="90"/>
    </xf>
    <xf numFmtId="0" fontId="11" fillId="0" borderId="1" xfId="0" applyFont="1" applyBorder="1" applyAlignment="1">
      <alignment vertical="center" wrapText="1"/>
    </xf>
    <xf numFmtId="0" fontId="4" fillId="0" borderId="0" xfId="0" applyFont="1" applyAlignment="1">
      <alignment textRotation="90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shrinkToFi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9"/>
  <sheetViews>
    <sheetView tabSelected="1" workbookViewId="0">
      <selection activeCell="F46" sqref="F46"/>
    </sheetView>
  </sheetViews>
  <sheetFormatPr defaultRowHeight="15"/>
  <cols>
    <col min="1" max="1" width="2.85546875" customWidth="1"/>
    <col min="2" max="2" width="18.85546875" customWidth="1"/>
    <col min="3" max="9" width="3" customWidth="1"/>
    <col min="10" max="10" width="2.5703125" customWidth="1"/>
    <col min="11" max="11" width="2.42578125" customWidth="1"/>
    <col min="12" max="12" width="3.42578125" customWidth="1"/>
    <col min="13" max="13" width="3.140625" customWidth="1"/>
    <col min="14" max="14" width="3.7109375" customWidth="1"/>
    <col min="15" max="15" width="2.85546875" customWidth="1"/>
    <col min="16" max="16" width="3.140625" customWidth="1"/>
    <col min="17" max="17" width="3.28515625" customWidth="1"/>
    <col min="18" max="18" width="4" customWidth="1"/>
    <col min="19" max="23" width="3.7109375" customWidth="1"/>
    <col min="24" max="24" width="3.42578125" customWidth="1"/>
    <col min="25" max="26" width="3.28515625" customWidth="1"/>
    <col min="27" max="27" width="10.42578125" customWidth="1"/>
  </cols>
  <sheetData>
    <row r="1" spans="1:41">
      <c r="A1" s="40" t="s">
        <v>28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41" ht="15.75" thickBot="1">
      <c r="A2" s="13"/>
      <c r="B2" s="4"/>
      <c r="C2" s="4">
        <v>1</v>
      </c>
      <c r="D2" s="4">
        <v>2</v>
      </c>
      <c r="E2" s="4">
        <v>3</v>
      </c>
      <c r="F2" s="4">
        <v>4</v>
      </c>
      <c r="G2" s="4">
        <v>5</v>
      </c>
      <c r="H2" s="4">
        <v>6</v>
      </c>
      <c r="I2" s="4">
        <v>7</v>
      </c>
      <c r="J2" s="31">
        <v>8</v>
      </c>
      <c r="K2" s="5">
        <v>9</v>
      </c>
      <c r="L2" s="5">
        <v>10</v>
      </c>
      <c r="M2" s="5">
        <v>11</v>
      </c>
      <c r="N2" s="5">
        <v>12</v>
      </c>
      <c r="O2" s="5">
        <v>13</v>
      </c>
      <c r="P2" s="5">
        <v>14</v>
      </c>
      <c r="Q2" s="5">
        <v>15</v>
      </c>
      <c r="R2" s="5">
        <v>16</v>
      </c>
      <c r="S2" s="5">
        <v>17</v>
      </c>
      <c r="T2" s="5">
        <v>18</v>
      </c>
      <c r="U2" s="5">
        <v>19</v>
      </c>
      <c r="V2" s="5">
        <v>20</v>
      </c>
      <c r="W2" s="5">
        <v>21</v>
      </c>
      <c r="X2" s="5">
        <v>22</v>
      </c>
      <c r="Y2" s="5">
        <v>23</v>
      </c>
      <c r="Z2" s="5">
        <v>24</v>
      </c>
      <c r="AA2" s="5">
        <v>25</v>
      </c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"/>
      <c r="AO2" s="1"/>
    </row>
    <row r="3" spans="1:41" ht="306.75" customHeight="1" thickBot="1">
      <c r="A3" s="14" t="s">
        <v>5</v>
      </c>
      <c r="B3" s="6" t="s">
        <v>1</v>
      </c>
      <c r="C3" s="35" t="s">
        <v>21</v>
      </c>
      <c r="D3" s="32" t="s">
        <v>22</v>
      </c>
      <c r="E3" s="32" t="s">
        <v>23</v>
      </c>
      <c r="F3" s="32" t="s">
        <v>24</v>
      </c>
      <c r="G3" s="32" t="s">
        <v>25</v>
      </c>
      <c r="H3" s="32" t="s">
        <v>26</v>
      </c>
      <c r="I3" s="32" t="s">
        <v>27</v>
      </c>
      <c r="J3" s="24" t="s">
        <v>6</v>
      </c>
      <c r="K3" s="24" t="s">
        <v>7</v>
      </c>
      <c r="L3" s="23" t="s">
        <v>8</v>
      </c>
      <c r="M3" s="25" t="s">
        <v>9</v>
      </c>
      <c r="N3" s="24" t="s">
        <v>10</v>
      </c>
      <c r="O3" s="24" t="s">
        <v>11</v>
      </c>
      <c r="P3" s="24" t="s">
        <v>12</v>
      </c>
      <c r="Q3" s="26" t="s">
        <v>13</v>
      </c>
      <c r="R3" s="24" t="s">
        <v>14</v>
      </c>
      <c r="S3" s="24" t="s">
        <v>15</v>
      </c>
      <c r="T3" s="24" t="s">
        <v>16</v>
      </c>
      <c r="U3" s="24" t="s">
        <v>17</v>
      </c>
      <c r="V3" s="33" t="s">
        <v>18</v>
      </c>
      <c r="W3" s="24" t="s">
        <v>19</v>
      </c>
      <c r="X3" s="33" t="s">
        <v>20</v>
      </c>
      <c r="Y3" s="7" t="s">
        <v>0</v>
      </c>
      <c r="Z3" s="8" t="s">
        <v>2</v>
      </c>
      <c r="AA3" s="9" t="s">
        <v>4</v>
      </c>
      <c r="AB3" s="3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41" ht="14.25" customHeight="1" thickBot="1">
      <c r="A4" s="15">
        <v>1</v>
      </c>
      <c r="B4" s="36"/>
      <c r="C4" s="34">
        <v>3</v>
      </c>
      <c r="D4" s="34">
        <v>3</v>
      </c>
      <c r="E4" s="34">
        <v>3</v>
      </c>
      <c r="F4" s="34">
        <v>3</v>
      </c>
      <c r="G4" s="34">
        <v>3</v>
      </c>
      <c r="H4" s="34">
        <v>3</v>
      </c>
      <c r="I4" s="34">
        <v>3</v>
      </c>
      <c r="J4" s="21">
        <v>3</v>
      </c>
      <c r="K4" s="22">
        <v>3</v>
      </c>
      <c r="L4" s="22">
        <v>3</v>
      </c>
      <c r="M4" s="22">
        <v>3</v>
      </c>
      <c r="N4" s="22">
        <v>3</v>
      </c>
      <c r="O4" s="22">
        <v>3</v>
      </c>
      <c r="P4" s="22">
        <v>3</v>
      </c>
      <c r="Q4" s="10">
        <v>3</v>
      </c>
      <c r="R4" s="10">
        <v>3</v>
      </c>
      <c r="S4" s="10">
        <v>3</v>
      </c>
      <c r="T4" s="28">
        <v>3</v>
      </c>
      <c r="U4" s="28">
        <v>3</v>
      </c>
      <c r="V4" s="28">
        <v>3</v>
      </c>
      <c r="W4" s="28">
        <v>3</v>
      </c>
      <c r="X4" s="28">
        <v>3</v>
      </c>
      <c r="Y4" s="11">
        <f t="shared" ref="Y4:Y5" si="0">SUM(J4:X4)</f>
        <v>45</v>
      </c>
      <c r="Z4" s="11">
        <f t="shared" ref="Z4:Z5" si="1">AVERAGE(Y4/9)</f>
        <v>5</v>
      </c>
      <c r="AA4" s="12" t="str">
        <f>IF(Z4&gt;2.5,"çok iyi",IF(Z4&gt;1.75," iyi",IF(Z4&gt;0,"geliştirmeli")))</f>
        <v>çok iyi</v>
      </c>
    </row>
    <row r="5" spans="1:41" s="2" customFormat="1" ht="14.25" customHeight="1" thickBot="1">
      <c r="A5" s="15">
        <v>2</v>
      </c>
      <c r="B5" s="37"/>
      <c r="C5" s="34">
        <v>2</v>
      </c>
      <c r="D5" s="34">
        <v>3</v>
      </c>
      <c r="E5" s="34">
        <v>3</v>
      </c>
      <c r="F5" s="34">
        <v>3</v>
      </c>
      <c r="G5" s="34">
        <v>3</v>
      </c>
      <c r="H5" s="34">
        <v>3</v>
      </c>
      <c r="I5" s="34">
        <v>3</v>
      </c>
      <c r="J5" s="21">
        <v>2</v>
      </c>
      <c r="K5" s="22">
        <v>2</v>
      </c>
      <c r="L5" s="22">
        <v>2</v>
      </c>
      <c r="M5" s="22">
        <v>3</v>
      </c>
      <c r="N5" s="22">
        <v>3</v>
      </c>
      <c r="O5" s="22">
        <v>3</v>
      </c>
      <c r="P5" s="22">
        <v>2</v>
      </c>
      <c r="Q5" s="27">
        <v>2</v>
      </c>
      <c r="R5" s="27">
        <v>1</v>
      </c>
      <c r="S5" s="21">
        <v>3</v>
      </c>
      <c r="T5" s="22">
        <v>2</v>
      </c>
      <c r="U5" s="22">
        <v>3</v>
      </c>
      <c r="V5" s="22">
        <v>3</v>
      </c>
      <c r="W5" s="22">
        <v>3</v>
      </c>
      <c r="X5" s="22">
        <v>3</v>
      </c>
      <c r="Y5" s="11">
        <f t="shared" si="0"/>
        <v>37</v>
      </c>
      <c r="Z5" s="17">
        <f t="shared" si="1"/>
        <v>4.1111111111111107</v>
      </c>
      <c r="AA5" s="12" t="str">
        <f t="shared" ref="AA5:AA24" si="2">IF(Z5&gt;2.5,"çok iyi",IF(Z5&gt;1.75," iyi",IF(Z5&gt;0,"geliştirmeli")))</f>
        <v>çok iyi</v>
      </c>
    </row>
    <row r="6" spans="1:41" s="2" customFormat="1" ht="12.75" customHeight="1" thickBot="1">
      <c r="A6" s="15">
        <v>3</v>
      </c>
      <c r="B6" s="37"/>
      <c r="C6" s="34">
        <v>1</v>
      </c>
      <c r="D6" s="34">
        <v>1</v>
      </c>
      <c r="E6" s="34">
        <v>1</v>
      </c>
      <c r="F6" s="34">
        <v>2</v>
      </c>
      <c r="G6" s="34">
        <v>1</v>
      </c>
      <c r="H6" s="34">
        <v>2</v>
      </c>
      <c r="I6" s="34">
        <v>2</v>
      </c>
      <c r="J6" s="21">
        <v>1</v>
      </c>
      <c r="K6" s="22">
        <v>2</v>
      </c>
      <c r="L6" s="22">
        <v>2</v>
      </c>
      <c r="M6" s="22">
        <v>1</v>
      </c>
      <c r="N6" s="22">
        <v>2</v>
      </c>
      <c r="O6" s="22">
        <v>1</v>
      </c>
      <c r="P6" s="22">
        <v>1</v>
      </c>
      <c r="Q6" s="22">
        <v>2</v>
      </c>
      <c r="R6" s="22">
        <v>1</v>
      </c>
      <c r="S6" s="21">
        <v>2</v>
      </c>
      <c r="T6" s="22">
        <v>2</v>
      </c>
      <c r="U6" s="22">
        <v>1</v>
      </c>
      <c r="V6" s="22">
        <v>1</v>
      </c>
      <c r="W6" s="22">
        <v>2</v>
      </c>
      <c r="X6" s="22">
        <v>1</v>
      </c>
      <c r="Y6" s="30">
        <f t="shared" ref="Y6:Y8" si="3">SUM(J6:X6)</f>
        <v>22</v>
      </c>
      <c r="Z6" s="30">
        <f t="shared" ref="Z6:Z8" si="4">AVERAGE(Y6/9)</f>
        <v>2.4444444444444446</v>
      </c>
      <c r="AA6" s="12" t="str">
        <f t="shared" si="2"/>
        <v xml:space="preserve"> iyi</v>
      </c>
    </row>
    <row r="7" spans="1:41" s="2" customFormat="1" ht="13.5" customHeight="1" thickBot="1">
      <c r="A7" s="15">
        <v>4</v>
      </c>
      <c r="B7" s="37"/>
      <c r="C7" s="34">
        <v>2</v>
      </c>
      <c r="D7" s="34">
        <v>3</v>
      </c>
      <c r="E7" s="34">
        <v>3</v>
      </c>
      <c r="F7" s="34">
        <v>3</v>
      </c>
      <c r="G7" s="34">
        <v>3</v>
      </c>
      <c r="H7" s="34">
        <v>3</v>
      </c>
      <c r="I7" s="34">
        <v>3</v>
      </c>
      <c r="J7" s="21">
        <v>2</v>
      </c>
      <c r="K7" s="22">
        <v>2</v>
      </c>
      <c r="L7" s="22">
        <v>2</v>
      </c>
      <c r="M7" s="22">
        <v>3</v>
      </c>
      <c r="N7" s="22">
        <v>3</v>
      </c>
      <c r="O7" s="22">
        <v>3</v>
      </c>
      <c r="P7" s="22">
        <v>2</v>
      </c>
      <c r="Q7" s="27">
        <v>2</v>
      </c>
      <c r="R7" s="27">
        <v>1</v>
      </c>
      <c r="S7" s="21">
        <v>3</v>
      </c>
      <c r="T7" s="22">
        <v>2</v>
      </c>
      <c r="U7" s="22">
        <v>3</v>
      </c>
      <c r="V7" s="22">
        <v>3</v>
      </c>
      <c r="W7" s="22">
        <v>3</v>
      </c>
      <c r="X7" s="22">
        <v>3</v>
      </c>
      <c r="Y7" s="30">
        <f t="shared" si="3"/>
        <v>37</v>
      </c>
      <c r="Z7" s="30">
        <f t="shared" si="4"/>
        <v>4.1111111111111107</v>
      </c>
      <c r="AA7" s="12" t="str">
        <f t="shared" ref="AA7:AA8" si="5">IF(Z7&gt;2.5,"çok iyi",IF(Z7&gt;1.75," iyi",IF(Z7&gt;0,"geliştirmeli")))</f>
        <v>çok iyi</v>
      </c>
    </row>
    <row r="8" spans="1:41" s="2" customFormat="1" ht="14.25" customHeight="1" thickBot="1">
      <c r="A8" s="15">
        <v>5</v>
      </c>
      <c r="B8" s="37"/>
      <c r="C8" s="34">
        <v>2</v>
      </c>
      <c r="D8" s="34">
        <v>3</v>
      </c>
      <c r="E8" s="34">
        <v>3</v>
      </c>
      <c r="F8" s="34">
        <v>3</v>
      </c>
      <c r="G8" s="34">
        <v>3</v>
      </c>
      <c r="H8" s="34">
        <v>3</v>
      </c>
      <c r="I8" s="34">
        <v>3</v>
      </c>
      <c r="J8" s="21">
        <v>2</v>
      </c>
      <c r="K8" s="22">
        <v>2</v>
      </c>
      <c r="L8" s="22">
        <v>2</v>
      </c>
      <c r="M8" s="22">
        <v>3</v>
      </c>
      <c r="N8" s="22">
        <v>3</v>
      </c>
      <c r="O8" s="22">
        <v>3</v>
      </c>
      <c r="P8" s="22">
        <v>2</v>
      </c>
      <c r="Q8" s="27">
        <v>2</v>
      </c>
      <c r="R8" s="27">
        <v>1</v>
      </c>
      <c r="S8" s="21">
        <v>3</v>
      </c>
      <c r="T8" s="22">
        <v>2</v>
      </c>
      <c r="U8" s="22">
        <v>3</v>
      </c>
      <c r="V8" s="22">
        <v>3</v>
      </c>
      <c r="W8" s="22">
        <v>3</v>
      </c>
      <c r="X8" s="22">
        <v>3</v>
      </c>
      <c r="Y8" s="30">
        <f t="shared" si="3"/>
        <v>37</v>
      </c>
      <c r="Z8" s="30">
        <f t="shared" si="4"/>
        <v>4.1111111111111107</v>
      </c>
      <c r="AA8" s="12" t="str">
        <f t="shared" si="5"/>
        <v>çok iyi</v>
      </c>
    </row>
    <row r="9" spans="1:41" s="2" customFormat="1" ht="11.25" customHeight="1" thickBot="1">
      <c r="A9" s="15">
        <v>6</v>
      </c>
      <c r="B9" s="37"/>
      <c r="C9" s="34">
        <v>1</v>
      </c>
      <c r="D9" s="34">
        <v>1</v>
      </c>
      <c r="E9" s="34">
        <v>1</v>
      </c>
      <c r="F9" s="34">
        <v>2</v>
      </c>
      <c r="G9" s="34">
        <v>1</v>
      </c>
      <c r="H9" s="34">
        <v>2</v>
      </c>
      <c r="I9" s="34">
        <v>2</v>
      </c>
      <c r="J9" s="21">
        <v>1</v>
      </c>
      <c r="K9" s="22">
        <v>2</v>
      </c>
      <c r="L9" s="22">
        <v>2</v>
      </c>
      <c r="M9" s="22">
        <v>1</v>
      </c>
      <c r="N9" s="22">
        <v>2</v>
      </c>
      <c r="O9" s="22">
        <v>1</v>
      </c>
      <c r="P9" s="22">
        <v>1</v>
      </c>
      <c r="Q9" s="22">
        <v>2</v>
      </c>
      <c r="R9" s="22">
        <v>1</v>
      </c>
      <c r="S9" s="21">
        <v>2</v>
      </c>
      <c r="T9" s="22">
        <v>2</v>
      </c>
      <c r="U9" s="22">
        <v>1</v>
      </c>
      <c r="V9" s="22">
        <v>1</v>
      </c>
      <c r="W9" s="22">
        <v>2</v>
      </c>
      <c r="X9" s="22">
        <v>1</v>
      </c>
      <c r="Y9" s="30">
        <f t="shared" ref="Y9:Y11" si="6">SUM(J9:X9)</f>
        <v>22</v>
      </c>
      <c r="Z9" s="30">
        <f t="shared" ref="Z9:Z11" si="7">AVERAGE(Y9/9)</f>
        <v>2.4444444444444446</v>
      </c>
      <c r="AA9" s="12" t="str">
        <f t="shared" si="2"/>
        <v xml:space="preserve"> iyi</v>
      </c>
    </row>
    <row r="10" spans="1:41" s="2" customFormat="1" ht="12.75" customHeight="1" thickBot="1">
      <c r="A10" s="15">
        <v>7</v>
      </c>
      <c r="B10" s="37"/>
      <c r="C10" s="34">
        <v>2</v>
      </c>
      <c r="D10" s="34">
        <v>3</v>
      </c>
      <c r="E10" s="34">
        <v>3</v>
      </c>
      <c r="F10" s="34">
        <v>3</v>
      </c>
      <c r="G10" s="34">
        <v>3</v>
      </c>
      <c r="H10" s="34">
        <v>3</v>
      </c>
      <c r="I10" s="34">
        <v>3</v>
      </c>
      <c r="J10" s="21">
        <v>2</v>
      </c>
      <c r="K10" s="22">
        <v>2</v>
      </c>
      <c r="L10" s="22">
        <v>2</v>
      </c>
      <c r="M10" s="22">
        <v>3</v>
      </c>
      <c r="N10" s="22">
        <v>3</v>
      </c>
      <c r="O10" s="22">
        <v>3</v>
      </c>
      <c r="P10" s="22">
        <v>2</v>
      </c>
      <c r="Q10" s="27">
        <v>2</v>
      </c>
      <c r="R10" s="27">
        <v>1</v>
      </c>
      <c r="S10" s="21">
        <v>3</v>
      </c>
      <c r="T10" s="22">
        <v>2</v>
      </c>
      <c r="U10" s="22">
        <v>3</v>
      </c>
      <c r="V10" s="22">
        <v>3</v>
      </c>
      <c r="W10" s="22">
        <v>3</v>
      </c>
      <c r="X10" s="22">
        <v>3</v>
      </c>
      <c r="Y10" s="30">
        <f t="shared" si="6"/>
        <v>37</v>
      </c>
      <c r="Z10" s="30">
        <f t="shared" si="7"/>
        <v>4.1111111111111107</v>
      </c>
      <c r="AA10" s="12" t="str">
        <f t="shared" ref="AA10:AA11" si="8">IF(Z10&gt;2.5,"çok iyi",IF(Z10&gt;1.75," iyi",IF(Z10&gt;0,"geliştirmeli")))</f>
        <v>çok iyi</v>
      </c>
    </row>
    <row r="11" spans="1:41" s="2" customFormat="1" ht="12.75" customHeight="1" thickBot="1">
      <c r="A11" s="15">
        <v>8</v>
      </c>
      <c r="B11" s="37"/>
      <c r="C11" s="34">
        <v>2</v>
      </c>
      <c r="D11" s="34">
        <v>3</v>
      </c>
      <c r="E11" s="34">
        <v>3</v>
      </c>
      <c r="F11" s="34">
        <v>3</v>
      </c>
      <c r="G11" s="34">
        <v>3</v>
      </c>
      <c r="H11" s="34">
        <v>3</v>
      </c>
      <c r="I11" s="34">
        <v>3</v>
      </c>
      <c r="J11" s="21">
        <v>2</v>
      </c>
      <c r="K11" s="22">
        <v>2</v>
      </c>
      <c r="L11" s="22">
        <v>2</v>
      </c>
      <c r="M11" s="22">
        <v>3</v>
      </c>
      <c r="N11" s="22">
        <v>3</v>
      </c>
      <c r="O11" s="22">
        <v>3</v>
      </c>
      <c r="P11" s="22">
        <v>2</v>
      </c>
      <c r="Q11" s="27">
        <v>2</v>
      </c>
      <c r="R11" s="27">
        <v>1</v>
      </c>
      <c r="S11" s="21">
        <v>3</v>
      </c>
      <c r="T11" s="22">
        <v>2</v>
      </c>
      <c r="U11" s="22">
        <v>3</v>
      </c>
      <c r="V11" s="22">
        <v>3</v>
      </c>
      <c r="W11" s="22">
        <v>3</v>
      </c>
      <c r="X11" s="22">
        <v>3</v>
      </c>
      <c r="Y11" s="30">
        <f t="shared" si="6"/>
        <v>37</v>
      </c>
      <c r="Z11" s="30">
        <f t="shared" si="7"/>
        <v>4.1111111111111107</v>
      </c>
      <c r="AA11" s="12" t="str">
        <f t="shared" si="8"/>
        <v>çok iyi</v>
      </c>
    </row>
    <row r="12" spans="1:41" s="2" customFormat="1" ht="12" customHeight="1" thickBot="1">
      <c r="A12" s="15">
        <v>9</v>
      </c>
      <c r="B12" s="37"/>
      <c r="C12" s="34">
        <v>1</v>
      </c>
      <c r="D12" s="34">
        <v>1</v>
      </c>
      <c r="E12" s="34">
        <v>1</v>
      </c>
      <c r="F12" s="34">
        <v>2</v>
      </c>
      <c r="G12" s="34">
        <v>1</v>
      </c>
      <c r="H12" s="34">
        <v>2</v>
      </c>
      <c r="I12" s="34">
        <v>2</v>
      </c>
      <c r="J12" s="21">
        <v>1</v>
      </c>
      <c r="K12" s="22">
        <v>2</v>
      </c>
      <c r="L12" s="22">
        <v>2</v>
      </c>
      <c r="M12" s="22">
        <v>1</v>
      </c>
      <c r="N12" s="22">
        <v>2</v>
      </c>
      <c r="O12" s="22">
        <v>1</v>
      </c>
      <c r="P12" s="22">
        <v>1</v>
      </c>
      <c r="Q12" s="22">
        <v>2</v>
      </c>
      <c r="R12" s="22">
        <v>1</v>
      </c>
      <c r="S12" s="21">
        <v>2</v>
      </c>
      <c r="T12" s="22">
        <v>2</v>
      </c>
      <c r="U12" s="22">
        <v>1</v>
      </c>
      <c r="V12" s="22">
        <v>1</v>
      </c>
      <c r="W12" s="22">
        <v>2</v>
      </c>
      <c r="X12" s="22">
        <v>1</v>
      </c>
      <c r="Y12" s="30">
        <f t="shared" ref="Y12:Y16" si="9">SUM(J12:X12)</f>
        <v>22</v>
      </c>
      <c r="Z12" s="30">
        <f t="shared" ref="Z12:Z16" si="10">AVERAGE(Y12/9)</f>
        <v>2.4444444444444446</v>
      </c>
      <c r="AA12" s="12" t="str">
        <f t="shared" si="2"/>
        <v xml:space="preserve"> iyi</v>
      </c>
    </row>
    <row r="13" spans="1:41" s="2" customFormat="1" ht="12.75" customHeight="1" thickBot="1">
      <c r="A13" s="15">
        <v>10</v>
      </c>
      <c r="B13" s="38"/>
      <c r="C13" s="34">
        <v>2</v>
      </c>
      <c r="D13" s="34">
        <v>3</v>
      </c>
      <c r="E13" s="34">
        <v>3</v>
      </c>
      <c r="F13" s="34">
        <v>3</v>
      </c>
      <c r="G13" s="34">
        <v>3</v>
      </c>
      <c r="H13" s="34">
        <v>3</v>
      </c>
      <c r="I13" s="34">
        <v>3</v>
      </c>
      <c r="J13" s="21">
        <v>2</v>
      </c>
      <c r="K13" s="22">
        <v>2</v>
      </c>
      <c r="L13" s="22">
        <v>2</v>
      </c>
      <c r="M13" s="22">
        <v>3</v>
      </c>
      <c r="N13" s="22">
        <v>3</v>
      </c>
      <c r="O13" s="22">
        <v>3</v>
      </c>
      <c r="P13" s="22">
        <v>2</v>
      </c>
      <c r="Q13" s="27">
        <v>2</v>
      </c>
      <c r="R13" s="27">
        <v>1</v>
      </c>
      <c r="S13" s="21">
        <v>3</v>
      </c>
      <c r="T13" s="22">
        <v>2</v>
      </c>
      <c r="U13" s="22">
        <v>3</v>
      </c>
      <c r="V13" s="22">
        <v>3</v>
      </c>
      <c r="W13" s="22">
        <v>3</v>
      </c>
      <c r="X13" s="22">
        <v>3</v>
      </c>
      <c r="Y13" s="30">
        <f t="shared" si="9"/>
        <v>37</v>
      </c>
      <c r="Z13" s="30">
        <f t="shared" si="10"/>
        <v>4.1111111111111107</v>
      </c>
      <c r="AA13" s="12" t="str">
        <f t="shared" ref="AA13:AA16" si="11">IF(Z13&gt;2.5,"çok iyi",IF(Z13&gt;1.75," iyi",IF(Z13&gt;0,"geliştirmeli")))</f>
        <v>çok iyi</v>
      </c>
    </row>
    <row r="14" spans="1:41" s="2" customFormat="1" ht="13.5" customHeight="1" thickBot="1">
      <c r="A14" s="15">
        <v>11</v>
      </c>
      <c r="B14" s="38"/>
      <c r="C14" s="34">
        <v>2</v>
      </c>
      <c r="D14" s="34">
        <v>3</v>
      </c>
      <c r="E14" s="34">
        <v>3</v>
      </c>
      <c r="F14" s="34">
        <v>3</v>
      </c>
      <c r="G14" s="34">
        <v>3</v>
      </c>
      <c r="H14" s="34">
        <v>3</v>
      </c>
      <c r="I14" s="34">
        <v>3</v>
      </c>
      <c r="J14" s="21">
        <v>2</v>
      </c>
      <c r="K14" s="22">
        <v>2</v>
      </c>
      <c r="L14" s="22">
        <v>2</v>
      </c>
      <c r="M14" s="22">
        <v>3</v>
      </c>
      <c r="N14" s="22">
        <v>3</v>
      </c>
      <c r="O14" s="22">
        <v>3</v>
      </c>
      <c r="P14" s="22">
        <v>2</v>
      </c>
      <c r="Q14" s="27">
        <v>2</v>
      </c>
      <c r="R14" s="27">
        <v>1</v>
      </c>
      <c r="S14" s="21">
        <v>3</v>
      </c>
      <c r="T14" s="22">
        <v>2</v>
      </c>
      <c r="U14" s="22">
        <v>3</v>
      </c>
      <c r="V14" s="22">
        <v>3</v>
      </c>
      <c r="W14" s="22">
        <v>3</v>
      </c>
      <c r="X14" s="22">
        <v>3</v>
      </c>
      <c r="Y14" s="30">
        <f t="shared" si="9"/>
        <v>37</v>
      </c>
      <c r="Z14" s="30">
        <f t="shared" si="10"/>
        <v>4.1111111111111107</v>
      </c>
      <c r="AA14" s="12" t="str">
        <f t="shared" si="11"/>
        <v>çok iyi</v>
      </c>
    </row>
    <row r="15" spans="1:41" s="2" customFormat="1" ht="12.75" customHeight="1" thickBot="1">
      <c r="A15" s="15">
        <v>12</v>
      </c>
      <c r="B15" s="38"/>
      <c r="C15" s="34">
        <v>2</v>
      </c>
      <c r="D15" s="34">
        <v>3</v>
      </c>
      <c r="E15" s="34">
        <v>3</v>
      </c>
      <c r="F15" s="34">
        <v>3</v>
      </c>
      <c r="G15" s="34">
        <v>3</v>
      </c>
      <c r="H15" s="34">
        <v>3</v>
      </c>
      <c r="I15" s="34">
        <v>3</v>
      </c>
      <c r="J15" s="21">
        <v>2</v>
      </c>
      <c r="K15" s="22">
        <v>2</v>
      </c>
      <c r="L15" s="22">
        <v>2</v>
      </c>
      <c r="M15" s="22">
        <v>3</v>
      </c>
      <c r="N15" s="22">
        <v>3</v>
      </c>
      <c r="O15" s="22">
        <v>3</v>
      </c>
      <c r="P15" s="22">
        <v>2</v>
      </c>
      <c r="Q15" s="27">
        <v>2</v>
      </c>
      <c r="R15" s="27">
        <v>1</v>
      </c>
      <c r="S15" s="21">
        <v>3</v>
      </c>
      <c r="T15" s="22">
        <v>2</v>
      </c>
      <c r="U15" s="22">
        <v>3</v>
      </c>
      <c r="V15" s="22">
        <v>3</v>
      </c>
      <c r="W15" s="22">
        <v>3</v>
      </c>
      <c r="X15" s="22">
        <v>3</v>
      </c>
      <c r="Y15" s="30">
        <f t="shared" si="9"/>
        <v>37</v>
      </c>
      <c r="Z15" s="30">
        <f t="shared" si="10"/>
        <v>4.1111111111111107</v>
      </c>
      <c r="AA15" s="12" t="str">
        <f t="shared" si="11"/>
        <v>çok iyi</v>
      </c>
    </row>
    <row r="16" spans="1:41" s="2" customFormat="1" ht="11.25" customHeight="1" thickBot="1">
      <c r="A16" s="15">
        <v>13</v>
      </c>
      <c r="B16" s="37"/>
      <c r="C16" s="34">
        <v>2</v>
      </c>
      <c r="D16" s="34">
        <v>3</v>
      </c>
      <c r="E16" s="34">
        <v>3</v>
      </c>
      <c r="F16" s="34">
        <v>3</v>
      </c>
      <c r="G16" s="34">
        <v>3</v>
      </c>
      <c r="H16" s="34">
        <v>3</v>
      </c>
      <c r="I16" s="34">
        <v>3</v>
      </c>
      <c r="J16" s="21">
        <v>2</v>
      </c>
      <c r="K16" s="22">
        <v>2</v>
      </c>
      <c r="L16" s="22">
        <v>2</v>
      </c>
      <c r="M16" s="22">
        <v>3</v>
      </c>
      <c r="N16" s="22">
        <v>3</v>
      </c>
      <c r="O16" s="22">
        <v>3</v>
      </c>
      <c r="P16" s="22">
        <v>2</v>
      </c>
      <c r="Q16" s="27">
        <v>2</v>
      </c>
      <c r="R16" s="27">
        <v>1</v>
      </c>
      <c r="S16" s="21">
        <v>3</v>
      </c>
      <c r="T16" s="22">
        <v>2</v>
      </c>
      <c r="U16" s="22">
        <v>3</v>
      </c>
      <c r="V16" s="22">
        <v>3</v>
      </c>
      <c r="W16" s="22">
        <v>3</v>
      </c>
      <c r="X16" s="22">
        <v>3</v>
      </c>
      <c r="Y16" s="30">
        <f t="shared" si="9"/>
        <v>37</v>
      </c>
      <c r="Z16" s="30">
        <f t="shared" si="10"/>
        <v>4.1111111111111107</v>
      </c>
      <c r="AA16" s="12" t="str">
        <f t="shared" si="11"/>
        <v>çok iyi</v>
      </c>
    </row>
    <row r="17" spans="1:27" ht="15.75" thickBot="1">
      <c r="A17" s="15">
        <v>14</v>
      </c>
      <c r="B17" s="37"/>
      <c r="C17" s="34">
        <v>1</v>
      </c>
      <c r="D17" s="34">
        <v>1</v>
      </c>
      <c r="E17" s="34">
        <v>1</v>
      </c>
      <c r="F17" s="34">
        <v>2</v>
      </c>
      <c r="G17" s="34">
        <v>1</v>
      </c>
      <c r="H17" s="34">
        <v>2</v>
      </c>
      <c r="I17" s="34">
        <v>2</v>
      </c>
      <c r="J17" s="21">
        <v>1</v>
      </c>
      <c r="K17" s="22">
        <v>2</v>
      </c>
      <c r="L17" s="22">
        <v>2</v>
      </c>
      <c r="M17" s="22">
        <v>1</v>
      </c>
      <c r="N17" s="22">
        <v>2</v>
      </c>
      <c r="O17" s="22">
        <v>1</v>
      </c>
      <c r="P17" s="22">
        <v>1</v>
      </c>
      <c r="Q17" s="22">
        <v>2</v>
      </c>
      <c r="R17" s="22">
        <v>1</v>
      </c>
      <c r="S17" s="21">
        <v>2</v>
      </c>
      <c r="T17" s="22">
        <v>2</v>
      </c>
      <c r="U17" s="22">
        <v>1</v>
      </c>
      <c r="V17" s="22">
        <v>1</v>
      </c>
      <c r="W17" s="22">
        <v>2</v>
      </c>
      <c r="X17" s="22">
        <v>1</v>
      </c>
      <c r="Y17" s="30">
        <f t="shared" ref="Y17:Y21" si="12">SUM(J17:X17)</f>
        <v>22</v>
      </c>
      <c r="Z17" s="30">
        <f t="shared" ref="Z17:Z21" si="13">AVERAGE(Y17/9)</f>
        <v>2.4444444444444446</v>
      </c>
      <c r="AA17" s="12" t="str">
        <f t="shared" si="2"/>
        <v xml:space="preserve"> iyi</v>
      </c>
    </row>
    <row r="18" spans="1:27" ht="15.75" thickBot="1">
      <c r="A18" s="15">
        <v>15</v>
      </c>
      <c r="B18" s="37"/>
      <c r="C18" s="34">
        <v>2</v>
      </c>
      <c r="D18" s="34">
        <v>3</v>
      </c>
      <c r="E18" s="34">
        <v>3</v>
      </c>
      <c r="F18" s="34">
        <v>3</v>
      </c>
      <c r="G18" s="34">
        <v>3</v>
      </c>
      <c r="H18" s="34">
        <v>3</v>
      </c>
      <c r="I18" s="34">
        <v>3</v>
      </c>
      <c r="J18" s="21">
        <v>2</v>
      </c>
      <c r="K18" s="22">
        <v>2</v>
      </c>
      <c r="L18" s="22">
        <v>2</v>
      </c>
      <c r="M18" s="22">
        <v>3</v>
      </c>
      <c r="N18" s="22">
        <v>3</v>
      </c>
      <c r="O18" s="22">
        <v>3</v>
      </c>
      <c r="P18" s="22">
        <v>2</v>
      </c>
      <c r="Q18" s="27">
        <v>2</v>
      </c>
      <c r="R18" s="27">
        <v>1</v>
      </c>
      <c r="S18" s="21">
        <v>3</v>
      </c>
      <c r="T18" s="22">
        <v>2</v>
      </c>
      <c r="U18" s="22">
        <v>3</v>
      </c>
      <c r="V18" s="22">
        <v>3</v>
      </c>
      <c r="W18" s="22">
        <v>3</v>
      </c>
      <c r="X18" s="22">
        <v>3</v>
      </c>
      <c r="Y18" s="30">
        <f t="shared" si="12"/>
        <v>37</v>
      </c>
      <c r="Z18" s="30">
        <f t="shared" si="13"/>
        <v>4.1111111111111107</v>
      </c>
      <c r="AA18" s="12" t="str">
        <f t="shared" ref="AA18:AA21" si="14">IF(Z18&gt;2.5,"çok iyi",IF(Z18&gt;1.75," iyi",IF(Z18&gt;0,"geliştirmeli")))</f>
        <v>çok iyi</v>
      </c>
    </row>
    <row r="19" spans="1:27" ht="15.75" thickBot="1">
      <c r="A19" s="15">
        <v>16</v>
      </c>
      <c r="B19" s="37"/>
      <c r="C19" s="34">
        <v>2</v>
      </c>
      <c r="D19" s="34">
        <v>3</v>
      </c>
      <c r="E19" s="34">
        <v>3</v>
      </c>
      <c r="F19" s="34">
        <v>3</v>
      </c>
      <c r="G19" s="34">
        <v>3</v>
      </c>
      <c r="H19" s="34">
        <v>3</v>
      </c>
      <c r="I19" s="34">
        <v>3</v>
      </c>
      <c r="J19" s="21">
        <v>2</v>
      </c>
      <c r="K19" s="22">
        <v>2</v>
      </c>
      <c r="L19" s="22">
        <v>2</v>
      </c>
      <c r="M19" s="22">
        <v>3</v>
      </c>
      <c r="N19" s="22">
        <v>3</v>
      </c>
      <c r="O19" s="22">
        <v>3</v>
      </c>
      <c r="P19" s="22">
        <v>2</v>
      </c>
      <c r="Q19" s="27">
        <v>2</v>
      </c>
      <c r="R19" s="27">
        <v>1</v>
      </c>
      <c r="S19" s="21">
        <v>3</v>
      </c>
      <c r="T19" s="22">
        <v>2</v>
      </c>
      <c r="U19" s="22">
        <v>3</v>
      </c>
      <c r="V19" s="22">
        <v>3</v>
      </c>
      <c r="W19" s="22">
        <v>3</v>
      </c>
      <c r="X19" s="22">
        <v>3</v>
      </c>
      <c r="Y19" s="30">
        <f t="shared" si="12"/>
        <v>37</v>
      </c>
      <c r="Z19" s="30">
        <f t="shared" si="13"/>
        <v>4.1111111111111107</v>
      </c>
      <c r="AA19" s="12" t="str">
        <f t="shared" si="14"/>
        <v>çok iyi</v>
      </c>
    </row>
    <row r="20" spans="1:27" ht="15.75" thickBot="1">
      <c r="A20" s="15">
        <v>17</v>
      </c>
      <c r="B20" s="37"/>
      <c r="C20" s="34">
        <v>2</v>
      </c>
      <c r="D20" s="34">
        <v>3</v>
      </c>
      <c r="E20" s="34">
        <v>3</v>
      </c>
      <c r="F20" s="34">
        <v>3</v>
      </c>
      <c r="G20" s="34">
        <v>3</v>
      </c>
      <c r="H20" s="34">
        <v>3</v>
      </c>
      <c r="I20" s="34">
        <v>3</v>
      </c>
      <c r="J20" s="21">
        <v>2</v>
      </c>
      <c r="K20" s="22">
        <v>2</v>
      </c>
      <c r="L20" s="22">
        <v>2</v>
      </c>
      <c r="M20" s="22">
        <v>3</v>
      </c>
      <c r="N20" s="22">
        <v>3</v>
      </c>
      <c r="O20" s="22">
        <v>3</v>
      </c>
      <c r="P20" s="22">
        <v>2</v>
      </c>
      <c r="Q20" s="27">
        <v>2</v>
      </c>
      <c r="R20" s="27">
        <v>1</v>
      </c>
      <c r="S20" s="21">
        <v>3</v>
      </c>
      <c r="T20" s="22">
        <v>2</v>
      </c>
      <c r="U20" s="22">
        <v>3</v>
      </c>
      <c r="V20" s="22">
        <v>3</v>
      </c>
      <c r="W20" s="22">
        <v>3</v>
      </c>
      <c r="X20" s="22">
        <v>3</v>
      </c>
      <c r="Y20" s="30">
        <f t="shared" si="12"/>
        <v>37</v>
      </c>
      <c r="Z20" s="30">
        <f t="shared" si="13"/>
        <v>4.1111111111111107</v>
      </c>
      <c r="AA20" s="12" t="str">
        <f t="shared" si="14"/>
        <v>çok iyi</v>
      </c>
    </row>
    <row r="21" spans="1:27" ht="15.75" thickBot="1">
      <c r="A21" s="15">
        <v>18</v>
      </c>
      <c r="B21" s="37"/>
      <c r="C21" s="34">
        <v>2</v>
      </c>
      <c r="D21" s="34">
        <v>3</v>
      </c>
      <c r="E21" s="34">
        <v>3</v>
      </c>
      <c r="F21" s="34">
        <v>3</v>
      </c>
      <c r="G21" s="34">
        <v>3</v>
      </c>
      <c r="H21" s="34">
        <v>3</v>
      </c>
      <c r="I21" s="34">
        <v>3</v>
      </c>
      <c r="J21" s="21">
        <v>2</v>
      </c>
      <c r="K21" s="22">
        <v>2</v>
      </c>
      <c r="L21" s="22">
        <v>2</v>
      </c>
      <c r="M21" s="22">
        <v>3</v>
      </c>
      <c r="N21" s="22">
        <v>3</v>
      </c>
      <c r="O21" s="22">
        <v>3</v>
      </c>
      <c r="P21" s="22">
        <v>2</v>
      </c>
      <c r="Q21" s="27">
        <v>2</v>
      </c>
      <c r="R21" s="27">
        <v>1</v>
      </c>
      <c r="S21" s="21">
        <v>3</v>
      </c>
      <c r="T21" s="22">
        <v>2</v>
      </c>
      <c r="U21" s="22">
        <v>3</v>
      </c>
      <c r="V21" s="22">
        <v>3</v>
      </c>
      <c r="W21" s="22">
        <v>3</v>
      </c>
      <c r="X21" s="22">
        <v>3</v>
      </c>
      <c r="Y21" s="30">
        <f t="shared" si="12"/>
        <v>37</v>
      </c>
      <c r="Z21" s="30">
        <f t="shared" si="13"/>
        <v>4.1111111111111107</v>
      </c>
      <c r="AA21" s="12" t="str">
        <f t="shared" si="14"/>
        <v>çok iyi</v>
      </c>
    </row>
    <row r="22" spans="1:27" ht="15.75" thickBot="1">
      <c r="A22" s="15">
        <v>19</v>
      </c>
      <c r="B22" s="37"/>
      <c r="C22" s="34">
        <v>1</v>
      </c>
      <c r="D22" s="34">
        <v>1</v>
      </c>
      <c r="E22" s="34">
        <v>1</v>
      </c>
      <c r="F22" s="34">
        <v>2</v>
      </c>
      <c r="G22" s="34">
        <v>1</v>
      </c>
      <c r="H22" s="34">
        <v>2</v>
      </c>
      <c r="I22" s="34">
        <v>2</v>
      </c>
      <c r="J22" s="21">
        <v>1</v>
      </c>
      <c r="K22" s="22">
        <v>2</v>
      </c>
      <c r="L22" s="22">
        <v>2</v>
      </c>
      <c r="M22" s="22">
        <v>1</v>
      </c>
      <c r="N22" s="22">
        <v>2</v>
      </c>
      <c r="O22" s="22">
        <v>1</v>
      </c>
      <c r="P22" s="22">
        <v>1</v>
      </c>
      <c r="Q22" s="22">
        <v>2</v>
      </c>
      <c r="R22" s="22">
        <v>1</v>
      </c>
      <c r="S22" s="21">
        <v>2</v>
      </c>
      <c r="T22" s="22">
        <v>2</v>
      </c>
      <c r="U22" s="22">
        <v>1</v>
      </c>
      <c r="V22" s="22">
        <v>1</v>
      </c>
      <c r="W22" s="22">
        <v>2</v>
      </c>
      <c r="X22" s="22">
        <v>1</v>
      </c>
      <c r="Y22" s="30">
        <f t="shared" ref="Y22:Y23" si="15">SUM(J22:X22)</f>
        <v>22</v>
      </c>
      <c r="Z22" s="30">
        <f t="shared" ref="Z22:Z23" si="16">AVERAGE(Y22/9)</f>
        <v>2.4444444444444446</v>
      </c>
      <c r="AA22" s="12" t="str">
        <f t="shared" si="2"/>
        <v xml:space="preserve"> iyi</v>
      </c>
    </row>
    <row r="23" spans="1:27" ht="15.75" thickBot="1">
      <c r="A23" s="15">
        <v>20</v>
      </c>
      <c r="B23" s="37"/>
      <c r="C23" s="34">
        <v>2</v>
      </c>
      <c r="D23" s="34">
        <v>3</v>
      </c>
      <c r="E23" s="34">
        <v>3</v>
      </c>
      <c r="F23" s="34">
        <v>3</v>
      </c>
      <c r="G23" s="34">
        <v>3</v>
      </c>
      <c r="H23" s="34">
        <v>3</v>
      </c>
      <c r="I23" s="34">
        <v>3</v>
      </c>
      <c r="J23" s="21">
        <v>2</v>
      </c>
      <c r="K23" s="22">
        <v>2</v>
      </c>
      <c r="L23" s="22">
        <v>2</v>
      </c>
      <c r="M23" s="22">
        <v>3</v>
      </c>
      <c r="N23" s="22">
        <v>3</v>
      </c>
      <c r="O23" s="22">
        <v>3</v>
      </c>
      <c r="P23" s="22">
        <v>2</v>
      </c>
      <c r="Q23" s="27">
        <v>2</v>
      </c>
      <c r="R23" s="27">
        <v>1</v>
      </c>
      <c r="S23" s="21">
        <v>3</v>
      </c>
      <c r="T23" s="22">
        <v>2</v>
      </c>
      <c r="U23" s="22">
        <v>3</v>
      </c>
      <c r="V23" s="22">
        <v>3</v>
      </c>
      <c r="W23" s="22">
        <v>3</v>
      </c>
      <c r="X23" s="22">
        <v>3</v>
      </c>
      <c r="Y23" s="30">
        <f t="shared" si="15"/>
        <v>37</v>
      </c>
      <c r="Z23" s="30">
        <f t="shared" si="16"/>
        <v>4.1111111111111107</v>
      </c>
      <c r="AA23" s="12" t="str">
        <f t="shared" ref="AA23" si="17">IF(Z23&gt;2.5,"çok iyi",IF(Z23&gt;1.75," iyi",IF(Z23&gt;0,"geliştirmeli")))</f>
        <v>çok iyi</v>
      </c>
    </row>
    <row r="24" spans="1:27" ht="15.75" thickBot="1">
      <c r="A24" s="15">
        <v>21</v>
      </c>
      <c r="B24" s="37"/>
      <c r="C24" s="34">
        <v>1</v>
      </c>
      <c r="D24" s="34">
        <v>1</v>
      </c>
      <c r="E24" s="34">
        <v>1</v>
      </c>
      <c r="F24" s="34">
        <v>2</v>
      </c>
      <c r="G24" s="34">
        <v>1</v>
      </c>
      <c r="H24" s="34">
        <v>2</v>
      </c>
      <c r="I24" s="34">
        <v>2</v>
      </c>
      <c r="J24" s="21">
        <v>1</v>
      </c>
      <c r="K24" s="22">
        <v>2</v>
      </c>
      <c r="L24" s="22">
        <v>2</v>
      </c>
      <c r="M24" s="22">
        <v>1</v>
      </c>
      <c r="N24" s="22">
        <v>2</v>
      </c>
      <c r="O24" s="22">
        <v>1</v>
      </c>
      <c r="P24" s="22">
        <v>1</v>
      </c>
      <c r="Q24" s="22">
        <v>2</v>
      </c>
      <c r="R24" s="22">
        <v>1</v>
      </c>
      <c r="S24" s="21">
        <v>2</v>
      </c>
      <c r="T24" s="22">
        <v>2</v>
      </c>
      <c r="U24" s="22">
        <v>1</v>
      </c>
      <c r="V24" s="22">
        <v>1</v>
      </c>
      <c r="W24" s="22">
        <v>2</v>
      </c>
      <c r="X24" s="22">
        <v>1</v>
      </c>
      <c r="Y24" s="30">
        <f t="shared" ref="Y24:Y28" si="18">SUM(J24:X24)</f>
        <v>22</v>
      </c>
      <c r="Z24" s="30">
        <f t="shared" ref="Z24:Z28" si="19">AVERAGE(Y24/9)</f>
        <v>2.4444444444444446</v>
      </c>
      <c r="AA24" s="12" t="str">
        <f t="shared" si="2"/>
        <v xml:space="preserve"> iyi</v>
      </c>
    </row>
    <row r="25" spans="1:27" ht="15.75" thickBot="1">
      <c r="A25" s="15">
        <v>22</v>
      </c>
      <c r="B25" s="37"/>
      <c r="C25" s="34">
        <v>2</v>
      </c>
      <c r="D25" s="34">
        <v>3</v>
      </c>
      <c r="E25" s="34">
        <v>3</v>
      </c>
      <c r="F25" s="34">
        <v>3</v>
      </c>
      <c r="G25" s="34">
        <v>3</v>
      </c>
      <c r="H25" s="34">
        <v>3</v>
      </c>
      <c r="I25" s="34">
        <v>3</v>
      </c>
      <c r="J25" s="21">
        <v>2</v>
      </c>
      <c r="K25" s="22">
        <v>2</v>
      </c>
      <c r="L25" s="22">
        <v>2</v>
      </c>
      <c r="M25" s="22">
        <v>3</v>
      </c>
      <c r="N25" s="22">
        <v>3</v>
      </c>
      <c r="O25" s="22">
        <v>3</v>
      </c>
      <c r="P25" s="22">
        <v>2</v>
      </c>
      <c r="Q25" s="27">
        <v>2</v>
      </c>
      <c r="R25" s="27">
        <v>1</v>
      </c>
      <c r="S25" s="21">
        <v>3</v>
      </c>
      <c r="T25" s="22">
        <v>2</v>
      </c>
      <c r="U25" s="22">
        <v>3</v>
      </c>
      <c r="V25" s="22">
        <v>3</v>
      </c>
      <c r="W25" s="22">
        <v>3</v>
      </c>
      <c r="X25" s="22">
        <v>3</v>
      </c>
      <c r="Y25" s="30">
        <f t="shared" si="18"/>
        <v>37</v>
      </c>
      <c r="Z25" s="30">
        <f t="shared" si="19"/>
        <v>4.1111111111111107</v>
      </c>
      <c r="AA25" s="12" t="str">
        <f t="shared" ref="AA25:AA28" si="20">IF(Z25&gt;2.5,"çok iyi",IF(Z25&gt;1.75," iyi",IF(Z25&gt;0,"geliştirmeli")))</f>
        <v>çok iyi</v>
      </c>
    </row>
    <row r="26" spans="1:27" ht="15.75" thickBot="1">
      <c r="A26" s="15">
        <v>23</v>
      </c>
      <c r="B26" s="37"/>
      <c r="C26" s="34">
        <v>2</v>
      </c>
      <c r="D26" s="34">
        <v>3</v>
      </c>
      <c r="E26" s="34">
        <v>3</v>
      </c>
      <c r="F26" s="34">
        <v>3</v>
      </c>
      <c r="G26" s="34">
        <v>3</v>
      </c>
      <c r="H26" s="34">
        <v>3</v>
      </c>
      <c r="I26" s="34">
        <v>3</v>
      </c>
      <c r="J26" s="21">
        <v>2</v>
      </c>
      <c r="K26" s="22">
        <v>2</v>
      </c>
      <c r="L26" s="22">
        <v>2</v>
      </c>
      <c r="M26" s="22">
        <v>3</v>
      </c>
      <c r="N26" s="22">
        <v>3</v>
      </c>
      <c r="O26" s="22">
        <v>3</v>
      </c>
      <c r="P26" s="22">
        <v>2</v>
      </c>
      <c r="Q26" s="27">
        <v>2</v>
      </c>
      <c r="R26" s="27">
        <v>1</v>
      </c>
      <c r="S26" s="21">
        <v>3</v>
      </c>
      <c r="T26" s="22">
        <v>2</v>
      </c>
      <c r="U26" s="22">
        <v>3</v>
      </c>
      <c r="V26" s="22">
        <v>3</v>
      </c>
      <c r="W26" s="22">
        <v>3</v>
      </c>
      <c r="X26" s="22">
        <v>3</v>
      </c>
      <c r="Y26" s="30">
        <f t="shared" si="18"/>
        <v>37</v>
      </c>
      <c r="Z26" s="30">
        <f t="shared" si="19"/>
        <v>4.1111111111111107</v>
      </c>
      <c r="AA26" s="12" t="str">
        <f t="shared" si="20"/>
        <v>çok iyi</v>
      </c>
    </row>
    <row r="27" spans="1:27" ht="15.75" thickBot="1">
      <c r="A27" s="15">
        <v>24</v>
      </c>
      <c r="B27" s="37"/>
      <c r="C27" s="34">
        <v>2</v>
      </c>
      <c r="D27" s="34">
        <v>3</v>
      </c>
      <c r="E27" s="34">
        <v>3</v>
      </c>
      <c r="F27" s="34">
        <v>3</v>
      </c>
      <c r="G27" s="34">
        <v>3</v>
      </c>
      <c r="H27" s="34">
        <v>3</v>
      </c>
      <c r="I27" s="34">
        <v>3</v>
      </c>
      <c r="J27" s="21">
        <v>2</v>
      </c>
      <c r="K27" s="22">
        <v>2</v>
      </c>
      <c r="L27" s="22">
        <v>2</v>
      </c>
      <c r="M27" s="22">
        <v>3</v>
      </c>
      <c r="N27" s="22">
        <v>3</v>
      </c>
      <c r="O27" s="22">
        <v>3</v>
      </c>
      <c r="P27" s="22">
        <v>2</v>
      </c>
      <c r="Q27" s="27">
        <v>2</v>
      </c>
      <c r="R27" s="27">
        <v>1</v>
      </c>
      <c r="S27" s="21">
        <v>3</v>
      </c>
      <c r="T27" s="22">
        <v>2</v>
      </c>
      <c r="U27" s="22">
        <v>3</v>
      </c>
      <c r="V27" s="22">
        <v>3</v>
      </c>
      <c r="W27" s="22">
        <v>3</v>
      </c>
      <c r="X27" s="22">
        <v>3</v>
      </c>
      <c r="Y27" s="30">
        <f t="shared" si="18"/>
        <v>37</v>
      </c>
      <c r="Z27" s="30">
        <f t="shared" si="19"/>
        <v>4.1111111111111107</v>
      </c>
      <c r="AA27" s="12" t="str">
        <f t="shared" si="20"/>
        <v>çok iyi</v>
      </c>
    </row>
    <row r="28" spans="1:27" ht="15.75" thickBot="1">
      <c r="A28" s="15">
        <v>25</v>
      </c>
      <c r="B28" s="37"/>
      <c r="C28" s="34">
        <v>2</v>
      </c>
      <c r="D28" s="34">
        <v>3</v>
      </c>
      <c r="E28" s="34">
        <v>3</v>
      </c>
      <c r="F28" s="34">
        <v>3</v>
      </c>
      <c r="G28" s="34">
        <v>3</v>
      </c>
      <c r="H28" s="34">
        <v>3</v>
      </c>
      <c r="I28" s="34">
        <v>3</v>
      </c>
      <c r="J28" s="21">
        <v>2</v>
      </c>
      <c r="K28" s="22">
        <v>2</v>
      </c>
      <c r="L28" s="22">
        <v>2</v>
      </c>
      <c r="M28" s="22">
        <v>3</v>
      </c>
      <c r="N28" s="22">
        <v>3</v>
      </c>
      <c r="O28" s="22">
        <v>3</v>
      </c>
      <c r="P28" s="22">
        <v>2</v>
      </c>
      <c r="Q28" s="27">
        <v>2</v>
      </c>
      <c r="R28" s="27">
        <v>1</v>
      </c>
      <c r="S28" s="21">
        <v>3</v>
      </c>
      <c r="T28" s="22">
        <v>2</v>
      </c>
      <c r="U28" s="22">
        <v>3</v>
      </c>
      <c r="V28" s="22">
        <v>3</v>
      </c>
      <c r="W28" s="22">
        <v>3</v>
      </c>
      <c r="X28" s="22">
        <v>3</v>
      </c>
      <c r="Y28" s="30">
        <f t="shared" si="18"/>
        <v>37</v>
      </c>
      <c r="Z28" s="30">
        <f t="shared" si="19"/>
        <v>4.1111111111111107</v>
      </c>
      <c r="AA28" s="12" t="str">
        <f t="shared" si="20"/>
        <v>çok iyi</v>
      </c>
    </row>
    <row r="29" spans="1:27" ht="15.75" thickBot="1">
      <c r="A29" s="15">
        <v>26</v>
      </c>
      <c r="B29" s="37"/>
      <c r="C29" s="34">
        <v>2</v>
      </c>
      <c r="D29" s="34">
        <v>3</v>
      </c>
      <c r="E29" s="34">
        <v>3</v>
      </c>
      <c r="F29" s="34">
        <v>3</v>
      </c>
      <c r="G29" s="34">
        <v>3</v>
      </c>
      <c r="H29" s="34">
        <v>3</v>
      </c>
      <c r="I29" s="34">
        <v>3</v>
      </c>
      <c r="J29" s="21">
        <v>2</v>
      </c>
      <c r="K29" s="22">
        <v>2</v>
      </c>
      <c r="L29" s="22">
        <v>2</v>
      </c>
      <c r="M29" s="22">
        <v>3</v>
      </c>
      <c r="N29" s="22">
        <v>3</v>
      </c>
      <c r="O29" s="22">
        <v>3</v>
      </c>
      <c r="P29" s="22">
        <v>2</v>
      </c>
      <c r="Q29" s="27">
        <v>2</v>
      </c>
      <c r="R29" s="27">
        <v>1</v>
      </c>
      <c r="S29" s="21">
        <v>3</v>
      </c>
      <c r="T29" s="22">
        <v>2</v>
      </c>
      <c r="U29" s="22">
        <v>3</v>
      </c>
      <c r="V29" s="22">
        <v>3</v>
      </c>
      <c r="W29" s="22">
        <v>3</v>
      </c>
      <c r="X29" s="22">
        <v>3</v>
      </c>
      <c r="Y29" s="30">
        <f t="shared" ref="Y29" si="21">SUM(J29:X29)</f>
        <v>37</v>
      </c>
      <c r="Z29" s="30">
        <f t="shared" ref="Z29" si="22">AVERAGE(Y29/9)</f>
        <v>4.1111111111111107</v>
      </c>
      <c r="AA29" s="12" t="str">
        <f t="shared" ref="AA29" si="23">IF(Z29&gt;2.5,"çok iyi",IF(Z29&gt;1.75," iyi",IF(Z29&gt;0,"geliştirmeli")))</f>
        <v>çok iyi</v>
      </c>
    </row>
    <row r="30" spans="1:27" ht="15.75" thickBot="1">
      <c r="A30" s="15">
        <v>27</v>
      </c>
      <c r="B30" s="37"/>
      <c r="C30" s="34">
        <v>1</v>
      </c>
      <c r="D30" s="34">
        <v>1</v>
      </c>
      <c r="E30" s="34">
        <v>1</v>
      </c>
      <c r="F30" s="34">
        <v>1</v>
      </c>
      <c r="G30" s="34">
        <v>1</v>
      </c>
      <c r="H30" s="34">
        <v>1</v>
      </c>
      <c r="I30" s="34">
        <v>2</v>
      </c>
      <c r="J30" s="21">
        <v>1</v>
      </c>
      <c r="K30" s="22">
        <v>1</v>
      </c>
      <c r="L30" s="22">
        <v>1</v>
      </c>
      <c r="M30" s="22">
        <v>1</v>
      </c>
      <c r="N30" s="22">
        <v>1</v>
      </c>
      <c r="O30" s="22">
        <v>1</v>
      </c>
      <c r="P30" s="22">
        <v>1</v>
      </c>
      <c r="Q30" s="27">
        <v>1</v>
      </c>
      <c r="R30" s="27">
        <v>1</v>
      </c>
      <c r="S30" s="10">
        <v>1</v>
      </c>
      <c r="T30" s="28">
        <v>1</v>
      </c>
      <c r="U30" s="28">
        <v>1</v>
      </c>
      <c r="V30" s="28">
        <v>1</v>
      </c>
      <c r="W30" s="28">
        <v>1</v>
      </c>
      <c r="X30" s="28">
        <v>1</v>
      </c>
      <c r="Y30" s="18">
        <f>SUM(J30:X30)</f>
        <v>15</v>
      </c>
      <c r="Z30" s="18">
        <f>AVERAGE(Y30/9)</f>
        <v>1.6666666666666667</v>
      </c>
      <c r="AA30" s="12" t="str">
        <f>IF(Z30&gt;2.5,"çok iyi",IF(Z30&gt;1.75," iyi",IF(Z30&gt;0,"geliştirilmeli")))</f>
        <v>geliştirilmeli</v>
      </c>
    </row>
    <row r="31" spans="1:27" ht="15.75" thickBot="1">
      <c r="A31" s="15">
        <v>28</v>
      </c>
      <c r="B31" s="37"/>
      <c r="C31" s="34">
        <v>2</v>
      </c>
      <c r="D31" s="34">
        <v>3</v>
      </c>
      <c r="E31" s="34">
        <v>3</v>
      </c>
      <c r="F31" s="34">
        <v>3</v>
      </c>
      <c r="G31" s="34">
        <v>3</v>
      </c>
      <c r="H31" s="34">
        <v>3</v>
      </c>
      <c r="I31" s="34">
        <v>3</v>
      </c>
      <c r="J31" s="21">
        <v>2</v>
      </c>
      <c r="K31" s="22">
        <v>2</v>
      </c>
      <c r="L31" s="22">
        <v>2</v>
      </c>
      <c r="M31" s="22">
        <v>3</v>
      </c>
      <c r="N31" s="22">
        <v>3</v>
      </c>
      <c r="O31" s="22">
        <v>3</v>
      </c>
      <c r="P31" s="22">
        <v>2</v>
      </c>
      <c r="Q31" s="27">
        <v>2</v>
      </c>
      <c r="R31" s="27">
        <v>1</v>
      </c>
      <c r="S31" s="21">
        <v>3</v>
      </c>
      <c r="T31" s="22">
        <v>2</v>
      </c>
      <c r="U31" s="22">
        <v>3</v>
      </c>
      <c r="V31" s="22">
        <v>3</v>
      </c>
      <c r="W31" s="22">
        <v>3</v>
      </c>
      <c r="X31" s="22">
        <v>3</v>
      </c>
      <c r="Y31" s="30">
        <f t="shared" ref="Y31:Y36" si="24">SUM(J31:X31)</f>
        <v>37</v>
      </c>
      <c r="Z31" s="30">
        <f t="shared" ref="Z31:Z36" si="25">AVERAGE(Y31/9)</f>
        <v>4.1111111111111107</v>
      </c>
      <c r="AA31" s="12" t="str">
        <f t="shared" ref="AA31:AA36" si="26">IF(Z31&gt;2.5,"çok iyi",IF(Z31&gt;1.75," iyi",IF(Z31&gt;0,"geliştirmeli")))</f>
        <v>çok iyi</v>
      </c>
    </row>
    <row r="32" spans="1:27" ht="15.75" thickBot="1">
      <c r="A32" s="15">
        <v>29</v>
      </c>
      <c r="B32" s="37"/>
      <c r="C32" s="34">
        <v>2</v>
      </c>
      <c r="D32" s="34">
        <v>3</v>
      </c>
      <c r="E32" s="34">
        <v>3</v>
      </c>
      <c r="F32" s="34">
        <v>3</v>
      </c>
      <c r="G32" s="34">
        <v>3</v>
      </c>
      <c r="H32" s="34">
        <v>3</v>
      </c>
      <c r="I32" s="34">
        <v>3</v>
      </c>
      <c r="J32" s="21">
        <v>2</v>
      </c>
      <c r="K32" s="22">
        <v>2</v>
      </c>
      <c r="L32" s="22">
        <v>2</v>
      </c>
      <c r="M32" s="22">
        <v>3</v>
      </c>
      <c r="N32" s="22">
        <v>3</v>
      </c>
      <c r="O32" s="22">
        <v>3</v>
      </c>
      <c r="P32" s="22">
        <v>2</v>
      </c>
      <c r="Q32" s="27">
        <v>2</v>
      </c>
      <c r="R32" s="27">
        <v>1</v>
      </c>
      <c r="S32" s="21">
        <v>3</v>
      </c>
      <c r="T32" s="22">
        <v>2</v>
      </c>
      <c r="U32" s="22">
        <v>3</v>
      </c>
      <c r="V32" s="22">
        <v>3</v>
      </c>
      <c r="W32" s="22">
        <v>3</v>
      </c>
      <c r="X32" s="22">
        <v>3</v>
      </c>
      <c r="Y32" s="30">
        <f t="shared" si="24"/>
        <v>37</v>
      </c>
      <c r="Z32" s="30">
        <f t="shared" si="25"/>
        <v>4.1111111111111107</v>
      </c>
      <c r="AA32" s="12" t="str">
        <f t="shared" si="26"/>
        <v>çok iyi</v>
      </c>
    </row>
    <row r="33" spans="1:27" ht="15.75" thickBot="1">
      <c r="A33" s="15">
        <v>30</v>
      </c>
      <c r="B33" s="37"/>
      <c r="C33" s="34">
        <v>2</v>
      </c>
      <c r="D33" s="34">
        <v>3</v>
      </c>
      <c r="E33" s="34">
        <v>3</v>
      </c>
      <c r="F33" s="34">
        <v>3</v>
      </c>
      <c r="G33" s="34">
        <v>3</v>
      </c>
      <c r="H33" s="34">
        <v>3</v>
      </c>
      <c r="I33" s="34">
        <v>3</v>
      </c>
      <c r="J33" s="21">
        <v>2</v>
      </c>
      <c r="K33" s="22">
        <v>2</v>
      </c>
      <c r="L33" s="22">
        <v>2</v>
      </c>
      <c r="M33" s="22">
        <v>3</v>
      </c>
      <c r="N33" s="22">
        <v>3</v>
      </c>
      <c r="O33" s="22">
        <v>3</v>
      </c>
      <c r="P33" s="22">
        <v>2</v>
      </c>
      <c r="Q33" s="27">
        <v>2</v>
      </c>
      <c r="R33" s="27">
        <v>1</v>
      </c>
      <c r="S33" s="21">
        <v>3</v>
      </c>
      <c r="T33" s="22">
        <v>2</v>
      </c>
      <c r="U33" s="22">
        <v>3</v>
      </c>
      <c r="V33" s="22">
        <v>3</v>
      </c>
      <c r="W33" s="22">
        <v>3</v>
      </c>
      <c r="X33" s="22">
        <v>3</v>
      </c>
      <c r="Y33" s="30">
        <f t="shared" si="24"/>
        <v>37</v>
      </c>
      <c r="Z33" s="30">
        <f t="shared" si="25"/>
        <v>4.1111111111111107</v>
      </c>
      <c r="AA33" s="12" t="str">
        <f t="shared" si="26"/>
        <v>çok iyi</v>
      </c>
    </row>
    <row r="34" spans="1:27" ht="15.75" thickBot="1">
      <c r="A34" s="15">
        <v>31</v>
      </c>
      <c r="B34" s="37"/>
      <c r="C34" s="34">
        <v>2</v>
      </c>
      <c r="D34" s="34">
        <v>3</v>
      </c>
      <c r="E34" s="34">
        <v>3</v>
      </c>
      <c r="F34" s="34">
        <v>3</v>
      </c>
      <c r="G34" s="34">
        <v>3</v>
      </c>
      <c r="H34" s="34">
        <v>3</v>
      </c>
      <c r="I34" s="34">
        <v>3</v>
      </c>
      <c r="J34" s="21">
        <v>2</v>
      </c>
      <c r="K34" s="22">
        <v>2</v>
      </c>
      <c r="L34" s="22">
        <v>2</v>
      </c>
      <c r="M34" s="22">
        <v>3</v>
      </c>
      <c r="N34" s="22">
        <v>3</v>
      </c>
      <c r="O34" s="22">
        <v>3</v>
      </c>
      <c r="P34" s="22">
        <v>2</v>
      </c>
      <c r="Q34" s="27">
        <v>2</v>
      </c>
      <c r="R34" s="27">
        <v>1</v>
      </c>
      <c r="S34" s="21">
        <v>3</v>
      </c>
      <c r="T34" s="22">
        <v>2</v>
      </c>
      <c r="U34" s="22">
        <v>3</v>
      </c>
      <c r="V34" s="22">
        <v>3</v>
      </c>
      <c r="W34" s="22">
        <v>3</v>
      </c>
      <c r="X34" s="22">
        <v>3</v>
      </c>
      <c r="Y34" s="30">
        <f t="shared" si="24"/>
        <v>37</v>
      </c>
      <c r="Z34" s="30">
        <f t="shared" si="25"/>
        <v>4.1111111111111107</v>
      </c>
      <c r="AA34" s="12" t="str">
        <f t="shared" si="26"/>
        <v>çok iyi</v>
      </c>
    </row>
    <row r="35" spans="1:27" ht="15.75" thickBot="1">
      <c r="A35" s="15">
        <v>32</v>
      </c>
      <c r="B35" s="37"/>
      <c r="C35" s="34">
        <v>2</v>
      </c>
      <c r="D35" s="34">
        <v>3</v>
      </c>
      <c r="E35" s="34">
        <v>3</v>
      </c>
      <c r="F35" s="34">
        <v>3</v>
      </c>
      <c r="G35" s="34">
        <v>3</v>
      </c>
      <c r="H35" s="34">
        <v>3</v>
      </c>
      <c r="I35" s="34">
        <v>3</v>
      </c>
      <c r="J35" s="21">
        <v>2</v>
      </c>
      <c r="K35" s="22">
        <v>2</v>
      </c>
      <c r="L35" s="22">
        <v>2</v>
      </c>
      <c r="M35" s="22">
        <v>3</v>
      </c>
      <c r="N35" s="22">
        <v>3</v>
      </c>
      <c r="O35" s="22">
        <v>3</v>
      </c>
      <c r="P35" s="22">
        <v>2</v>
      </c>
      <c r="Q35" s="27">
        <v>2</v>
      </c>
      <c r="R35" s="27">
        <v>1</v>
      </c>
      <c r="S35" s="21">
        <v>3</v>
      </c>
      <c r="T35" s="22">
        <v>2</v>
      </c>
      <c r="U35" s="22">
        <v>3</v>
      </c>
      <c r="V35" s="22">
        <v>3</v>
      </c>
      <c r="W35" s="22">
        <v>3</v>
      </c>
      <c r="X35" s="22">
        <v>3</v>
      </c>
      <c r="Y35" s="30">
        <f t="shared" si="24"/>
        <v>37</v>
      </c>
      <c r="Z35" s="30">
        <f t="shared" si="25"/>
        <v>4.1111111111111107</v>
      </c>
      <c r="AA35" s="12" t="str">
        <f t="shared" si="26"/>
        <v>çok iyi</v>
      </c>
    </row>
    <row r="36" spans="1:27">
      <c r="A36" s="15">
        <v>33</v>
      </c>
      <c r="B36" s="39"/>
      <c r="C36" s="34">
        <v>2</v>
      </c>
      <c r="D36" s="34">
        <v>3</v>
      </c>
      <c r="E36" s="34">
        <v>3</v>
      </c>
      <c r="F36" s="34">
        <v>3</v>
      </c>
      <c r="G36" s="34">
        <v>3</v>
      </c>
      <c r="H36" s="34">
        <v>3</v>
      </c>
      <c r="I36" s="34">
        <v>3</v>
      </c>
      <c r="J36" s="21">
        <v>2</v>
      </c>
      <c r="K36" s="22">
        <v>2</v>
      </c>
      <c r="L36" s="22">
        <v>2</v>
      </c>
      <c r="M36" s="22">
        <v>3</v>
      </c>
      <c r="N36" s="22">
        <v>3</v>
      </c>
      <c r="O36" s="22">
        <v>3</v>
      </c>
      <c r="P36" s="22">
        <v>2</v>
      </c>
      <c r="Q36" s="27">
        <v>2</v>
      </c>
      <c r="R36" s="27">
        <v>1</v>
      </c>
      <c r="S36" s="21">
        <v>3</v>
      </c>
      <c r="T36" s="22">
        <v>2</v>
      </c>
      <c r="U36" s="22">
        <v>3</v>
      </c>
      <c r="V36" s="22">
        <v>3</v>
      </c>
      <c r="W36" s="22">
        <v>3</v>
      </c>
      <c r="X36" s="22">
        <v>3</v>
      </c>
      <c r="Y36" s="30">
        <f t="shared" si="24"/>
        <v>37</v>
      </c>
      <c r="Z36" s="30">
        <f t="shared" si="25"/>
        <v>4.1111111111111107</v>
      </c>
      <c r="AA36" s="12" t="str">
        <f t="shared" si="26"/>
        <v>çok iyi</v>
      </c>
    </row>
    <row r="38" spans="1:27">
      <c r="B38" s="20"/>
      <c r="C38" s="20"/>
      <c r="D38" s="20"/>
      <c r="E38" s="20"/>
      <c r="F38" s="20"/>
      <c r="G38" s="20"/>
      <c r="H38" s="20"/>
      <c r="I38" s="20"/>
      <c r="Y38" t="s">
        <v>29</v>
      </c>
      <c r="AA38" s="19"/>
    </row>
    <row r="39" spans="1:27">
      <c r="B39" s="20"/>
      <c r="C39" s="20"/>
      <c r="D39" s="20"/>
      <c r="E39" s="20"/>
      <c r="F39" s="20"/>
      <c r="G39" s="20"/>
      <c r="H39" s="20"/>
      <c r="I39" s="20"/>
      <c r="X39" t="s">
        <v>30</v>
      </c>
      <c r="AA39" s="19"/>
    </row>
    <row r="41" spans="1:27">
      <c r="B41" s="42" t="s">
        <v>3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</row>
    <row r="42" spans="1:27"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</row>
    <row r="46" spans="1:27">
      <c r="B46" s="29" t="s">
        <v>31</v>
      </c>
    </row>
    <row r="49" spans="10:10">
      <c r="J49" s="29"/>
    </row>
  </sheetData>
  <mergeCells count="2">
    <mergeCell ref="A1:AA1"/>
    <mergeCell ref="B41:AA42"/>
  </mergeCells>
  <hyperlinks>
    <hyperlink ref="B46" r:id="rId1"/>
  </hyperlinks>
  <pageMargins left="0.7" right="0.7" top="0.75" bottom="0.75" header="0.3" footer="0.3"/>
  <pageSetup paperSize="9" scale="7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HAYAT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2019-06-10T18:59:18Z</cp:lastPrinted>
  <dcterms:created xsi:type="dcterms:W3CDTF">2014-12-10T17:38:44Z</dcterms:created>
  <dcterms:modified xsi:type="dcterms:W3CDTF">2019-06-11T12:44:00Z</dcterms:modified>
  <cp:category>https://www.sorubak.com</cp:category>
</cp:coreProperties>
</file>