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745" windowHeight="4080"/>
  </bookViews>
  <sheets>
    <sheet name="TÜRKÇE" sheetId="6" r:id="rId1"/>
  </sheets>
  <calcPr calcId="125725"/>
</workbook>
</file>

<file path=xl/calcChain.xml><?xml version="1.0" encoding="utf-8"?>
<calcChain xmlns="http://schemas.openxmlformats.org/spreadsheetml/2006/main">
  <c r="AE31" i="6"/>
  <c r="AE30"/>
  <c r="AE29"/>
  <c r="AE28"/>
  <c r="AE27"/>
  <c r="AE26"/>
  <c r="AE25"/>
  <c r="AE24"/>
  <c r="AE23"/>
  <c r="AE22"/>
  <c r="AE21"/>
  <c r="AE20"/>
  <c r="AE19"/>
  <c r="AE18"/>
  <c r="AE17"/>
  <c r="AE16"/>
  <c r="AE15"/>
  <c r="AE14"/>
  <c r="AE13"/>
  <c r="AE12"/>
  <c r="AE11"/>
  <c r="AE10"/>
  <c r="AE9"/>
  <c r="AE8"/>
  <c r="AE7"/>
  <c r="AE6"/>
  <c r="AE5"/>
  <c r="AE4"/>
  <c r="AF31" l="1"/>
  <c r="AF30" l="1"/>
  <c r="AF29"/>
  <c r="AF28" l="1"/>
  <c r="AG28" s="1"/>
  <c r="AF17"/>
  <c r="AF18"/>
  <c r="AF19"/>
  <c r="AF20"/>
  <c r="AF21"/>
  <c r="AF22"/>
  <c r="AF23"/>
  <c r="AF24"/>
  <c r="AF25"/>
  <c r="AF26"/>
  <c r="AF27"/>
  <c r="AG24" l="1"/>
  <c r="AG18"/>
  <c r="AG26"/>
  <c r="AG22"/>
  <c r="AG20"/>
  <c r="AG27"/>
  <c r="AG25"/>
  <c r="AG23"/>
  <c r="AG21"/>
  <c r="AG19"/>
  <c r="AG17"/>
  <c r="AF5"/>
  <c r="AF6"/>
  <c r="AF7"/>
  <c r="AF8"/>
  <c r="AF9"/>
  <c r="AF10"/>
  <c r="AF11"/>
  <c r="AF12"/>
  <c r="AF13"/>
  <c r="AF14"/>
  <c r="AF15"/>
  <c r="AF16"/>
  <c r="AF4"/>
  <c r="AG13" l="1"/>
  <c r="AG9"/>
  <c r="AG5"/>
  <c r="AG14"/>
  <c r="AG10"/>
  <c r="AG6"/>
  <c r="AG15"/>
  <c r="AG11"/>
  <c r="AG12"/>
  <c r="AG7"/>
  <c r="AG16"/>
  <c r="AG8"/>
  <c r="AG4"/>
</calcChain>
</file>

<file path=xl/sharedStrings.xml><?xml version="1.0" encoding="utf-8"?>
<sst xmlns="http://schemas.openxmlformats.org/spreadsheetml/2006/main" count="63" uniqueCount="63">
  <si>
    <t xml:space="preserve">            İSİM LİSTESİ</t>
  </si>
  <si>
    <t>SONUÇ</t>
  </si>
  <si>
    <t>AÇIKLAMA Çok iyi 3, iyi 2, geliştirilmeli 1 puan olarak değerlendirilmiştir. 3 ile 2,50aralığı çok iyi,.2,50 ile 1,75 aralığı iyi,1,75 ve 1 aralığı geliştirilmeli olarak değerlendirilecektir.</t>
  </si>
  <si>
    <t>DEĞERLENDİRME</t>
  </si>
  <si>
    <t>SIRA NO</t>
  </si>
  <si>
    <t>Okul Müdürü</t>
  </si>
  <si>
    <t>2-C Sınıf Öğretmeni</t>
  </si>
  <si>
    <t>Sinan SEL</t>
  </si>
  <si>
    <t xml:space="preserve">T.2.1.1. Görselden/görsellerden hareketle dinleyeceği/izleyeceği metnin konusunu tahmin eder. </t>
  </si>
  <si>
    <t xml:space="preserve">T.2.1.2. Dinlediklerinde /izlediklerinde geçen olayların gelişimi ve sonucu hakkında tahminde bulunur. </t>
  </si>
  <si>
    <t xml:space="preserve">T.2.1.3. Dinlediği/izlediği metni anlatır. </t>
  </si>
  <si>
    <t>T.2.2.1. Kelimeleri anlamlarına uygun kullanır.</t>
  </si>
  <si>
    <t xml:space="preserve">T.2.2.2. Hazırlıksız konuşmalar yapar. </t>
  </si>
  <si>
    <t xml:space="preserve">T.2.3.1. Okuma materyallerindeki temel bölümleri tanır. </t>
  </si>
  <si>
    <t>T.2.3.2. Noktalama işaretlerine dikkat ederek okur.</t>
  </si>
  <si>
    <t>T.2.3.4. Şiir okur</t>
  </si>
  <si>
    <t xml:space="preserve">T.2.3.6. Okuma stratejilerini uygular. </t>
  </si>
  <si>
    <t>T.2.3.7. Görselden/görsellerden hareketle bilmediği kelimeleri ve anlamlarını tahmin eder.</t>
  </si>
  <si>
    <t>T.2.3.8. Kelimelerin zıt anlamlılarını tahmin eder.</t>
  </si>
  <si>
    <t xml:space="preserve">T.2.3.13. Okuduğu metnin konusunu belirler. </t>
  </si>
  <si>
    <t>T.2.3.14. Okuduğu metinle ilgili soruları cevaplar.</t>
  </si>
  <si>
    <t>T.2.4.1. Anlamlı ve kurallı cümleler yazar.</t>
  </si>
  <si>
    <t xml:space="preserve">T.2.4.6. Formları yönergelerine uygun doldurur. </t>
  </si>
  <si>
    <t>T.2.4.8. Büyük harf ve noktalama işaretlerini uygun yerlerde kullanır.</t>
  </si>
  <si>
    <t>T.2.4.12. Yazma çalışmaları yapar.</t>
  </si>
  <si>
    <t>T.2.1.6. Dinlediklerine/izlediklerine farklı başlıklar önerir.</t>
  </si>
  <si>
    <t>T.2.1.8. Dinleme stratejilerini uygular</t>
  </si>
  <si>
    <t xml:space="preserve">T.2.2.3. Çerçevesi belirli bir konu hakkında konuşur. </t>
  </si>
  <si>
    <t xml:space="preserve">T.2.3.12. Okuduklarını ana hatlarıyla anlatır. </t>
  </si>
  <si>
    <t>T.2.4.9. Harfler, kelimeler ve cümleler arasında uygun boşluklar bırakır.</t>
  </si>
  <si>
    <t xml:space="preserve">T.2.1.4. Dinlediklerinin/izlediklerinin konusunu belirler. </t>
  </si>
  <si>
    <t xml:space="preserve">T.2.2.4. Konuşma stratejilerini uygular. </t>
  </si>
  <si>
    <t xml:space="preserve">T.2.1.5. Dinlediklerine/izlediklerine yönelik sorulara cevap verir. </t>
  </si>
  <si>
    <t xml:space="preserve">T.2.3.3. Vurgu, tonlama ve telaffuza dikkat ederek okur. </t>
  </si>
  <si>
    <t>T.2.4.2. Şiir yazar.</t>
  </si>
  <si>
    <t xml:space="preserve">T.2.4.10. Yazdıklarını düzenler. </t>
  </si>
  <si>
    <t>RECEP DEDE</t>
  </si>
  <si>
    <t>BELİNAY ATEŞ</t>
  </si>
  <si>
    <t>BERAT AYDIN</t>
  </si>
  <si>
    <t>Ecrin H.YÜKSEL</t>
  </si>
  <si>
    <t>ALİ Y. YILDIRIM</t>
  </si>
  <si>
    <t>ASYA BEKTAŞ</t>
  </si>
  <si>
    <t>GİZEM DUMAN</t>
  </si>
  <si>
    <t>NİSA NEHİR AYDIN</t>
  </si>
  <si>
    <t>ECRİN B. GÜLHAN</t>
  </si>
  <si>
    <t>ARMIN MIRZAEI</t>
  </si>
  <si>
    <t>ENES KAYA</t>
  </si>
  <si>
    <t>EREN BAŞYURTLU</t>
  </si>
  <si>
    <t>ESER AYDIN</t>
  </si>
  <si>
    <t>HALİS ÜZÜMCÜ</t>
  </si>
  <si>
    <t>HASAN ECER</t>
  </si>
  <si>
    <t>HATİCE Y. EKİNCİ</t>
  </si>
  <si>
    <t>İBRAHİM DOĞRUYOL</t>
  </si>
  <si>
    <t>M.NUR GÖZÜKARA</t>
  </si>
  <si>
    <t>M. SENA TOMBAK</t>
  </si>
  <si>
    <t>M. EMİR. ÇOBAN</t>
  </si>
  <si>
    <t>M.EMİR GÖK</t>
  </si>
  <si>
    <t>NEHİR ZEKİ</t>
  </si>
  <si>
    <t>YUSUF EFE KOÇAK</t>
  </si>
  <si>
    <t>AZRA Y. ŞANLAN</t>
  </si>
  <si>
    <t>Yusuf YILDIRIM</t>
  </si>
  <si>
    <t>ŞEHİT EBUBEKİR EKİNCİ  İLKOKULU 2-C  SINIFI 2. DÖNEM TÜRKÇE DERSİ 5.TEMA: DOĞA VE EVREN KAZANIM DEĞERLENDİRME FORMU</t>
  </si>
  <si>
    <t>https://www.sorubak.com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</si>
</sst>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sz val="8"/>
      <color rgb="FF000000"/>
      <name val="TTKB Dik Temel Abece"/>
      <charset val="162"/>
    </font>
    <font>
      <sz val="8"/>
      <color rgb="FF000000"/>
      <name val="TTKB DikTemel Abece"/>
      <charset val="162"/>
    </font>
    <font>
      <sz val="9"/>
      <color theme="1"/>
      <name val="Arial Narrow"/>
      <family val="2"/>
      <charset val="162"/>
    </font>
    <font>
      <sz val="9"/>
      <name val="Arial Narrow"/>
      <family val="2"/>
      <charset val="162"/>
    </font>
    <font>
      <sz val="9"/>
      <color rgb="FF000000"/>
      <name val="Arial"/>
      <family val="2"/>
      <charset val="162"/>
    </font>
    <font>
      <sz val="9"/>
      <color rgb="FF000000"/>
      <name val="Arial Narrow"/>
      <family val="2"/>
      <charset val="162"/>
    </font>
    <font>
      <sz val="8"/>
      <color rgb="FF000000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7" fillId="0" borderId="0"/>
    <xf numFmtId="0" fontId="15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Border="1"/>
    <xf numFmtId="0" fontId="0" fillId="0" borderId="0" xfId="0" applyAlignment="1">
      <alignment horizontal="justify"/>
    </xf>
    <xf numFmtId="0" fontId="0" fillId="0" borderId="0" xfId="0" applyBorder="1" applyAlignment="1">
      <alignment textRotation="9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textRotation="90"/>
    </xf>
    <xf numFmtId="0" fontId="5" fillId="0" borderId="1" xfId="0" applyFont="1" applyFill="1" applyBorder="1" applyAlignment="1">
      <alignment horizontal="right" textRotation="90" wrapText="1"/>
    </xf>
    <xf numFmtId="0" fontId="5" fillId="0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0" xfId="0" applyFont="1"/>
    <xf numFmtId="0" fontId="8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textRotation="90"/>
    </xf>
    <xf numFmtId="0" fontId="11" fillId="0" borderId="0" xfId="0" applyFont="1" applyAlignment="1">
      <alignment horizontal="left" textRotation="90"/>
    </xf>
    <xf numFmtId="0" fontId="13" fillId="0" borderId="0" xfId="0" applyFont="1" applyAlignment="1">
      <alignment horizontal="left" textRotation="90"/>
    </xf>
    <xf numFmtId="0" fontId="13" fillId="0" borderId="0" xfId="0" applyFont="1" applyAlignment="1">
      <alignment horizontal="right" textRotation="90"/>
    </xf>
    <xf numFmtId="0" fontId="12" fillId="2" borderId="4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15" fillId="0" borderId="0" xfId="2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48"/>
  <sheetViews>
    <sheetView tabSelected="1" workbookViewId="0">
      <selection activeCell="V44" sqref="V44"/>
    </sheetView>
  </sheetViews>
  <sheetFormatPr defaultRowHeight="15"/>
  <cols>
    <col min="1" max="1" width="2.85546875" customWidth="1"/>
    <col min="2" max="2" width="18.85546875" customWidth="1"/>
    <col min="3" max="4" width="2.5703125" customWidth="1"/>
    <col min="5" max="5" width="3.42578125" customWidth="1"/>
    <col min="6" max="6" width="3.140625" customWidth="1"/>
    <col min="7" max="8" width="2.85546875" customWidth="1"/>
    <col min="9" max="9" width="3.140625" customWidth="1"/>
    <col min="10" max="11" width="3.28515625" customWidth="1"/>
    <col min="12" max="12" width="3.7109375" customWidth="1"/>
    <col min="13" max="13" width="3.42578125" customWidth="1"/>
    <col min="14" max="14" width="3.7109375" customWidth="1"/>
    <col min="15" max="15" width="3.28515625" customWidth="1"/>
    <col min="16" max="16" width="2.5703125" customWidth="1"/>
    <col min="17" max="17" width="3" customWidth="1"/>
    <col min="18" max="32" width="3.28515625" customWidth="1"/>
    <col min="33" max="33" width="10.42578125" customWidth="1"/>
  </cols>
  <sheetData>
    <row r="1" spans="1:47">
      <c r="A1" s="34" t="s">
        <v>61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</row>
    <row r="2" spans="1:47">
      <c r="A2" s="13"/>
      <c r="B2" s="4"/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>
        <v>9</v>
      </c>
      <c r="L2" s="5">
        <v>10</v>
      </c>
      <c r="M2" s="5">
        <v>11</v>
      </c>
      <c r="N2" s="5">
        <v>12</v>
      </c>
      <c r="O2" s="5">
        <v>13</v>
      </c>
      <c r="P2" s="5">
        <v>14</v>
      </c>
      <c r="Q2" s="5">
        <v>15</v>
      </c>
      <c r="R2" s="5">
        <v>16</v>
      </c>
      <c r="S2" s="5">
        <v>17</v>
      </c>
      <c r="T2" s="5">
        <v>18</v>
      </c>
      <c r="U2" s="5">
        <v>19</v>
      </c>
      <c r="V2" s="5">
        <v>20</v>
      </c>
      <c r="W2" s="5">
        <v>21</v>
      </c>
      <c r="X2" s="5">
        <v>22</v>
      </c>
      <c r="Y2" s="5">
        <v>23</v>
      </c>
      <c r="Z2" s="5">
        <v>24</v>
      </c>
      <c r="AA2" s="5">
        <v>25</v>
      </c>
      <c r="AB2" s="5">
        <v>26</v>
      </c>
      <c r="AC2" s="5">
        <v>27</v>
      </c>
      <c r="AD2" s="5">
        <v>28</v>
      </c>
      <c r="AE2" s="5"/>
      <c r="AF2" s="5"/>
      <c r="AG2" s="5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"/>
      <c r="AU2" s="1"/>
    </row>
    <row r="3" spans="1:47" ht="306.75" customHeight="1" thickBot="1">
      <c r="A3" s="14" t="s">
        <v>4</v>
      </c>
      <c r="B3" s="6" t="s">
        <v>0</v>
      </c>
      <c r="C3" s="26" t="s">
        <v>8</v>
      </c>
      <c r="D3" s="26" t="s">
        <v>9</v>
      </c>
      <c r="E3" s="26" t="s">
        <v>10</v>
      </c>
      <c r="F3" s="25" t="s">
        <v>11</v>
      </c>
      <c r="G3" s="26" t="s">
        <v>12</v>
      </c>
      <c r="H3" s="26" t="s">
        <v>13</v>
      </c>
      <c r="I3" s="26" t="s">
        <v>14</v>
      </c>
      <c r="J3" s="26" t="s">
        <v>15</v>
      </c>
      <c r="K3" s="26" t="s">
        <v>16</v>
      </c>
      <c r="L3" s="26" t="s">
        <v>17</v>
      </c>
      <c r="M3" s="26" t="s">
        <v>18</v>
      </c>
      <c r="N3" s="26" t="s">
        <v>19</v>
      </c>
      <c r="O3" s="26" t="s">
        <v>20</v>
      </c>
      <c r="P3" s="26" t="s">
        <v>21</v>
      </c>
      <c r="Q3" s="26" t="s">
        <v>22</v>
      </c>
      <c r="R3" s="26" t="s">
        <v>23</v>
      </c>
      <c r="S3" s="26" t="s">
        <v>24</v>
      </c>
      <c r="T3" s="26" t="s">
        <v>25</v>
      </c>
      <c r="U3" s="26" t="s">
        <v>26</v>
      </c>
      <c r="V3" s="26" t="s">
        <v>27</v>
      </c>
      <c r="W3" s="26" t="s">
        <v>28</v>
      </c>
      <c r="X3" s="26" t="s">
        <v>29</v>
      </c>
      <c r="Y3" s="26" t="s">
        <v>30</v>
      </c>
      <c r="Z3" s="27" t="s">
        <v>32</v>
      </c>
      <c r="AA3" s="27" t="s">
        <v>33</v>
      </c>
      <c r="AB3" s="27" t="s">
        <v>34</v>
      </c>
      <c r="AC3" s="27" t="s">
        <v>35</v>
      </c>
      <c r="AD3" s="27" t="s">
        <v>31</v>
      </c>
      <c r="AE3" s="24"/>
      <c r="AF3" s="7" t="s">
        <v>1</v>
      </c>
      <c r="AG3" s="8" t="s">
        <v>3</v>
      </c>
      <c r="AH3" s="3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47" ht="14.25" customHeight="1" thickBot="1">
      <c r="A4" s="15">
        <v>1</v>
      </c>
      <c r="B4" s="32" t="s">
        <v>36</v>
      </c>
      <c r="C4" s="29">
        <v>3</v>
      </c>
      <c r="D4" s="30">
        <v>3</v>
      </c>
      <c r="E4" s="30">
        <v>3</v>
      </c>
      <c r="F4" s="30">
        <v>3</v>
      </c>
      <c r="G4" s="30">
        <v>3</v>
      </c>
      <c r="H4" s="30">
        <v>3</v>
      </c>
      <c r="I4" s="30">
        <v>3</v>
      </c>
      <c r="J4" s="30">
        <v>3</v>
      </c>
      <c r="K4" s="30">
        <v>3</v>
      </c>
      <c r="L4" s="30">
        <v>3</v>
      </c>
      <c r="M4" s="30">
        <v>3</v>
      </c>
      <c r="N4" s="30">
        <v>3</v>
      </c>
      <c r="O4" s="30">
        <v>3</v>
      </c>
      <c r="P4" s="30">
        <v>3</v>
      </c>
      <c r="Q4" s="30">
        <v>3</v>
      </c>
      <c r="R4" s="30">
        <v>3</v>
      </c>
      <c r="S4" s="30">
        <v>3</v>
      </c>
      <c r="T4" s="30">
        <v>3</v>
      </c>
      <c r="U4" s="30">
        <v>3</v>
      </c>
      <c r="V4" s="30">
        <v>3</v>
      </c>
      <c r="W4" s="30">
        <v>3</v>
      </c>
      <c r="X4" s="30">
        <v>3</v>
      </c>
      <c r="Y4" s="30">
        <v>3</v>
      </c>
      <c r="Z4" s="30">
        <v>3</v>
      </c>
      <c r="AA4" s="30">
        <v>3</v>
      </c>
      <c r="AB4" s="30">
        <v>3</v>
      </c>
      <c r="AC4" s="30">
        <v>3</v>
      </c>
      <c r="AD4" s="30">
        <v>3</v>
      </c>
      <c r="AE4" s="11">
        <f t="shared" ref="AE4:AE31" si="0">SUM(C4:AD4)</f>
        <v>84</v>
      </c>
      <c r="AF4" s="11">
        <f t="shared" ref="AF4:AF31" si="1">AVERAGE(AE4/28)</f>
        <v>3</v>
      </c>
      <c r="AG4" s="12" t="str">
        <f>IF(AF4&gt;2.5,"çok iyi",IF(AF4&gt;1.75," iyi",IF(AF4&gt;0,"geliştirmeli")))</f>
        <v>çok iyi</v>
      </c>
    </row>
    <row r="5" spans="1:47" s="2" customFormat="1" ht="14.25" customHeight="1" thickBot="1">
      <c r="A5" s="15">
        <v>2</v>
      </c>
      <c r="B5" s="22" t="s">
        <v>37</v>
      </c>
      <c r="C5" s="29">
        <v>2</v>
      </c>
      <c r="D5" s="30">
        <v>2</v>
      </c>
      <c r="E5" s="30">
        <v>2</v>
      </c>
      <c r="F5" s="30">
        <v>2</v>
      </c>
      <c r="G5" s="30">
        <v>2</v>
      </c>
      <c r="H5" s="30">
        <v>2</v>
      </c>
      <c r="I5" s="30">
        <v>2</v>
      </c>
      <c r="J5" s="30">
        <v>2</v>
      </c>
      <c r="K5" s="30">
        <v>2</v>
      </c>
      <c r="L5" s="30">
        <v>2</v>
      </c>
      <c r="M5" s="30">
        <v>2</v>
      </c>
      <c r="N5" s="30">
        <v>2</v>
      </c>
      <c r="O5" s="30">
        <v>2</v>
      </c>
      <c r="P5" s="30">
        <v>2</v>
      </c>
      <c r="Q5" s="30">
        <v>2</v>
      </c>
      <c r="R5" s="30">
        <v>2</v>
      </c>
      <c r="S5" s="30">
        <v>2</v>
      </c>
      <c r="T5" s="30">
        <v>2</v>
      </c>
      <c r="U5" s="30">
        <v>2</v>
      </c>
      <c r="V5" s="30">
        <v>2</v>
      </c>
      <c r="W5" s="30">
        <v>2</v>
      </c>
      <c r="X5" s="30">
        <v>2</v>
      </c>
      <c r="Y5" s="30">
        <v>2</v>
      </c>
      <c r="Z5" s="30">
        <v>2</v>
      </c>
      <c r="AA5" s="30">
        <v>2</v>
      </c>
      <c r="AB5" s="30">
        <v>2</v>
      </c>
      <c r="AC5" s="30">
        <v>2</v>
      </c>
      <c r="AD5" s="30">
        <v>2</v>
      </c>
      <c r="AE5" s="11">
        <f t="shared" si="0"/>
        <v>56</v>
      </c>
      <c r="AF5" s="17">
        <f t="shared" si="1"/>
        <v>2</v>
      </c>
      <c r="AG5" s="12" t="str">
        <f t="shared" ref="AG5:AG27" si="2">IF(AF5&gt;2.5,"çok iyi",IF(AF5&gt;1.75," iyi",IF(AF5&gt;0,"geliştirmeli")))</f>
        <v xml:space="preserve"> iyi</v>
      </c>
    </row>
    <row r="6" spans="1:47" s="2" customFormat="1" ht="12.75" customHeight="1" thickBot="1">
      <c r="A6" s="15">
        <v>3</v>
      </c>
      <c r="B6" s="22" t="s">
        <v>38</v>
      </c>
      <c r="C6" s="29">
        <v>2</v>
      </c>
      <c r="D6" s="30">
        <v>2</v>
      </c>
      <c r="E6" s="30">
        <v>2</v>
      </c>
      <c r="F6" s="30">
        <v>2</v>
      </c>
      <c r="G6" s="30">
        <v>2</v>
      </c>
      <c r="H6" s="30">
        <v>2</v>
      </c>
      <c r="I6" s="30">
        <v>2</v>
      </c>
      <c r="J6" s="30">
        <v>2</v>
      </c>
      <c r="K6" s="30">
        <v>2</v>
      </c>
      <c r="L6" s="30">
        <v>2</v>
      </c>
      <c r="M6" s="30">
        <v>2</v>
      </c>
      <c r="N6" s="30">
        <v>2</v>
      </c>
      <c r="O6" s="30">
        <v>2</v>
      </c>
      <c r="P6" s="30">
        <v>2</v>
      </c>
      <c r="Q6" s="30">
        <v>2</v>
      </c>
      <c r="R6" s="30">
        <v>2</v>
      </c>
      <c r="S6" s="30">
        <v>2</v>
      </c>
      <c r="T6" s="30">
        <v>2</v>
      </c>
      <c r="U6" s="30">
        <v>2</v>
      </c>
      <c r="V6" s="30">
        <v>2</v>
      </c>
      <c r="W6" s="30">
        <v>2</v>
      </c>
      <c r="X6" s="30">
        <v>2</v>
      </c>
      <c r="Y6" s="30">
        <v>2</v>
      </c>
      <c r="Z6" s="30">
        <v>2</v>
      </c>
      <c r="AA6" s="30">
        <v>2</v>
      </c>
      <c r="AB6" s="30">
        <v>2</v>
      </c>
      <c r="AC6" s="30">
        <v>2</v>
      </c>
      <c r="AD6" s="30">
        <v>2</v>
      </c>
      <c r="AE6" s="11">
        <f t="shared" si="0"/>
        <v>56</v>
      </c>
      <c r="AF6" s="17">
        <f t="shared" si="1"/>
        <v>2</v>
      </c>
      <c r="AG6" s="12" t="str">
        <f t="shared" si="2"/>
        <v xml:space="preserve"> iyi</v>
      </c>
    </row>
    <row r="7" spans="1:47" s="2" customFormat="1" ht="13.5" customHeight="1" thickBot="1">
      <c r="A7" s="15">
        <v>4</v>
      </c>
      <c r="B7" s="22" t="s">
        <v>39</v>
      </c>
      <c r="C7" s="29">
        <v>3</v>
      </c>
      <c r="D7" s="30">
        <v>3</v>
      </c>
      <c r="E7" s="30">
        <v>3</v>
      </c>
      <c r="F7" s="30">
        <v>3</v>
      </c>
      <c r="G7" s="30">
        <v>3</v>
      </c>
      <c r="H7" s="30">
        <v>3</v>
      </c>
      <c r="I7" s="30">
        <v>3</v>
      </c>
      <c r="J7" s="30">
        <v>3</v>
      </c>
      <c r="K7" s="30">
        <v>3</v>
      </c>
      <c r="L7" s="30">
        <v>3</v>
      </c>
      <c r="M7" s="30">
        <v>3</v>
      </c>
      <c r="N7" s="30">
        <v>3</v>
      </c>
      <c r="O7" s="30">
        <v>3</v>
      </c>
      <c r="P7" s="30">
        <v>3</v>
      </c>
      <c r="Q7" s="30">
        <v>3</v>
      </c>
      <c r="R7" s="30">
        <v>3</v>
      </c>
      <c r="S7" s="30">
        <v>3</v>
      </c>
      <c r="T7" s="30">
        <v>3</v>
      </c>
      <c r="U7" s="30">
        <v>3</v>
      </c>
      <c r="V7" s="30">
        <v>3</v>
      </c>
      <c r="W7" s="30">
        <v>3</v>
      </c>
      <c r="X7" s="30">
        <v>3</v>
      </c>
      <c r="Y7" s="30">
        <v>3</v>
      </c>
      <c r="Z7" s="30">
        <v>3</v>
      </c>
      <c r="AA7" s="30">
        <v>3</v>
      </c>
      <c r="AB7" s="30">
        <v>3</v>
      </c>
      <c r="AC7" s="30">
        <v>3</v>
      </c>
      <c r="AD7" s="30">
        <v>3</v>
      </c>
      <c r="AE7" s="11">
        <f t="shared" si="0"/>
        <v>84</v>
      </c>
      <c r="AF7" s="17">
        <f t="shared" si="1"/>
        <v>3</v>
      </c>
      <c r="AG7" s="12" t="str">
        <f t="shared" si="2"/>
        <v>çok iyi</v>
      </c>
    </row>
    <row r="8" spans="1:47" s="2" customFormat="1" ht="14.25" customHeight="1" thickBot="1">
      <c r="A8" s="15">
        <v>5</v>
      </c>
      <c r="B8" s="22" t="s">
        <v>40</v>
      </c>
      <c r="C8" s="29">
        <v>3</v>
      </c>
      <c r="D8" s="30">
        <v>3</v>
      </c>
      <c r="E8" s="30">
        <v>3</v>
      </c>
      <c r="F8" s="30">
        <v>3</v>
      </c>
      <c r="G8" s="30">
        <v>3</v>
      </c>
      <c r="H8" s="30">
        <v>3</v>
      </c>
      <c r="I8" s="30">
        <v>3</v>
      </c>
      <c r="J8" s="30">
        <v>3</v>
      </c>
      <c r="K8" s="30">
        <v>3</v>
      </c>
      <c r="L8" s="30">
        <v>3</v>
      </c>
      <c r="M8" s="30">
        <v>3</v>
      </c>
      <c r="N8" s="30">
        <v>3</v>
      </c>
      <c r="O8" s="30">
        <v>3</v>
      </c>
      <c r="P8" s="30">
        <v>3</v>
      </c>
      <c r="Q8" s="30">
        <v>3</v>
      </c>
      <c r="R8" s="30">
        <v>3</v>
      </c>
      <c r="S8" s="30">
        <v>3</v>
      </c>
      <c r="T8" s="30">
        <v>3</v>
      </c>
      <c r="U8" s="30">
        <v>3</v>
      </c>
      <c r="V8" s="30">
        <v>3</v>
      </c>
      <c r="W8" s="30">
        <v>3</v>
      </c>
      <c r="X8" s="30">
        <v>3</v>
      </c>
      <c r="Y8" s="30">
        <v>3</v>
      </c>
      <c r="Z8" s="30">
        <v>3</v>
      </c>
      <c r="AA8" s="30">
        <v>3</v>
      </c>
      <c r="AB8" s="30">
        <v>3</v>
      </c>
      <c r="AC8" s="30">
        <v>3</v>
      </c>
      <c r="AD8" s="30">
        <v>3</v>
      </c>
      <c r="AE8" s="11">
        <f t="shared" si="0"/>
        <v>84</v>
      </c>
      <c r="AF8" s="17">
        <f t="shared" si="1"/>
        <v>3</v>
      </c>
      <c r="AG8" s="12" t="str">
        <f t="shared" si="2"/>
        <v>çok iyi</v>
      </c>
    </row>
    <row r="9" spans="1:47" s="2" customFormat="1" ht="11.25" customHeight="1" thickBot="1">
      <c r="A9" s="15">
        <v>6</v>
      </c>
      <c r="B9" s="22" t="s">
        <v>41</v>
      </c>
      <c r="C9" s="29">
        <v>3</v>
      </c>
      <c r="D9" s="30">
        <v>3</v>
      </c>
      <c r="E9" s="30">
        <v>3</v>
      </c>
      <c r="F9" s="30">
        <v>3</v>
      </c>
      <c r="G9" s="30">
        <v>3</v>
      </c>
      <c r="H9" s="30">
        <v>3</v>
      </c>
      <c r="I9" s="30">
        <v>3</v>
      </c>
      <c r="J9" s="30">
        <v>3</v>
      </c>
      <c r="K9" s="30">
        <v>3</v>
      </c>
      <c r="L9" s="30">
        <v>3</v>
      </c>
      <c r="M9" s="30">
        <v>3</v>
      </c>
      <c r="N9" s="30">
        <v>3</v>
      </c>
      <c r="O9" s="30">
        <v>3</v>
      </c>
      <c r="P9" s="30">
        <v>3</v>
      </c>
      <c r="Q9" s="30">
        <v>3</v>
      </c>
      <c r="R9" s="30">
        <v>3</v>
      </c>
      <c r="S9" s="30">
        <v>3</v>
      </c>
      <c r="T9" s="30">
        <v>3</v>
      </c>
      <c r="U9" s="30">
        <v>3</v>
      </c>
      <c r="V9" s="30">
        <v>3</v>
      </c>
      <c r="W9" s="30">
        <v>3</v>
      </c>
      <c r="X9" s="30">
        <v>3</v>
      </c>
      <c r="Y9" s="30">
        <v>3</v>
      </c>
      <c r="Z9" s="30">
        <v>3</v>
      </c>
      <c r="AA9" s="30">
        <v>3</v>
      </c>
      <c r="AB9" s="30">
        <v>3</v>
      </c>
      <c r="AC9" s="30">
        <v>3</v>
      </c>
      <c r="AD9" s="30">
        <v>3</v>
      </c>
      <c r="AE9" s="11">
        <f t="shared" si="0"/>
        <v>84</v>
      </c>
      <c r="AF9" s="17">
        <f t="shared" si="1"/>
        <v>3</v>
      </c>
      <c r="AG9" s="12" t="str">
        <f t="shared" si="2"/>
        <v>çok iyi</v>
      </c>
    </row>
    <row r="10" spans="1:47" s="2" customFormat="1" ht="12.75" customHeight="1" thickBot="1">
      <c r="A10" s="15">
        <v>7</v>
      </c>
      <c r="B10" s="22" t="s">
        <v>42</v>
      </c>
      <c r="C10" s="29">
        <v>3</v>
      </c>
      <c r="D10" s="30">
        <v>3</v>
      </c>
      <c r="E10" s="30">
        <v>3</v>
      </c>
      <c r="F10" s="30">
        <v>3</v>
      </c>
      <c r="G10" s="30">
        <v>3</v>
      </c>
      <c r="H10" s="30">
        <v>3</v>
      </c>
      <c r="I10" s="30">
        <v>3</v>
      </c>
      <c r="J10" s="30">
        <v>3</v>
      </c>
      <c r="K10" s="30">
        <v>3</v>
      </c>
      <c r="L10" s="30">
        <v>3</v>
      </c>
      <c r="M10" s="30">
        <v>3</v>
      </c>
      <c r="N10" s="30">
        <v>3</v>
      </c>
      <c r="O10" s="30">
        <v>3</v>
      </c>
      <c r="P10" s="30">
        <v>3</v>
      </c>
      <c r="Q10" s="30">
        <v>3</v>
      </c>
      <c r="R10" s="30">
        <v>3</v>
      </c>
      <c r="S10" s="30">
        <v>3</v>
      </c>
      <c r="T10" s="30">
        <v>3</v>
      </c>
      <c r="U10" s="30">
        <v>3</v>
      </c>
      <c r="V10" s="30">
        <v>3</v>
      </c>
      <c r="W10" s="30">
        <v>3</v>
      </c>
      <c r="X10" s="30">
        <v>3</v>
      </c>
      <c r="Y10" s="30">
        <v>3</v>
      </c>
      <c r="Z10" s="30">
        <v>3</v>
      </c>
      <c r="AA10" s="30">
        <v>3</v>
      </c>
      <c r="AB10" s="30">
        <v>3</v>
      </c>
      <c r="AC10" s="30">
        <v>3</v>
      </c>
      <c r="AD10" s="30">
        <v>3</v>
      </c>
      <c r="AE10" s="11">
        <f t="shared" si="0"/>
        <v>84</v>
      </c>
      <c r="AF10" s="17">
        <f t="shared" si="1"/>
        <v>3</v>
      </c>
      <c r="AG10" s="12" t="str">
        <f t="shared" si="2"/>
        <v>çok iyi</v>
      </c>
    </row>
    <row r="11" spans="1:47" s="2" customFormat="1" ht="12.75" customHeight="1" thickBot="1">
      <c r="A11" s="15">
        <v>8</v>
      </c>
      <c r="B11" s="22" t="s">
        <v>43</v>
      </c>
      <c r="C11" s="29">
        <v>3</v>
      </c>
      <c r="D11" s="30">
        <v>3</v>
      </c>
      <c r="E11" s="30">
        <v>3</v>
      </c>
      <c r="F11" s="30">
        <v>3</v>
      </c>
      <c r="G11" s="30">
        <v>3</v>
      </c>
      <c r="H11" s="30">
        <v>3</v>
      </c>
      <c r="I11" s="30">
        <v>3</v>
      </c>
      <c r="J11" s="30">
        <v>3</v>
      </c>
      <c r="K11" s="30">
        <v>3</v>
      </c>
      <c r="L11" s="30">
        <v>3</v>
      </c>
      <c r="M11" s="30">
        <v>3</v>
      </c>
      <c r="N11" s="30">
        <v>3</v>
      </c>
      <c r="O11" s="30">
        <v>3</v>
      </c>
      <c r="P11" s="30">
        <v>3</v>
      </c>
      <c r="Q11" s="30">
        <v>3</v>
      </c>
      <c r="R11" s="30">
        <v>3</v>
      </c>
      <c r="S11" s="30">
        <v>3</v>
      </c>
      <c r="T11" s="30">
        <v>3</v>
      </c>
      <c r="U11" s="30">
        <v>3</v>
      </c>
      <c r="V11" s="30">
        <v>3</v>
      </c>
      <c r="W11" s="30">
        <v>3</v>
      </c>
      <c r="X11" s="30">
        <v>3</v>
      </c>
      <c r="Y11" s="30">
        <v>3</v>
      </c>
      <c r="Z11" s="30">
        <v>3</v>
      </c>
      <c r="AA11" s="30">
        <v>3</v>
      </c>
      <c r="AB11" s="30">
        <v>3</v>
      </c>
      <c r="AC11" s="30">
        <v>3</v>
      </c>
      <c r="AD11" s="30">
        <v>3</v>
      </c>
      <c r="AE11" s="11">
        <f t="shared" si="0"/>
        <v>84</v>
      </c>
      <c r="AF11" s="17">
        <f t="shared" si="1"/>
        <v>3</v>
      </c>
      <c r="AG11" s="12" t="str">
        <f t="shared" si="2"/>
        <v>çok iyi</v>
      </c>
    </row>
    <row r="12" spans="1:47" s="2" customFormat="1" ht="12" customHeight="1" thickBot="1">
      <c r="A12" s="15">
        <v>9</v>
      </c>
      <c r="B12" s="22" t="s">
        <v>44</v>
      </c>
      <c r="C12" s="29">
        <v>3</v>
      </c>
      <c r="D12" s="30">
        <v>3</v>
      </c>
      <c r="E12" s="30">
        <v>3</v>
      </c>
      <c r="F12" s="30">
        <v>3</v>
      </c>
      <c r="G12" s="30">
        <v>3</v>
      </c>
      <c r="H12" s="30">
        <v>3</v>
      </c>
      <c r="I12" s="30">
        <v>3</v>
      </c>
      <c r="J12" s="30">
        <v>3</v>
      </c>
      <c r="K12" s="30">
        <v>3</v>
      </c>
      <c r="L12" s="30">
        <v>3</v>
      </c>
      <c r="M12" s="30">
        <v>3</v>
      </c>
      <c r="N12" s="30">
        <v>3</v>
      </c>
      <c r="O12" s="30">
        <v>3</v>
      </c>
      <c r="P12" s="30">
        <v>3</v>
      </c>
      <c r="Q12" s="30">
        <v>3</v>
      </c>
      <c r="R12" s="30">
        <v>3</v>
      </c>
      <c r="S12" s="30">
        <v>3</v>
      </c>
      <c r="T12" s="30">
        <v>3</v>
      </c>
      <c r="U12" s="30">
        <v>3</v>
      </c>
      <c r="V12" s="30">
        <v>3</v>
      </c>
      <c r="W12" s="30">
        <v>3</v>
      </c>
      <c r="X12" s="30">
        <v>3</v>
      </c>
      <c r="Y12" s="30">
        <v>3</v>
      </c>
      <c r="Z12" s="30">
        <v>3</v>
      </c>
      <c r="AA12" s="30">
        <v>3</v>
      </c>
      <c r="AB12" s="30">
        <v>3</v>
      </c>
      <c r="AC12" s="30">
        <v>3</v>
      </c>
      <c r="AD12" s="30">
        <v>3</v>
      </c>
      <c r="AE12" s="11">
        <f t="shared" si="0"/>
        <v>84</v>
      </c>
      <c r="AF12" s="17">
        <f t="shared" si="1"/>
        <v>3</v>
      </c>
      <c r="AG12" s="12" t="str">
        <f t="shared" si="2"/>
        <v>çok iyi</v>
      </c>
    </row>
    <row r="13" spans="1:47" s="2" customFormat="1" ht="12.75" customHeight="1" thickBot="1">
      <c r="A13" s="15">
        <v>10</v>
      </c>
      <c r="B13" s="22" t="s">
        <v>45</v>
      </c>
      <c r="C13" s="10">
        <v>1</v>
      </c>
      <c r="D13" s="10">
        <v>1</v>
      </c>
      <c r="E13" s="10">
        <v>1</v>
      </c>
      <c r="F13" s="10">
        <v>1</v>
      </c>
      <c r="G13" s="10">
        <v>1</v>
      </c>
      <c r="H13" s="10">
        <v>1</v>
      </c>
      <c r="I13" s="10">
        <v>1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  <c r="P13" s="10">
        <v>1</v>
      </c>
      <c r="Q13" s="10">
        <v>1</v>
      </c>
      <c r="R13" s="10">
        <v>1</v>
      </c>
      <c r="S13" s="10">
        <v>1</v>
      </c>
      <c r="T13" s="10">
        <v>1</v>
      </c>
      <c r="U13" s="10">
        <v>1</v>
      </c>
      <c r="V13" s="10">
        <v>1</v>
      </c>
      <c r="W13" s="10">
        <v>1</v>
      </c>
      <c r="X13" s="10">
        <v>1</v>
      </c>
      <c r="Y13" s="10">
        <v>1</v>
      </c>
      <c r="Z13" s="10">
        <v>1</v>
      </c>
      <c r="AA13" s="10">
        <v>1</v>
      </c>
      <c r="AB13" s="10">
        <v>1</v>
      </c>
      <c r="AC13" s="10">
        <v>1</v>
      </c>
      <c r="AD13" s="10">
        <v>1</v>
      </c>
      <c r="AE13" s="11">
        <f t="shared" si="0"/>
        <v>28</v>
      </c>
      <c r="AF13" s="17">
        <f t="shared" si="1"/>
        <v>1</v>
      </c>
      <c r="AG13" s="12" t="str">
        <f t="shared" si="2"/>
        <v>geliştirmeli</v>
      </c>
    </row>
    <row r="14" spans="1:47" s="2" customFormat="1" ht="13.5" customHeight="1" thickBot="1">
      <c r="A14" s="15">
        <v>11</v>
      </c>
      <c r="B14" s="22" t="s">
        <v>46</v>
      </c>
      <c r="C14" s="29">
        <v>2</v>
      </c>
      <c r="D14" s="30">
        <v>2</v>
      </c>
      <c r="E14" s="30">
        <v>2</v>
      </c>
      <c r="F14" s="30">
        <v>2</v>
      </c>
      <c r="G14" s="30">
        <v>2</v>
      </c>
      <c r="H14" s="30">
        <v>2</v>
      </c>
      <c r="I14" s="30">
        <v>2</v>
      </c>
      <c r="J14" s="30">
        <v>2</v>
      </c>
      <c r="K14" s="30">
        <v>2</v>
      </c>
      <c r="L14" s="30">
        <v>2</v>
      </c>
      <c r="M14" s="30">
        <v>2</v>
      </c>
      <c r="N14" s="30">
        <v>2</v>
      </c>
      <c r="O14" s="30">
        <v>2</v>
      </c>
      <c r="P14" s="30">
        <v>2</v>
      </c>
      <c r="Q14" s="30">
        <v>2</v>
      </c>
      <c r="R14" s="30">
        <v>2</v>
      </c>
      <c r="S14" s="30">
        <v>2</v>
      </c>
      <c r="T14" s="30">
        <v>2</v>
      </c>
      <c r="U14" s="30">
        <v>2</v>
      </c>
      <c r="V14" s="30">
        <v>2</v>
      </c>
      <c r="W14" s="30">
        <v>2</v>
      </c>
      <c r="X14" s="30">
        <v>2</v>
      </c>
      <c r="Y14" s="30">
        <v>2</v>
      </c>
      <c r="Z14" s="30">
        <v>2</v>
      </c>
      <c r="AA14" s="30">
        <v>2</v>
      </c>
      <c r="AB14" s="30">
        <v>2</v>
      </c>
      <c r="AC14" s="30">
        <v>2</v>
      </c>
      <c r="AD14" s="30">
        <v>2</v>
      </c>
      <c r="AE14" s="11">
        <f t="shared" si="0"/>
        <v>56</v>
      </c>
      <c r="AF14" s="17">
        <f t="shared" si="1"/>
        <v>2</v>
      </c>
      <c r="AG14" s="12" t="str">
        <f t="shared" si="2"/>
        <v xml:space="preserve"> iyi</v>
      </c>
    </row>
    <row r="15" spans="1:47" s="2" customFormat="1" ht="12.75" customHeight="1" thickBot="1">
      <c r="A15" s="15">
        <v>12</v>
      </c>
      <c r="B15" s="22" t="s">
        <v>47</v>
      </c>
      <c r="C15" s="29">
        <v>3</v>
      </c>
      <c r="D15" s="30">
        <v>3</v>
      </c>
      <c r="E15" s="30">
        <v>3</v>
      </c>
      <c r="F15" s="30">
        <v>3</v>
      </c>
      <c r="G15" s="30">
        <v>3</v>
      </c>
      <c r="H15" s="30">
        <v>3</v>
      </c>
      <c r="I15" s="30">
        <v>3</v>
      </c>
      <c r="J15" s="30">
        <v>3</v>
      </c>
      <c r="K15" s="30">
        <v>3</v>
      </c>
      <c r="L15" s="30">
        <v>3</v>
      </c>
      <c r="M15" s="30">
        <v>3</v>
      </c>
      <c r="N15" s="30">
        <v>3</v>
      </c>
      <c r="O15" s="30">
        <v>3</v>
      </c>
      <c r="P15" s="30">
        <v>3</v>
      </c>
      <c r="Q15" s="30">
        <v>3</v>
      </c>
      <c r="R15" s="30">
        <v>3</v>
      </c>
      <c r="S15" s="30">
        <v>3</v>
      </c>
      <c r="T15" s="30">
        <v>3</v>
      </c>
      <c r="U15" s="30">
        <v>3</v>
      </c>
      <c r="V15" s="30">
        <v>3</v>
      </c>
      <c r="W15" s="30">
        <v>3</v>
      </c>
      <c r="X15" s="30">
        <v>3</v>
      </c>
      <c r="Y15" s="30">
        <v>3</v>
      </c>
      <c r="Z15" s="30">
        <v>3</v>
      </c>
      <c r="AA15" s="30">
        <v>3</v>
      </c>
      <c r="AB15" s="30">
        <v>3</v>
      </c>
      <c r="AC15" s="30">
        <v>3</v>
      </c>
      <c r="AD15" s="30">
        <v>3</v>
      </c>
      <c r="AE15" s="11">
        <f t="shared" si="0"/>
        <v>84</v>
      </c>
      <c r="AF15" s="17">
        <f t="shared" si="1"/>
        <v>3</v>
      </c>
      <c r="AG15" s="12" t="str">
        <f t="shared" si="2"/>
        <v>çok iyi</v>
      </c>
    </row>
    <row r="16" spans="1:47" s="2" customFormat="1" ht="11.25" customHeight="1" thickBot="1">
      <c r="A16" s="15">
        <v>13</v>
      </c>
      <c r="B16" s="22" t="s">
        <v>48</v>
      </c>
      <c r="C16" s="29">
        <v>3</v>
      </c>
      <c r="D16" s="30">
        <v>3</v>
      </c>
      <c r="E16" s="30">
        <v>3</v>
      </c>
      <c r="F16" s="30">
        <v>3</v>
      </c>
      <c r="G16" s="30">
        <v>3</v>
      </c>
      <c r="H16" s="30">
        <v>3</v>
      </c>
      <c r="I16" s="30">
        <v>3</v>
      </c>
      <c r="J16" s="30">
        <v>3</v>
      </c>
      <c r="K16" s="30">
        <v>3</v>
      </c>
      <c r="L16" s="30">
        <v>3</v>
      </c>
      <c r="M16" s="30">
        <v>3</v>
      </c>
      <c r="N16" s="30">
        <v>3</v>
      </c>
      <c r="O16" s="30">
        <v>3</v>
      </c>
      <c r="P16" s="30">
        <v>3</v>
      </c>
      <c r="Q16" s="30">
        <v>3</v>
      </c>
      <c r="R16" s="30">
        <v>3</v>
      </c>
      <c r="S16" s="30">
        <v>3</v>
      </c>
      <c r="T16" s="30">
        <v>3</v>
      </c>
      <c r="U16" s="30">
        <v>3</v>
      </c>
      <c r="V16" s="30">
        <v>3</v>
      </c>
      <c r="W16" s="30">
        <v>3</v>
      </c>
      <c r="X16" s="30">
        <v>3</v>
      </c>
      <c r="Y16" s="30">
        <v>3</v>
      </c>
      <c r="Z16" s="30">
        <v>3</v>
      </c>
      <c r="AA16" s="30">
        <v>3</v>
      </c>
      <c r="AB16" s="30">
        <v>3</v>
      </c>
      <c r="AC16" s="30">
        <v>3</v>
      </c>
      <c r="AD16" s="30">
        <v>3</v>
      </c>
      <c r="AE16" s="11">
        <f t="shared" si="0"/>
        <v>84</v>
      </c>
      <c r="AF16" s="17">
        <f t="shared" si="1"/>
        <v>3</v>
      </c>
      <c r="AG16" s="12" t="str">
        <f t="shared" si="2"/>
        <v>çok iyi</v>
      </c>
    </row>
    <row r="17" spans="1:33" ht="15.75" thickBot="1">
      <c r="A17" s="15">
        <v>14</v>
      </c>
      <c r="B17" s="22" t="s">
        <v>49</v>
      </c>
      <c r="C17" s="29">
        <v>3</v>
      </c>
      <c r="D17" s="30">
        <v>3</v>
      </c>
      <c r="E17" s="30">
        <v>3</v>
      </c>
      <c r="F17" s="30">
        <v>3</v>
      </c>
      <c r="G17" s="30">
        <v>3</v>
      </c>
      <c r="H17" s="30">
        <v>3</v>
      </c>
      <c r="I17" s="30">
        <v>3</v>
      </c>
      <c r="J17" s="30">
        <v>3</v>
      </c>
      <c r="K17" s="30">
        <v>3</v>
      </c>
      <c r="L17" s="30">
        <v>3</v>
      </c>
      <c r="M17" s="30">
        <v>3</v>
      </c>
      <c r="N17" s="30">
        <v>3</v>
      </c>
      <c r="O17" s="30">
        <v>3</v>
      </c>
      <c r="P17" s="30">
        <v>3</v>
      </c>
      <c r="Q17" s="30">
        <v>3</v>
      </c>
      <c r="R17" s="30">
        <v>3</v>
      </c>
      <c r="S17" s="30">
        <v>3</v>
      </c>
      <c r="T17" s="30">
        <v>3</v>
      </c>
      <c r="U17" s="30">
        <v>3</v>
      </c>
      <c r="V17" s="30">
        <v>3</v>
      </c>
      <c r="W17" s="30">
        <v>3</v>
      </c>
      <c r="X17" s="30">
        <v>3</v>
      </c>
      <c r="Y17" s="30">
        <v>3</v>
      </c>
      <c r="Z17" s="30">
        <v>3</v>
      </c>
      <c r="AA17" s="30">
        <v>3</v>
      </c>
      <c r="AB17" s="30">
        <v>3</v>
      </c>
      <c r="AC17" s="30">
        <v>3</v>
      </c>
      <c r="AD17" s="30">
        <v>3</v>
      </c>
      <c r="AE17" s="18">
        <f t="shared" si="0"/>
        <v>84</v>
      </c>
      <c r="AF17" s="18">
        <f t="shared" si="1"/>
        <v>3</v>
      </c>
      <c r="AG17" s="12" t="str">
        <f t="shared" si="2"/>
        <v>çok iyi</v>
      </c>
    </row>
    <row r="18" spans="1:33" ht="15.75" thickBot="1">
      <c r="A18" s="15">
        <v>15</v>
      </c>
      <c r="B18" s="22" t="s">
        <v>50</v>
      </c>
      <c r="C18" s="29">
        <v>2</v>
      </c>
      <c r="D18" s="30">
        <v>2</v>
      </c>
      <c r="E18" s="30">
        <v>2</v>
      </c>
      <c r="F18" s="30">
        <v>2</v>
      </c>
      <c r="G18" s="30">
        <v>2</v>
      </c>
      <c r="H18" s="30">
        <v>2</v>
      </c>
      <c r="I18" s="30">
        <v>2</v>
      </c>
      <c r="J18" s="30">
        <v>2</v>
      </c>
      <c r="K18" s="30">
        <v>2</v>
      </c>
      <c r="L18" s="30">
        <v>2</v>
      </c>
      <c r="M18" s="30">
        <v>2</v>
      </c>
      <c r="N18" s="30">
        <v>2</v>
      </c>
      <c r="O18" s="30">
        <v>2</v>
      </c>
      <c r="P18" s="30">
        <v>2</v>
      </c>
      <c r="Q18" s="30">
        <v>2</v>
      </c>
      <c r="R18" s="30">
        <v>2</v>
      </c>
      <c r="S18" s="30">
        <v>2</v>
      </c>
      <c r="T18" s="30">
        <v>2</v>
      </c>
      <c r="U18" s="30">
        <v>2</v>
      </c>
      <c r="V18" s="30">
        <v>2</v>
      </c>
      <c r="W18" s="30">
        <v>2</v>
      </c>
      <c r="X18" s="30">
        <v>2</v>
      </c>
      <c r="Y18" s="30">
        <v>2</v>
      </c>
      <c r="Z18" s="30">
        <v>2</v>
      </c>
      <c r="AA18" s="30">
        <v>2</v>
      </c>
      <c r="AB18" s="30">
        <v>2</v>
      </c>
      <c r="AC18" s="30">
        <v>2</v>
      </c>
      <c r="AD18" s="30">
        <v>2</v>
      </c>
      <c r="AE18" s="18">
        <f t="shared" si="0"/>
        <v>56</v>
      </c>
      <c r="AF18" s="18">
        <f t="shared" si="1"/>
        <v>2</v>
      </c>
      <c r="AG18" s="12" t="str">
        <f t="shared" si="2"/>
        <v xml:space="preserve"> iyi</v>
      </c>
    </row>
    <row r="19" spans="1:33" ht="15.75" thickBot="1">
      <c r="A19" s="15">
        <v>16</v>
      </c>
      <c r="B19" s="22" t="s">
        <v>51</v>
      </c>
      <c r="C19" s="29">
        <v>3</v>
      </c>
      <c r="D19" s="30">
        <v>3</v>
      </c>
      <c r="E19" s="30">
        <v>3</v>
      </c>
      <c r="F19" s="30">
        <v>3</v>
      </c>
      <c r="G19" s="30">
        <v>3</v>
      </c>
      <c r="H19" s="30">
        <v>3</v>
      </c>
      <c r="I19" s="30">
        <v>3</v>
      </c>
      <c r="J19" s="30">
        <v>3</v>
      </c>
      <c r="K19" s="30">
        <v>3</v>
      </c>
      <c r="L19" s="30">
        <v>3</v>
      </c>
      <c r="M19" s="30">
        <v>3</v>
      </c>
      <c r="N19" s="30">
        <v>3</v>
      </c>
      <c r="O19" s="30">
        <v>3</v>
      </c>
      <c r="P19" s="30">
        <v>3</v>
      </c>
      <c r="Q19" s="30">
        <v>3</v>
      </c>
      <c r="R19" s="30">
        <v>3</v>
      </c>
      <c r="S19" s="30">
        <v>3</v>
      </c>
      <c r="T19" s="30">
        <v>3</v>
      </c>
      <c r="U19" s="30">
        <v>3</v>
      </c>
      <c r="V19" s="30">
        <v>3</v>
      </c>
      <c r="W19" s="30">
        <v>3</v>
      </c>
      <c r="X19" s="30">
        <v>3</v>
      </c>
      <c r="Y19" s="30">
        <v>3</v>
      </c>
      <c r="Z19" s="30">
        <v>3</v>
      </c>
      <c r="AA19" s="30">
        <v>3</v>
      </c>
      <c r="AB19" s="30">
        <v>3</v>
      </c>
      <c r="AC19" s="30">
        <v>3</v>
      </c>
      <c r="AD19" s="30">
        <v>3</v>
      </c>
      <c r="AE19" s="18">
        <f t="shared" si="0"/>
        <v>84</v>
      </c>
      <c r="AF19" s="18">
        <f t="shared" si="1"/>
        <v>3</v>
      </c>
      <c r="AG19" s="12" t="str">
        <f t="shared" si="2"/>
        <v>çok iyi</v>
      </c>
    </row>
    <row r="20" spans="1:33" ht="15.75" thickBot="1">
      <c r="A20" s="15">
        <v>17</v>
      </c>
      <c r="B20" s="22" t="s">
        <v>52</v>
      </c>
      <c r="C20" s="29">
        <v>3</v>
      </c>
      <c r="D20" s="30">
        <v>3</v>
      </c>
      <c r="E20" s="30">
        <v>3</v>
      </c>
      <c r="F20" s="30">
        <v>3</v>
      </c>
      <c r="G20" s="30">
        <v>3</v>
      </c>
      <c r="H20" s="30">
        <v>3</v>
      </c>
      <c r="I20" s="30">
        <v>3</v>
      </c>
      <c r="J20" s="30">
        <v>3</v>
      </c>
      <c r="K20" s="30">
        <v>3</v>
      </c>
      <c r="L20" s="30">
        <v>3</v>
      </c>
      <c r="M20" s="30">
        <v>3</v>
      </c>
      <c r="N20" s="30">
        <v>3</v>
      </c>
      <c r="O20" s="30">
        <v>3</v>
      </c>
      <c r="P20" s="30">
        <v>3</v>
      </c>
      <c r="Q20" s="30">
        <v>3</v>
      </c>
      <c r="R20" s="30">
        <v>3</v>
      </c>
      <c r="S20" s="30">
        <v>3</v>
      </c>
      <c r="T20" s="30">
        <v>3</v>
      </c>
      <c r="U20" s="30">
        <v>3</v>
      </c>
      <c r="V20" s="30">
        <v>3</v>
      </c>
      <c r="W20" s="30">
        <v>3</v>
      </c>
      <c r="X20" s="30">
        <v>3</v>
      </c>
      <c r="Y20" s="30">
        <v>3</v>
      </c>
      <c r="Z20" s="30">
        <v>3</v>
      </c>
      <c r="AA20" s="30">
        <v>3</v>
      </c>
      <c r="AB20" s="30">
        <v>3</v>
      </c>
      <c r="AC20" s="30">
        <v>3</v>
      </c>
      <c r="AD20" s="30">
        <v>3</v>
      </c>
      <c r="AE20" s="18">
        <f t="shared" si="0"/>
        <v>84</v>
      </c>
      <c r="AF20" s="18">
        <f t="shared" si="1"/>
        <v>3</v>
      </c>
      <c r="AG20" s="12" t="str">
        <f t="shared" si="2"/>
        <v>çok iyi</v>
      </c>
    </row>
    <row r="21" spans="1:33" ht="15.75" thickBot="1">
      <c r="A21" s="15">
        <v>18</v>
      </c>
      <c r="B21" s="22" t="s">
        <v>53</v>
      </c>
      <c r="C21" s="29">
        <v>1</v>
      </c>
      <c r="D21" s="31">
        <v>1</v>
      </c>
      <c r="E21" s="31">
        <v>1</v>
      </c>
      <c r="F21" s="31">
        <v>1</v>
      </c>
      <c r="G21" s="31">
        <v>1</v>
      </c>
      <c r="H21" s="31">
        <v>1</v>
      </c>
      <c r="I21" s="31">
        <v>1</v>
      </c>
      <c r="J21" s="31">
        <v>1</v>
      </c>
      <c r="K21" s="31">
        <v>1</v>
      </c>
      <c r="L21" s="31">
        <v>1</v>
      </c>
      <c r="M21" s="31">
        <v>1</v>
      </c>
      <c r="N21" s="31">
        <v>1</v>
      </c>
      <c r="O21" s="31">
        <v>1</v>
      </c>
      <c r="P21" s="31">
        <v>1</v>
      </c>
      <c r="Q21" s="30">
        <v>1</v>
      </c>
      <c r="R21" s="31">
        <v>1</v>
      </c>
      <c r="S21" s="31">
        <v>1</v>
      </c>
      <c r="T21" s="31">
        <v>1</v>
      </c>
      <c r="U21" s="31">
        <v>1</v>
      </c>
      <c r="V21" s="31">
        <v>1</v>
      </c>
      <c r="W21" s="31">
        <v>1</v>
      </c>
      <c r="X21" s="31">
        <v>1</v>
      </c>
      <c r="Y21" s="31">
        <v>1</v>
      </c>
      <c r="Z21" s="31">
        <v>1</v>
      </c>
      <c r="AA21" s="31">
        <v>1</v>
      </c>
      <c r="AB21" s="31">
        <v>1</v>
      </c>
      <c r="AC21" s="31">
        <v>1</v>
      </c>
      <c r="AD21" s="31">
        <v>1</v>
      </c>
      <c r="AE21" s="18">
        <f t="shared" si="0"/>
        <v>28</v>
      </c>
      <c r="AF21" s="18">
        <f t="shared" si="1"/>
        <v>1</v>
      </c>
      <c r="AG21" s="12" t="str">
        <f t="shared" si="2"/>
        <v>geliştirmeli</v>
      </c>
    </row>
    <row r="22" spans="1:33" ht="15.75" thickBot="1">
      <c r="A22" s="15">
        <v>19</v>
      </c>
      <c r="B22" s="22" t="s">
        <v>54</v>
      </c>
      <c r="C22" s="29">
        <v>2</v>
      </c>
      <c r="D22" s="30">
        <v>2</v>
      </c>
      <c r="E22" s="30">
        <v>2</v>
      </c>
      <c r="F22" s="30">
        <v>2</v>
      </c>
      <c r="G22" s="30">
        <v>2</v>
      </c>
      <c r="H22" s="30">
        <v>2</v>
      </c>
      <c r="I22" s="30">
        <v>2</v>
      </c>
      <c r="J22" s="30">
        <v>2</v>
      </c>
      <c r="K22" s="30">
        <v>2</v>
      </c>
      <c r="L22" s="30">
        <v>2</v>
      </c>
      <c r="M22" s="30">
        <v>2</v>
      </c>
      <c r="N22" s="30">
        <v>2</v>
      </c>
      <c r="O22" s="30">
        <v>2</v>
      </c>
      <c r="P22" s="30">
        <v>2</v>
      </c>
      <c r="Q22" s="30">
        <v>2</v>
      </c>
      <c r="R22" s="30">
        <v>2</v>
      </c>
      <c r="S22" s="30">
        <v>2</v>
      </c>
      <c r="T22" s="30">
        <v>2</v>
      </c>
      <c r="U22" s="30">
        <v>2</v>
      </c>
      <c r="V22" s="30">
        <v>2</v>
      </c>
      <c r="W22" s="30">
        <v>2</v>
      </c>
      <c r="X22" s="30">
        <v>2</v>
      </c>
      <c r="Y22" s="30">
        <v>2</v>
      </c>
      <c r="Z22" s="30">
        <v>2</v>
      </c>
      <c r="AA22" s="30">
        <v>2</v>
      </c>
      <c r="AB22" s="30">
        <v>2</v>
      </c>
      <c r="AC22" s="30">
        <v>2</v>
      </c>
      <c r="AD22" s="30">
        <v>2</v>
      </c>
      <c r="AE22" s="18">
        <f t="shared" si="0"/>
        <v>56</v>
      </c>
      <c r="AF22" s="18">
        <f t="shared" si="1"/>
        <v>2</v>
      </c>
      <c r="AG22" s="12" t="str">
        <f t="shared" si="2"/>
        <v xml:space="preserve"> iyi</v>
      </c>
    </row>
    <row r="23" spans="1:33" ht="15.75" thickBot="1">
      <c r="A23" s="15">
        <v>20</v>
      </c>
      <c r="B23" s="22" t="s">
        <v>55</v>
      </c>
      <c r="C23" s="29">
        <v>3</v>
      </c>
      <c r="D23" s="30">
        <v>3</v>
      </c>
      <c r="E23" s="30">
        <v>3</v>
      </c>
      <c r="F23" s="30">
        <v>3</v>
      </c>
      <c r="G23" s="30">
        <v>3</v>
      </c>
      <c r="H23" s="30">
        <v>3</v>
      </c>
      <c r="I23" s="30">
        <v>3</v>
      </c>
      <c r="J23" s="30">
        <v>3</v>
      </c>
      <c r="K23" s="30">
        <v>3</v>
      </c>
      <c r="L23" s="30">
        <v>3</v>
      </c>
      <c r="M23" s="30">
        <v>3</v>
      </c>
      <c r="N23" s="30">
        <v>3</v>
      </c>
      <c r="O23" s="30">
        <v>3</v>
      </c>
      <c r="P23" s="30">
        <v>3</v>
      </c>
      <c r="Q23" s="30">
        <v>3</v>
      </c>
      <c r="R23" s="30">
        <v>3</v>
      </c>
      <c r="S23" s="30">
        <v>3</v>
      </c>
      <c r="T23" s="30">
        <v>3</v>
      </c>
      <c r="U23" s="30">
        <v>3</v>
      </c>
      <c r="V23" s="30">
        <v>3</v>
      </c>
      <c r="W23" s="30">
        <v>3</v>
      </c>
      <c r="X23" s="30">
        <v>3</v>
      </c>
      <c r="Y23" s="30">
        <v>3</v>
      </c>
      <c r="Z23" s="30">
        <v>3</v>
      </c>
      <c r="AA23" s="30">
        <v>3</v>
      </c>
      <c r="AB23" s="30">
        <v>3</v>
      </c>
      <c r="AC23" s="30">
        <v>3</v>
      </c>
      <c r="AD23" s="30">
        <v>3</v>
      </c>
      <c r="AE23" s="18">
        <f t="shared" si="0"/>
        <v>84</v>
      </c>
      <c r="AF23" s="18">
        <f t="shared" si="1"/>
        <v>3</v>
      </c>
      <c r="AG23" s="12" t="str">
        <f t="shared" si="2"/>
        <v>çok iyi</v>
      </c>
    </row>
    <row r="24" spans="1:33" ht="15.75" thickBot="1">
      <c r="A24" s="15">
        <v>21</v>
      </c>
      <c r="B24" s="22" t="s">
        <v>56</v>
      </c>
      <c r="C24" s="29">
        <v>2</v>
      </c>
      <c r="D24" s="30">
        <v>2</v>
      </c>
      <c r="E24" s="30">
        <v>2</v>
      </c>
      <c r="F24" s="30">
        <v>2</v>
      </c>
      <c r="G24" s="30">
        <v>2</v>
      </c>
      <c r="H24" s="30">
        <v>2</v>
      </c>
      <c r="I24" s="30">
        <v>2</v>
      </c>
      <c r="J24" s="30">
        <v>2</v>
      </c>
      <c r="K24" s="30">
        <v>2</v>
      </c>
      <c r="L24" s="30">
        <v>2</v>
      </c>
      <c r="M24" s="30">
        <v>2</v>
      </c>
      <c r="N24" s="30">
        <v>2</v>
      </c>
      <c r="O24" s="30">
        <v>2</v>
      </c>
      <c r="P24" s="30">
        <v>2</v>
      </c>
      <c r="Q24" s="30">
        <v>2</v>
      </c>
      <c r="R24" s="30">
        <v>2</v>
      </c>
      <c r="S24" s="30">
        <v>2</v>
      </c>
      <c r="T24" s="30">
        <v>2</v>
      </c>
      <c r="U24" s="30">
        <v>2</v>
      </c>
      <c r="V24" s="30">
        <v>2</v>
      </c>
      <c r="W24" s="30">
        <v>2</v>
      </c>
      <c r="X24" s="30">
        <v>2</v>
      </c>
      <c r="Y24" s="30">
        <v>2</v>
      </c>
      <c r="Z24" s="30">
        <v>2</v>
      </c>
      <c r="AA24" s="30">
        <v>2</v>
      </c>
      <c r="AB24" s="30">
        <v>2</v>
      </c>
      <c r="AC24" s="30">
        <v>2</v>
      </c>
      <c r="AD24" s="30">
        <v>2</v>
      </c>
      <c r="AE24" s="18">
        <f t="shared" si="0"/>
        <v>56</v>
      </c>
      <c r="AF24" s="18">
        <f t="shared" si="1"/>
        <v>2</v>
      </c>
      <c r="AG24" s="12" t="str">
        <f t="shared" si="2"/>
        <v xml:space="preserve"> iyi</v>
      </c>
    </row>
    <row r="25" spans="1:33" ht="15.75" thickBot="1">
      <c r="A25" s="15">
        <v>22</v>
      </c>
      <c r="B25" s="22" t="s">
        <v>57</v>
      </c>
      <c r="C25" s="29">
        <v>3</v>
      </c>
      <c r="D25" s="30">
        <v>3</v>
      </c>
      <c r="E25" s="30">
        <v>3</v>
      </c>
      <c r="F25" s="30">
        <v>3</v>
      </c>
      <c r="G25" s="30">
        <v>3</v>
      </c>
      <c r="H25" s="30">
        <v>3</v>
      </c>
      <c r="I25" s="30">
        <v>3</v>
      </c>
      <c r="J25" s="30">
        <v>3</v>
      </c>
      <c r="K25" s="30">
        <v>3</v>
      </c>
      <c r="L25" s="30">
        <v>3</v>
      </c>
      <c r="M25" s="30">
        <v>3</v>
      </c>
      <c r="N25" s="30">
        <v>3</v>
      </c>
      <c r="O25" s="30">
        <v>3</v>
      </c>
      <c r="P25" s="30">
        <v>3</v>
      </c>
      <c r="Q25" s="30">
        <v>3</v>
      </c>
      <c r="R25" s="30">
        <v>3</v>
      </c>
      <c r="S25" s="30">
        <v>3</v>
      </c>
      <c r="T25" s="30">
        <v>3</v>
      </c>
      <c r="U25" s="30">
        <v>3</v>
      </c>
      <c r="V25" s="30">
        <v>3</v>
      </c>
      <c r="W25" s="30">
        <v>3</v>
      </c>
      <c r="X25" s="30">
        <v>3</v>
      </c>
      <c r="Y25" s="30">
        <v>3</v>
      </c>
      <c r="Z25" s="30">
        <v>3</v>
      </c>
      <c r="AA25" s="30">
        <v>3</v>
      </c>
      <c r="AB25" s="30">
        <v>3</v>
      </c>
      <c r="AC25" s="30">
        <v>3</v>
      </c>
      <c r="AD25" s="30">
        <v>3</v>
      </c>
      <c r="AE25" s="18">
        <f t="shared" si="0"/>
        <v>84</v>
      </c>
      <c r="AF25" s="18">
        <f t="shared" si="1"/>
        <v>3</v>
      </c>
      <c r="AG25" s="12" t="str">
        <f t="shared" si="2"/>
        <v>çok iyi</v>
      </c>
    </row>
    <row r="26" spans="1:33" ht="15.75" thickBot="1">
      <c r="A26" s="15">
        <v>23</v>
      </c>
      <c r="B26" s="22" t="s">
        <v>58</v>
      </c>
      <c r="C26" s="29">
        <v>1</v>
      </c>
      <c r="D26" s="31">
        <v>1</v>
      </c>
      <c r="E26" s="31">
        <v>1</v>
      </c>
      <c r="F26" s="31">
        <v>1</v>
      </c>
      <c r="G26" s="31">
        <v>1</v>
      </c>
      <c r="H26" s="31">
        <v>1</v>
      </c>
      <c r="I26" s="31">
        <v>1</v>
      </c>
      <c r="J26" s="31">
        <v>1</v>
      </c>
      <c r="K26" s="31">
        <v>1</v>
      </c>
      <c r="L26" s="31">
        <v>1</v>
      </c>
      <c r="M26" s="31">
        <v>1</v>
      </c>
      <c r="N26" s="31">
        <v>1</v>
      </c>
      <c r="O26" s="31">
        <v>1</v>
      </c>
      <c r="P26" s="31">
        <v>1</v>
      </c>
      <c r="Q26" s="30">
        <v>1</v>
      </c>
      <c r="R26" s="31">
        <v>1</v>
      </c>
      <c r="S26" s="31">
        <v>1</v>
      </c>
      <c r="T26" s="31">
        <v>1</v>
      </c>
      <c r="U26" s="31">
        <v>1</v>
      </c>
      <c r="V26" s="31">
        <v>1</v>
      </c>
      <c r="W26" s="31">
        <v>1</v>
      </c>
      <c r="X26" s="31">
        <v>1</v>
      </c>
      <c r="Y26" s="31">
        <v>1</v>
      </c>
      <c r="Z26" s="31">
        <v>1</v>
      </c>
      <c r="AA26" s="31">
        <v>1</v>
      </c>
      <c r="AB26" s="31">
        <v>1</v>
      </c>
      <c r="AC26" s="31">
        <v>1</v>
      </c>
      <c r="AD26" s="31">
        <v>1</v>
      </c>
      <c r="AE26" s="18">
        <f t="shared" si="0"/>
        <v>28</v>
      </c>
      <c r="AF26" s="18">
        <f t="shared" si="1"/>
        <v>1</v>
      </c>
      <c r="AG26" s="12" t="str">
        <f t="shared" si="2"/>
        <v>geliştirmeli</v>
      </c>
    </row>
    <row r="27" spans="1:33" ht="15.75" thickBot="1">
      <c r="A27" s="15">
        <v>24</v>
      </c>
      <c r="B27" s="22" t="s">
        <v>59</v>
      </c>
      <c r="C27" s="29">
        <v>3</v>
      </c>
      <c r="D27" s="30">
        <v>3</v>
      </c>
      <c r="E27" s="30">
        <v>3</v>
      </c>
      <c r="F27" s="30">
        <v>3</v>
      </c>
      <c r="G27" s="30">
        <v>3</v>
      </c>
      <c r="H27" s="30">
        <v>3</v>
      </c>
      <c r="I27" s="30">
        <v>3</v>
      </c>
      <c r="J27" s="30">
        <v>3</v>
      </c>
      <c r="K27" s="30">
        <v>3</v>
      </c>
      <c r="L27" s="30">
        <v>3</v>
      </c>
      <c r="M27" s="30">
        <v>3</v>
      </c>
      <c r="N27" s="30">
        <v>3</v>
      </c>
      <c r="O27" s="30">
        <v>3</v>
      </c>
      <c r="P27" s="30">
        <v>3</v>
      </c>
      <c r="Q27" s="30">
        <v>3</v>
      </c>
      <c r="R27" s="30">
        <v>3</v>
      </c>
      <c r="S27" s="30">
        <v>3</v>
      </c>
      <c r="T27" s="30">
        <v>3</v>
      </c>
      <c r="U27" s="30">
        <v>3</v>
      </c>
      <c r="V27" s="30">
        <v>3</v>
      </c>
      <c r="W27" s="30">
        <v>3</v>
      </c>
      <c r="X27" s="30">
        <v>3</v>
      </c>
      <c r="Y27" s="30">
        <v>3</v>
      </c>
      <c r="Z27" s="30">
        <v>3</v>
      </c>
      <c r="AA27" s="30">
        <v>3</v>
      </c>
      <c r="AB27" s="30">
        <v>3</v>
      </c>
      <c r="AC27" s="30">
        <v>3</v>
      </c>
      <c r="AD27" s="30">
        <v>3</v>
      </c>
      <c r="AE27" s="18">
        <f t="shared" si="0"/>
        <v>84</v>
      </c>
      <c r="AF27" s="18">
        <f t="shared" si="1"/>
        <v>3</v>
      </c>
      <c r="AG27" s="12" t="str">
        <f t="shared" si="2"/>
        <v>çok iyi</v>
      </c>
    </row>
    <row r="28" spans="1:33">
      <c r="A28" s="15">
        <v>25</v>
      </c>
      <c r="B28" s="28"/>
      <c r="C28" s="29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19">
        <f t="shared" si="0"/>
        <v>0</v>
      </c>
      <c r="AF28" s="19">
        <f t="shared" si="1"/>
        <v>0</v>
      </c>
      <c r="AG28" s="12" t="b">
        <f t="shared" ref="AG28" si="3">IF(AF28&gt;2.5,"çok iyi",IF(AF28&gt;1.75," iyi",IF(AF28&gt;0,"geliştirmeli")))</f>
        <v>0</v>
      </c>
    </row>
    <row r="29" spans="1:33" ht="15.75" thickBot="1">
      <c r="A29" s="15">
        <v>26</v>
      </c>
      <c r="B29" s="22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9"/>
      <c r="R29" s="19"/>
      <c r="S29" s="19"/>
      <c r="T29" s="19"/>
      <c r="U29" s="19"/>
      <c r="V29" s="19"/>
      <c r="W29" s="23"/>
      <c r="X29" s="23"/>
      <c r="Y29" s="23"/>
      <c r="Z29" s="23"/>
      <c r="AA29" s="23"/>
      <c r="AB29" s="23"/>
      <c r="AC29" s="23"/>
      <c r="AD29" s="23"/>
      <c r="AE29" s="19">
        <f t="shared" si="0"/>
        <v>0</v>
      </c>
      <c r="AF29" s="19">
        <f t="shared" si="1"/>
        <v>0</v>
      </c>
      <c r="AG29" s="12"/>
    </row>
    <row r="30" spans="1:33" ht="15.75" thickBot="1">
      <c r="A30" s="15">
        <v>27</v>
      </c>
      <c r="B30" s="2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9"/>
      <c r="R30" s="19"/>
      <c r="S30" s="19"/>
      <c r="T30" s="19"/>
      <c r="U30" s="19"/>
      <c r="V30" s="19"/>
      <c r="W30" s="23"/>
      <c r="X30" s="23"/>
      <c r="Y30" s="23"/>
      <c r="Z30" s="23"/>
      <c r="AA30" s="23"/>
      <c r="AB30" s="23"/>
      <c r="AC30" s="23"/>
      <c r="AD30" s="23"/>
      <c r="AE30" s="19">
        <f t="shared" si="0"/>
        <v>0</v>
      </c>
      <c r="AF30" s="19">
        <f t="shared" si="1"/>
        <v>0</v>
      </c>
      <c r="AG30" s="12"/>
    </row>
    <row r="31" spans="1:33">
      <c r="A31" s="15">
        <v>28</v>
      </c>
      <c r="B31" s="9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23"/>
      <c r="X31" s="23"/>
      <c r="Y31" s="23"/>
      <c r="Z31" s="23"/>
      <c r="AA31" s="23"/>
      <c r="AB31" s="23"/>
      <c r="AC31" s="23"/>
      <c r="AD31" s="23"/>
      <c r="AE31" s="19">
        <f t="shared" si="0"/>
        <v>0</v>
      </c>
      <c r="AF31" s="19">
        <f t="shared" si="1"/>
        <v>0</v>
      </c>
      <c r="AG31" s="12"/>
    </row>
    <row r="33" spans="2:33">
      <c r="B33" s="20" t="s">
        <v>60</v>
      </c>
      <c r="AG33" s="21" t="s">
        <v>7</v>
      </c>
    </row>
    <row r="34" spans="2:33">
      <c r="B34" s="20" t="s">
        <v>6</v>
      </c>
      <c r="AG34" s="21" t="s">
        <v>5</v>
      </c>
    </row>
    <row r="36" spans="2:33">
      <c r="B36" s="35" t="s">
        <v>2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</row>
    <row r="37" spans="2:33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</row>
    <row r="48" spans="2:33">
      <c r="F48" s="33" t="s">
        <v>62</v>
      </c>
      <c r="G48" s="33"/>
    </row>
  </sheetData>
  <mergeCells count="2">
    <mergeCell ref="A1:AG1"/>
    <mergeCell ref="B36:AG37"/>
  </mergeCells>
  <hyperlinks>
    <hyperlink ref="F48" r:id="rId1"/>
  </hyperlinks>
  <pageMargins left="0.70866141732283472" right="0.70866141732283472" top="0.74803149606299213" bottom="0.74803149606299213" header="0.31496062992125984" footer="0.31496062992125984"/>
  <pageSetup paperSize="9" scale="68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TÜRKÇE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2019-03-08T00:08:23Z</cp:lastPrinted>
  <dcterms:created xsi:type="dcterms:W3CDTF">2014-12-10T17:38:44Z</dcterms:created>
  <dcterms:modified xsi:type="dcterms:W3CDTF">2019-03-11T08:24:15Z</dcterms:modified>
  <cp:category>https://www.sorubak.com</cp:category>
</cp:coreProperties>
</file>