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745" windowHeight="4080"/>
  </bookViews>
  <sheets>
    <sheet name="MATEMATİK" sheetId="6" r:id="rId1"/>
  </sheets>
  <calcPr calcId="125725"/>
</workbook>
</file>

<file path=xl/calcChain.xml><?xml version="1.0" encoding="utf-8"?>
<calcChain xmlns="http://schemas.openxmlformats.org/spreadsheetml/2006/main">
  <c r="W17" i="6"/>
  <c r="W18"/>
  <c r="W19"/>
  <c r="W20"/>
  <c r="W21"/>
  <c r="W22"/>
  <c r="W23"/>
  <c r="W24"/>
  <c r="W25"/>
  <c r="W26"/>
  <c r="W27"/>
  <c r="X23" l="1"/>
  <c r="Y23" s="1"/>
  <c r="X22"/>
  <c r="Y22" s="1"/>
  <c r="X21"/>
  <c r="Y21" s="1"/>
  <c r="X20"/>
  <c r="Y20" s="1"/>
  <c r="X19"/>
  <c r="Y19" s="1"/>
  <c r="X18"/>
  <c r="Y18" s="1"/>
  <c r="X17"/>
  <c r="Y17" s="1"/>
  <c r="Y27"/>
  <c r="X27"/>
  <c r="X26"/>
  <c r="Y26" s="1"/>
  <c r="X25"/>
  <c r="Y25" s="1"/>
  <c r="X24"/>
  <c r="Y24" s="1"/>
  <c r="W5"/>
  <c r="X5" s="1"/>
  <c r="W6"/>
  <c r="X6" s="1"/>
  <c r="W7"/>
  <c r="X7" s="1"/>
  <c r="W8"/>
  <c r="X8" s="1"/>
  <c r="W9"/>
  <c r="X9" s="1"/>
  <c r="W10"/>
  <c r="X10" s="1"/>
  <c r="W11"/>
  <c r="X11" s="1"/>
  <c r="W12"/>
  <c r="X12" s="1"/>
  <c r="W13"/>
  <c r="X13" s="1"/>
  <c r="W14"/>
  <c r="X14" s="1"/>
  <c r="W15"/>
  <c r="X15" s="1"/>
  <c r="W16"/>
  <c r="X16" s="1"/>
  <c r="W4"/>
  <c r="X4" s="1"/>
  <c r="Y13" l="1"/>
  <c r="Y9"/>
  <c r="Y5"/>
  <c r="Y14"/>
  <c r="Y10"/>
  <c r="Y6"/>
  <c r="Y15"/>
  <c r="Y11"/>
  <c r="Y12"/>
  <c r="Y7"/>
  <c r="Y16"/>
  <c r="Y8"/>
  <c r="Y4"/>
</calcChain>
</file>

<file path=xl/sharedStrings.xml><?xml version="1.0" encoding="utf-8"?>
<sst xmlns="http://schemas.openxmlformats.org/spreadsheetml/2006/main" count="55" uniqueCount="54">
  <si>
    <t>TOPLAM</t>
  </si>
  <si>
    <t xml:space="preserve">            İSİM LİSTESİ</t>
  </si>
  <si>
    <t>SONUÇ</t>
  </si>
  <si>
    <t>AÇIKLAMA Çok iyi 3, iyi 2, geliştirilmeli 1 puan olarak değerlendirilmiştir. 3 ile 2,50aralığı çok iyi,.2,50 ile 1,75 aralığı iyi,1,75 ve 1 aralığı geliştirilmeli olarak değerlendirilecektir.</t>
  </si>
  <si>
    <t>DEĞERLENDİRME</t>
  </si>
  <si>
    <t>SIRA NO</t>
  </si>
  <si>
    <t>Okul Müdürü</t>
  </si>
  <si>
    <t>M2.3.7. Kuruş ve lira arasındaki ilişkiyi fark eder.</t>
  </si>
  <si>
    <t>M2.3.8.Değeri 100 lirayı geçmeyecek biçimde farklı miktarlardaki paraları karşılaştırır.</t>
  </si>
  <si>
    <t>M2.3.9. Paralarımızla ilgili problemleri çözer.</t>
  </si>
  <si>
    <t>M2.4.1. Herhangi bir problem ya da bir konuda sorular sorarak veri toplar, sınıflandırır, çetele ve sıklık tablosu şeklinde düzenler ve şekil grafiği oluşturur.</t>
  </si>
  <si>
    <t>M2.4.2.Şekil ve nesne grafiğinde gösterilen bilgileri açıklayarak basit tablolar oluşturur ve yorumlar.</t>
  </si>
  <si>
    <t>M2.3.15. Standart olmayan sıvı ölçme birimlerini kullanarak sıvıların miktarını ölçer ve karşılaştırır.</t>
  </si>
  <si>
    <t>M2.3.16. Standart olmayan sıvı ölçme birimleriyle ilgili problemleri çözer.</t>
  </si>
  <si>
    <t>M2.3.13.Nesneleri standart araçlar kullanarak kilogram cinsinden tartar ve karşılaştırır.</t>
  </si>
  <si>
    <t>M2.3.14.Kütle ölçü birimiyle ilgili problemleri çözer.</t>
  </si>
  <si>
    <t xml:space="preserve">M2.1.19. Çarpma işleminin tekrarlı toplama anlamını açıklar. </t>
  </si>
  <si>
    <t xml:space="preserve">M2.1.20.Doğal sayılarla çarpma işlemi yapar. </t>
  </si>
  <si>
    <t>M2.1.21. Çarpma işleminde 1 ve 0’ın etkisini açıklar.</t>
  </si>
  <si>
    <t xml:space="preserve">M2.1.22.Biri çarpma işlemi olmak üzere en çok iki işlem gerektiren problemleri çözer. </t>
  </si>
  <si>
    <t>M2.1.23.Bölme işleminde gruplama ve paylaştırma anlamlarını kullanır.</t>
  </si>
  <si>
    <t xml:space="preserve">M2.1.24. Bölme işlemini yapar, bölme işleminin işaretini (÷) kullanır. </t>
  </si>
  <si>
    <t>M2.1.25. Verilen bütün, yarım ve çeyrek modellerinin kesir gösterimlerini kullanır.</t>
  </si>
  <si>
    <t xml:space="preserve">M2.1.26. Pay, payda ve kesir çizgisini, kullanılan örnekler üzerinden açıklar. </t>
  </si>
  <si>
    <r>
      <t>M2.4.3. Grafiklerde verilen bilgileri kullanarak veya grafikler oluşturarak toplama, çıkarma ve karşılaştırma işlemi gerektiren problemleri çözer</t>
    </r>
    <r>
      <rPr>
        <i/>
        <sz val="6"/>
        <color rgb="FF000000"/>
        <rFont val="Times New Roman"/>
        <family val="1"/>
        <charset val="162"/>
      </rPr>
      <t xml:space="preserve">. </t>
    </r>
  </si>
  <si>
    <t>2-C Sınıf Öğretmeni</t>
  </si>
  <si>
    <t>Sinan SEL</t>
  </si>
  <si>
    <t>ŞEHİT EBUBEKİR EKİNCİ  İLKOKULU 2-C  SINIFI 2. DÖNEM MATEMATİK DERSİ 4.ÜNİTE KAZANIM DEĞERLENDİRME FORMU</t>
  </si>
  <si>
    <t>Yusuf YILDIRIM</t>
  </si>
  <si>
    <t>RECEP DEDE</t>
  </si>
  <si>
    <t>BELİNAY ATEŞ</t>
  </si>
  <si>
    <t>BERAT AYDIN</t>
  </si>
  <si>
    <t>Ecrin H.YÜKSEL</t>
  </si>
  <si>
    <t>ALİ Y. YILDIRIM</t>
  </si>
  <si>
    <t>ASYA BEKTAŞ</t>
  </si>
  <si>
    <t>GİZEM DUMAN</t>
  </si>
  <si>
    <t>NİSA NEHİR AYDIN</t>
  </si>
  <si>
    <t>ECRİN B. GÜLHAN</t>
  </si>
  <si>
    <t>ARMIN MIRZAEI</t>
  </si>
  <si>
    <t>ENES KAYA</t>
  </si>
  <si>
    <t>EREN BAŞYURTLU</t>
  </si>
  <si>
    <t>ESER AYDIN</t>
  </si>
  <si>
    <t>HALİS ÜZÜMCÜ</t>
  </si>
  <si>
    <t>HASAN ECER</t>
  </si>
  <si>
    <t>HATİCE Y. EKİNCİ</t>
  </si>
  <si>
    <t>İBRAHİM DOĞRUYOL</t>
  </si>
  <si>
    <t>M.NUR GÖZÜKARA</t>
  </si>
  <si>
    <t>M. SENA TOMBAK</t>
  </si>
  <si>
    <t>M. EMİR. ÇOBAN</t>
  </si>
  <si>
    <t>M.EMİR GÖK</t>
  </si>
  <si>
    <t>NEHİR ZEKİ</t>
  </si>
  <si>
    <t>YUSUF EFE KOÇAK</t>
  </si>
  <si>
    <t>AZRA Y. ŞANLAN</t>
  </si>
  <si>
    <t xml:space="preserve">https://www.sorubak.com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</si>
</sst>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8"/>
      <color rgb="FF231F20"/>
      <name val="Tahoma"/>
      <family val="2"/>
      <charset val="162"/>
    </font>
    <font>
      <b/>
      <i/>
      <sz val="8"/>
      <color theme="1"/>
      <name val="Calibri"/>
      <family val="2"/>
      <charset val="162"/>
      <scheme val="minor"/>
    </font>
    <font>
      <sz val="10"/>
      <name val="Arial Tur"/>
      <charset val="162"/>
    </font>
    <font>
      <sz val="8"/>
      <color rgb="FF000000"/>
      <name val="Times New Roman"/>
      <family val="1"/>
      <charset val="162"/>
    </font>
    <font>
      <sz val="6"/>
      <color rgb="FF000000"/>
      <name val="Times New Roman"/>
      <family val="1"/>
      <charset val="162"/>
    </font>
    <font>
      <i/>
      <sz val="6"/>
      <color rgb="FF000000"/>
      <name val="Times New Roman"/>
      <family val="1"/>
      <charset val="162"/>
    </font>
    <font>
      <sz val="8"/>
      <color rgb="FF000000"/>
      <name val="TTKB Dik Temel Abece"/>
      <charset val="162"/>
    </font>
    <font>
      <sz val="8"/>
      <color rgb="FF000000"/>
      <name val="TTKB DikTemel Abece"/>
      <charset val="162"/>
    </font>
    <font>
      <sz val="8"/>
      <color rgb="FF000000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5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0" fillId="0" borderId="0" xfId="0" applyAlignment="1">
      <alignment horizontal="justify"/>
    </xf>
    <xf numFmtId="0" fontId="0" fillId="0" borderId="0" xfId="0" applyBorder="1" applyAlignment="1">
      <alignment textRotation="9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textRotation="90"/>
    </xf>
    <xf numFmtId="0" fontId="5" fillId="0" borderId="1" xfId="0" applyFont="1" applyBorder="1" applyAlignment="1">
      <alignment textRotation="90"/>
    </xf>
    <xf numFmtId="0" fontId="6" fillId="0" borderId="1" xfId="0" applyFont="1" applyFill="1" applyBorder="1" applyAlignment="1">
      <alignment horizontal="right" textRotation="90" wrapText="1"/>
    </xf>
    <xf numFmtId="0" fontId="6" fillId="0" borderId="1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textRotation="90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textRotation="90"/>
    </xf>
    <xf numFmtId="0" fontId="10" fillId="0" borderId="0" xfId="0" applyFont="1" applyAlignment="1">
      <alignment textRotation="90"/>
    </xf>
    <xf numFmtId="0" fontId="12" fillId="0" borderId="0" xfId="0" applyFont="1" applyAlignment="1">
      <alignment vertical="center" wrapText="1"/>
    </xf>
    <xf numFmtId="0" fontId="13" fillId="0" borderId="0" xfId="0" applyFont="1"/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5" fillId="0" borderId="0" xfId="2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</cellXfs>
  <cellStyles count="3">
    <cellStyle name="Köprü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50"/>
  <sheetViews>
    <sheetView tabSelected="1" topLeftCell="A10" workbookViewId="0">
      <selection activeCell="AP22" sqref="AP22"/>
    </sheetView>
  </sheetViews>
  <sheetFormatPr defaultRowHeight="15"/>
  <cols>
    <col min="1" max="1" width="2.85546875" customWidth="1"/>
    <col min="2" max="2" width="18.85546875" customWidth="1"/>
    <col min="3" max="4" width="2.5703125" customWidth="1"/>
    <col min="5" max="5" width="3.42578125" customWidth="1"/>
    <col min="6" max="6" width="3.140625" customWidth="1"/>
    <col min="7" max="7" width="3.7109375" customWidth="1"/>
    <col min="8" max="8" width="2.85546875" customWidth="1"/>
    <col min="9" max="9" width="3.140625" customWidth="1"/>
    <col min="10" max="10" width="3.28515625" customWidth="1"/>
    <col min="11" max="11" width="2.5703125" customWidth="1"/>
    <col min="12" max="12" width="3.7109375" customWidth="1"/>
    <col min="13" max="13" width="3.42578125" customWidth="1"/>
    <col min="14" max="14" width="3.7109375" customWidth="1"/>
    <col min="15" max="15" width="2.85546875" customWidth="1"/>
    <col min="16" max="16" width="2.5703125" customWidth="1"/>
    <col min="17" max="17" width="3" customWidth="1"/>
    <col min="18" max="24" width="3.28515625" customWidth="1"/>
    <col min="25" max="25" width="10.42578125" customWidth="1"/>
  </cols>
  <sheetData>
    <row r="1" spans="1:39">
      <c r="A1" s="31" t="s">
        <v>27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39">
      <c r="A2" s="14"/>
      <c r="B2" s="4"/>
      <c r="C2" s="5">
        <v>1</v>
      </c>
      <c r="D2" s="5">
        <v>2</v>
      </c>
      <c r="E2" s="5">
        <v>3</v>
      </c>
      <c r="F2" s="5">
        <v>4</v>
      </c>
      <c r="G2" s="5">
        <v>5</v>
      </c>
      <c r="H2" s="5">
        <v>6</v>
      </c>
      <c r="I2" s="5">
        <v>7</v>
      </c>
      <c r="J2" s="5">
        <v>8</v>
      </c>
      <c r="K2" s="5">
        <v>9</v>
      </c>
      <c r="L2" s="5">
        <v>10</v>
      </c>
      <c r="M2" s="5">
        <v>11</v>
      </c>
      <c r="N2" s="5">
        <v>12</v>
      </c>
      <c r="O2" s="5">
        <v>13</v>
      </c>
      <c r="P2" s="5">
        <v>14</v>
      </c>
      <c r="Q2" s="5">
        <v>15</v>
      </c>
      <c r="R2" s="5">
        <v>16</v>
      </c>
      <c r="S2" s="5">
        <v>17</v>
      </c>
      <c r="T2" s="5">
        <v>18</v>
      </c>
      <c r="U2" s="5">
        <v>19</v>
      </c>
      <c r="V2" s="5">
        <v>20</v>
      </c>
      <c r="W2" s="5"/>
      <c r="X2" s="5"/>
      <c r="Y2" s="5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"/>
      <c r="AM2" s="1"/>
    </row>
    <row r="3" spans="1:39" ht="306.75" customHeight="1" thickBot="1">
      <c r="A3" s="15" t="s">
        <v>5</v>
      </c>
      <c r="B3" s="6" t="s">
        <v>1</v>
      </c>
      <c r="C3" s="21" t="s">
        <v>7</v>
      </c>
      <c r="D3" s="21" t="s">
        <v>8</v>
      </c>
      <c r="E3" s="21" t="s">
        <v>9</v>
      </c>
      <c r="F3" s="22" t="s">
        <v>10</v>
      </c>
      <c r="G3" s="22" t="s">
        <v>11</v>
      </c>
      <c r="H3" s="22" t="s">
        <v>24</v>
      </c>
      <c r="I3" s="22" t="s">
        <v>12</v>
      </c>
      <c r="J3" s="21" t="s">
        <v>13</v>
      </c>
      <c r="K3" s="21" t="s">
        <v>14</v>
      </c>
      <c r="L3" s="21" t="s">
        <v>15</v>
      </c>
      <c r="M3" s="21" t="s">
        <v>16</v>
      </c>
      <c r="N3" s="21" t="s">
        <v>16</v>
      </c>
      <c r="O3" s="21" t="s">
        <v>17</v>
      </c>
      <c r="P3" s="21" t="s">
        <v>18</v>
      </c>
      <c r="Q3" s="21" t="s">
        <v>19</v>
      </c>
      <c r="R3" s="21" t="s">
        <v>20</v>
      </c>
      <c r="S3" s="21" t="s">
        <v>21</v>
      </c>
      <c r="T3" s="21" t="s">
        <v>22</v>
      </c>
      <c r="U3" s="21" t="s">
        <v>23</v>
      </c>
      <c r="V3" s="21"/>
      <c r="W3" s="7" t="s">
        <v>0</v>
      </c>
      <c r="X3" s="8" t="s">
        <v>2</v>
      </c>
      <c r="Y3" s="9" t="s">
        <v>4</v>
      </c>
      <c r="Z3" s="3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9" ht="14.25" customHeight="1" thickBot="1">
      <c r="A4" s="16">
        <v>1</v>
      </c>
      <c r="B4" s="26" t="s">
        <v>29</v>
      </c>
      <c r="C4" s="27">
        <v>3</v>
      </c>
      <c r="D4" s="28">
        <v>3</v>
      </c>
      <c r="E4" s="28">
        <v>3</v>
      </c>
      <c r="F4" s="28">
        <v>3</v>
      </c>
      <c r="G4" s="28">
        <v>3</v>
      </c>
      <c r="H4" s="28">
        <v>3</v>
      </c>
      <c r="I4" s="28">
        <v>3</v>
      </c>
      <c r="J4" s="28">
        <v>3</v>
      </c>
      <c r="K4" s="28">
        <v>3</v>
      </c>
      <c r="L4" s="28">
        <v>3</v>
      </c>
      <c r="M4" s="28">
        <v>3</v>
      </c>
      <c r="N4" s="28">
        <v>3</v>
      </c>
      <c r="O4" s="28">
        <v>3</v>
      </c>
      <c r="P4" s="28">
        <v>3</v>
      </c>
      <c r="Q4" s="28">
        <v>3</v>
      </c>
      <c r="R4" s="28">
        <v>3</v>
      </c>
      <c r="S4" s="28">
        <v>3</v>
      </c>
      <c r="T4" s="28">
        <v>3</v>
      </c>
      <c r="U4" s="28">
        <v>3</v>
      </c>
      <c r="V4" s="11"/>
      <c r="W4" s="12">
        <f t="shared" ref="W4:W27" si="0">SUM(C4:V4)</f>
        <v>57</v>
      </c>
      <c r="X4" s="12">
        <f t="shared" ref="X4:X27" si="1">AVERAGE(W4/19)</f>
        <v>3</v>
      </c>
      <c r="Y4" s="13" t="str">
        <f>IF(X4&gt;2.5,"çok iyi",IF(X4&gt;1.75," iyi",IF(X4&gt;0,"geliştirmeli")))</f>
        <v>çok iyi</v>
      </c>
    </row>
    <row r="5" spans="1:39" s="2" customFormat="1" ht="14.25" customHeight="1" thickBot="1">
      <c r="A5" s="16">
        <v>2</v>
      </c>
      <c r="B5" s="25" t="s">
        <v>30</v>
      </c>
      <c r="C5" s="27">
        <v>2</v>
      </c>
      <c r="D5" s="29">
        <v>2</v>
      </c>
      <c r="E5" s="29">
        <v>2</v>
      </c>
      <c r="F5" s="29">
        <v>2</v>
      </c>
      <c r="G5" s="29">
        <v>2</v>
      </c>
      <c r="H5" s="29">
        <v>2</v>
      </c>
      <c r="I5" s="29">
        <v>2</v>
      </c>
      <c r="J5" s="29">
        <v>2</v>
      </c>
      <c r="K5" s="29">
        <v>2</v>
      </c>
      <c r="L5" s="29">
        <v>2</v>
      </c>
      <c r="M5" s="29">
        <v>2</v>
      </c>
      <c r="N5" s="29">
        <v>2</v>
      </c>
      <c r="O5" s="29">
        <v>2</v>
      </c>
      <c r="P5" s="29">
        <v>2</v>
      </c>
      <c r="Q5" s="29">
        <v>2</v>
      </c>
      <c r="R5" s="29">
        <v>2</v>
      </c>
      <c r="S5" s="29">
        <v>2</v>
      </c>
      <c r="T5" s="29">
        <v>2</v>
      </c>
      <c r="U5" s="29">
        <v>2</v>
      </c>
      <c r="V5" s="12"/>
      <c r="W5" s="12">
        <f t="shared" si="0"/>
        <v>38</v>
      </c>
      <c r="X5" s="18">
        <f t="shared" si="1"/>
        <v>2</v>
      </c>
      <c r="Y5" s="13" t="str">
        <f t="shared" ref="Y5:Y27" si="2">IF(X5&gt;2.5,"çok iyi",IF(X5&gt;1.75," iyi",IF(X5&gt;0,"geliştirmeli")))</f>
        <v xml:space="preserve"> iyi</v>
      </c>
    </row>
    <row r="6" spans="1:39" s="2" customFormat="1" ht="12.75" customHeight="1" thickBot="1">
      <c r="A6" s="16">
        <v>3</v>
      </c>
      <c r="B6" s="25" t="s">
        <v>31</v>
      </c>
      <c r="C6" s="27">
        <v>2</v>
      </c>
      <c r="D6" s="29">
        <v>2</v>
      </c>
      <c r="E6" s="29">
        <v>2</v>
      </c>
      <c r="F6" s="29">
        <v>2</v>
      </c>
      <c r="G6" s="29">
        <v>2</v>
      </c>
      <c r="H6" s="29">
        <v>2</v>
      </c>
      <c r="I6" s="29">
        <v>2</v>
      </c>
      <c r="J6" s="29">
        <v>2</v>
      </c>
      <c r="K6" s="29">
        <v>2</v>
      </c>
      <c r="L6" s="29">
        <v>2</v>
      </c>
      <c r="M6" s="29">
        <v>2</v>
      </c>
      <c r="N6" s="29">
        <v>2</v>
      </c>
      <c r="O6" s="29">
        <v>2</v>
      </c>
      <c r="P6" s="29">
        <v>2</v>
      </c>
      <c r="Q6" s="29">
        <v>2</v>
      </c>
      <c r="R6" s="29">
        <v>2</v>
      </c>
      <c r="S6" s="29">
        <v>2</v>
      </c>
      <c r="T6" s="29">
        <v>2</v>
      </c>
      <c r="U6" s="29">
        <v>2</v>
      </c>
      <c r="V6" s="12"/>
      <c r="W6" s="12">
        <f t="shared" si="0"/>
        <v>38</v>
      </c>
      <c r="X6" s="18">
        <f t="shared" si="1"/>
        <v>2</v>
      </c>
      <c r="Y6" s="13" t="str">
        <f t="shared" si="2"/>
        <v xml:space="preserve"> iyi</v>
      </c>
    </row>
    <row r="7" spans="1:39" s="2" customFormat="1" ht="13.5" customHeight="1" thickBot="1">
      <c r="A7" s="16">
        <v>4</v>
      </c>
      <c r="B7" s="25" t="s">
        <v>32</v>
      </c>
      <c r="C7" s="27">
        <v>3</v>
      </c>
      <c r="D7" s="28">
        <v>3</v>
      </c>
      <c r="E7" s="28">
        <v>3</v>
      </c>
      <c r="F7" s="28">
        <v>3</v>
      </c>
      <c r="G7" s="28">
        <v>3</v>
      </c>
      <c r="H7" s="28">
        <v>3</v>
      </c>
      <c r="I7" s="28">
        <v>3</v>
      </c>
      <c r="J7" s="28">
        <v>3</v>
      </c>
      <c r="K7" s="28">
        <v>3</v>
      </c>
      <c r="L7" s="28">
        <v>3</v>
      </c>
      <c r="M7" s="28">
        <v>3</v>
      </c>
      <c r="N7" s="28">
        <v>3</v>
      </c>
      <c r="O7" s="28">
        <v>3</v>
      </c>
      <c r="P7" s="28">
        <v>3</v>
      </c>
      <c r="Q7" s="28">
        <v>3</v>
      </c>
      <c r="R7" s="28">
        <v>3</v>
      </c>
      <c r="S7" s="28">
        <v>3</v>
      </c>
      <c r="T7" s="28">
        <v>3</v>
      </c>
      <c r="U7" s="28">
        <v>3</v>
      </c>
      <c r="V7" s="12"/>
      <c r="W7" s="12">
        <f t="shared" si="0"/>
        <v>57</v>
      </c>
      <c r="X7" s="18">
        <f t="shared" si="1"/>
        <v>3</v>
      </c>
      <c r="Y7" s="13" t="str">
        <f t="shared" si="2"/>
        <v>çok iyi</v>
      </c>
    </row>
    <row r="8" spans="1:39" s="2" customFormat="1" ht="14.25" customHeight="1" thickBot="1">
      <c r="A8" s="16">
        <v>5</v>
      </c>
      <c r="B8" s="25" t="s">
        <v>33</v>
      </c>
      <c r="C8" s="27">
        <v>3</v>
      </c>
      <c r="D8" s="28">
        <v>3</v>
      </c>
      <c r="E8" s="28">
        <v>3</v>
      </c>
      <c r="F8" s="28">
        <v>3</v>
      </c>
      <c r="G8" s="28">
        <v>3</v>
      </c>
      <c r="H8" s="28">
        <v>3</v>
      </c>
      <c r="I8" s="28">
        <v>3</v>
      </c>
      <c r="J8" s="28">
        <v>3</v>
      </c>
      <c r="K8" s="28">
        <v>3</v>
      </c>
      <c r="L8" s="28">
        <v>3</v>
      </c>
      <c r="M8" s="28">
        <v>3</v>
      </c>
      <c r="N8" s="28">
        <v>3</v>
      </c>
      <c r="O8" s="28">
        <v>3</v>
      </c>
      <c r="P8" s="28">
        <v>3</v>
      </c>
      <c r="Q8" s="28">
        <v>3</v>
      </c>
      <c r="R8" s="28">
        <v>3</v>
      </c>
      <c r="S8" s="28">
        <v>3</v>
      </c>
      <c r="T8" s="28">
        <v>3</v>
      </c>
      <c r="U8" s="28">
        <v>3</v>
      </c>
      <c r="V8" s="12"/>
      <c r="W8" s="12">
        <f t="shared" si="0"/>
        <v>57</v>
      </c>
      <c r="X8" s="18">
        <f t="shared" si="1"/>
        <v>3</v>
      </c>
      <c r="Y8" s="13" t="str">
        <f t="shared" si="2"/>
        <v>çok iyi</v>
      </c>
    </row>
    <row r="9" spans="1:39" s="2" customFormat="1" ht="11.25" customHeight="1" thickBot="1">
      <c r="A9" s="16">
        <v>6</v>
      </c>
      <c r="B9" s="25" t="s">
        <v>34</v>
      </c>
      <c r="C9" s="27">
        <v>3</v>
      </c>
      <c r="D9" s="28">
        <v>3</v>
      </c>
      <c r="E9" s="28">
        <v>3</v>
      </c>
      <c r="F9" s="28">
        <v>3</v>
      </c>
      <c r="G9" s="28">
        <v>3</v>
      </c>
      <c r="H9" s="28">
        <v>3</v>
      </c>
      <c r="I9" s="28">
        <v>3</v>
      </c>
      <c r="J9" s="28">
        <v>3</v>
      </c>
      <c r="K9" s="28">
        <v>3</v>
      </c>
      <c r="L9" s="28">
        <v>3</v>
      </c>
      <c r="M9" s="28">
        <v>3</v>
      </c>
      <c r="N9" s="28">
        <v>3</v>
      </c>
      <c r="O9" s="28">
        <v>3</v>
      </c>
      <c r="P9" s="28">
        <v>3</v>
      </c>
      <c r="Q9" s="28">
        <v>3</v>
      </c>
      <c r="R9" s="28">
        <v>3</v>
      </c>
      <c r="S9" s="28">
        <v>3</v>
      </c>
      <c r="T9" s="28">
        <v>3</v>
      </c>
      <c r="U9" s="28">
        <v>3</v>
      </c>
      <c r="V9" s="11"/>
      <c r="W9" s="12">
        <f t="shared" si="0"/>
        <v>57</v>
      </c>
      <c r="X9" s="18">
        <f t="shared" si="1"/>
        <v>3</v>
      </c>
      <c r="Y9" s="13" t="str">
        <f t="shared" si="2"/>
        <v>çok iyi</v>
      </c>
    </row>
    <row r="10" spans="1:39" s="2" customFormat="1" ht="12.75" customHeight="1" thickBot="1">
      <c r="A10" s="16">
        <v>7</v>
      </c>
      <c r="B10" s="25" t="s">
        <v>35</v>
      </c>
      <c r="C10" s="27">
        <v>2</v>
      </c>
      <c r="D10" s="29">
        <v>2</v>
      </c>
      <c r="E10" s="29">
        <v>2</v>
      </c>
      <c r="F10" s="29">
        <v>2</v>
      </c>
      <c r="G10" s="29">
        <v>2</v>
      </c>
      <c r="H10" s="29">
        <v>2</v>
      </c>
      <c r="I10" s="29">
        <v>2</v>
      </c>
      <c r="J10" s="29">
        <v>2</v>
      </c>
      <c r="K10" s="29">
        <v>2</v>
      </c>
      <c r="L10" s="29">
        <v>2</v>
      </c>
      <c r="M10" s="29">
        <v>2</v>
      </c>
      <c r="N10" s="29">
        <v>2</v>
      </c>
      <c r="O10" s="29">
        <v>2</v>
      </c>
      <c r="P10" s="29">
        <v>2</v>
      </c>
      <c r="Q10" s="29">
        <v>2</v>
      </c>
      <c r="R10" s="29">
        <v>2</v>
      </c>
      <c r="S10" s="29">
        <v>2</v>
      </c>
      <c r="T10" s="29">
        <v>2</v>
      </c>
      <c r="U10" s="29">
        <v>2</v>
      </c>
      <c r="V10" s="12"/>
      <c r="W10" s="12">
        <f t="shared" si="0"/>
        <v>38</v>
      </c>
      <c r="X10" s="18">
        <f t="shared" si="1"/>
        <v>2</v>
      </c>
      <c r="Y10" s="13" t="str">
        <f t="shared" si="2"/>
        <v xml:space="preserve"> iyi</v>
      </c>
    </row>
    <row r="11" spans="1:39" s="2" customFormat="1" ht="12.75" customHeight="1" thickBot="1">
      <c r="A11" s="16">
        <v>8</v>
      </c>
      <c r="B11" s="25" t="s">
        <v>36</v>
      </c>
      <c r="C11" s="27">
        <v>3</v>
      </c>
      <c r="D11" s="28">
        <v>3</v>
      </c>
      <c r="E11" s="28">
        <v>3</v>
      </c>
      <c r="F11" s="28">
        <v>3</v>
      </c>
      <c r="G11" s="28">
        <v>3</v>
      </c>
      <c r="H11" s="28">
        <v>3</v>
      </c>
      <c r="I11" s="28">
        <v>3</v>
      </c>
      <c r="J11" s="28">
        <v>3</v>
      </c>
      <c r="K11" s="28">
        <v>3</v>
      </c>
      <c r="L11" s="28">
        <v>3</v>
      </c>
      <c r="M11" s="28">
        <v>3</v>
      </c>
      <c r="N11" s="28">
        <v>3</v>
      </c>
      <c r="O11" s="28">
        <v>3</v>
      </c>
      <c r="P11" s="28">
        <v>3</v>
      </c>
      <c r="Q11" s="28">
        <v>3</v>
      </c>
      <c r="R11" s="28">
        <v>3</v>
      </c>
      <c r="S11" s="28">
        <v>3</v>
      </c>
      <c r="T11" s="28">
        <v>3</v>
      </c>
      <c r="U11" s="28">
        <v>3</v>
      </c>
      <c r="V11" s="11"/>
      <c r="W11" s="12">
        <f t="shared" si="0"/>
        <v>57</v>
      </c>
      <c r="X11" s="18">
        <f t="shared" si="1"/>
        <v>3</v>
      </c>
      <c r="Y11" s="13" t="str">
        <f t="shared" si="2"/>
        <v>çok iyi</v>
      </c>
    </row>
    <row r="12" spans="1:39" s="2" customFormat="1" ht="12" customHeight="1" thickBot="1">
      <c r="A12" s="16">
        <v>9</v>
      </c>
      <c r="B12" s="25" t="s">
        <v>37</v>
      </c>
      <c r="C12" s="27">
        <v>3</v>
      </c>
      <c r="D12" s="28">
        <v>3</v>
      </c>
      <c r="E12" s="28">
        <v>3</v>
      </c>
      <c r="F12" s="28">
        <v>3</v>
      </c>
      <c r="G12" s="28">
        <v>3</v>
      </c>
      <c r="H12" s="28">
        <v>3</v>
      </c>
      <c r="I12" s="28">
        <v>3</v>
      </c>
      <c r="J12" s="28">
        <v>3</v>
      </c>
      <c r="K12" s="28">
        <v>3</v>
      </c>
      <c r="L12" s="28">
        <v>3</v>
      </c>
      <c r="M12" s="28">
        <v>3</v>
      </c>
      <c r="N12" s="28">
        <v>3</v>
      </c>
      <c r="O12" s="28">
        <v>3</v>
      </c>
      <c r="P12" s="28">
        <v>3</v>
      </c>
      <c r="Q12" s="28">
        <v>3</v>
      </c>
      <c r="R12" s="28">
        <v>3</v>
      </c>
      <c r="S12" s="28">
        <v>3</v>
      </c>
      <c r="T12" s="28">
        <v>3</v>
      </c>
      <c r="U12" s="28">
        <v>3</v>
      </c>
      <c r="V12" s="12"/>
      <c r="W12" s="12">
        <f t="shared" si="0"/>
        <v>57</v>
      </c>
      <c r="X12" s="18">
        <f t="shared" si="1"/>
        <v>3</v>
      </c>
      <c r="Y12" s="13" t="str">
        <f t="shared" si="2"/>
        <v>çok iyi</v>
      </c>
    </row>
    <row r="13" spans="1:39" s="2" customFormat="1" ht="12.75" customHeight="1" thickBot="1">
      <c r="A13" s="16">
        <v>10</v>
      </c>
      <c r="B13" s="25" t="s">
        <v>38</v>
      </c>
      <c r="C13" s="27">
        <v>1</v>
      </c>
      <c r="D13" s="28">
        <v>1</v>
      </c>
      <c r="E13" s="28">
        <v>1</v>
      </c>
      <c r="F13" s="28">
        <v>1</v>
      </c>
      <c r="G13" s="28">
        <v>1</v>
      </c>
      <c r="H13" s="28">
        <v>1</v>
      </c>
      <c r="I13" s="28">
        <v>1</v>
      </c>
      <c r="J13" s="28">
        <v>1</v>
      </c>
      <c r="K13" s="28">
        <v>1</v>
      </c>
      <c r="L13" s="28">
        <v>1</v>
      </c>
      <c r="M13" s="28">
        <v>1</v>
      </c>
      <c r="N13" s="28">
        <v>1</v>
      </c>
      <c r="O13" s="28">
        <v>1</v>
      </c>
      <c r="P13" s="28">
        <v>1</v>
      </c>
      <c r="Q13" s="28">
        <v>1</v>
      </c>
      <c r="R13" s="28">
        <v>1</v>
      </c>
      <c r="S13" s="28">
        <v>1</v>
      </c>
      <c r="T13" s="28">
        <v>1</v>
      </c>
      <c r="U13" s="28">
        <v>1</v>
      </c>
      <c r="V13" s="12"/>
      <c r="W13" s="12">
        <f t="shared" si="0"/>
        <v>19</v>
      </c>
      <c r="X13" s="18">
        <f t="shared" si="1"/>
        <v>1</v>
      </c>
      <c r="Y13" s="13" t="str">
        <f t="shared" si="2"/>
        <v>geliştirmeli</v>
      </c>
    </row>
    <row r="14" spans="1:39" s="2" customFormat="1" ht="13.5" customHeight="1" thickBot="1">
      <c r="A14" s="16">
        <v>11</v>
      </c>
      <c r="B14" s="25" t="s">
        <v>39</v>
      </c>
      <c r="C14" s="27">
        <v>2</v>
      </c>
      <c r="D14" s="29">
        <v>2</v>
      </c>
      <c r="E14" s="29">
        <v>2</v>
      </c>
      <c r="F14" s="29">
        <v>2</v>
      </c>
      <c r="G14" s="29">
        <v>2</v>
      </c>
      <c r="H14" s="29">
        <v>2</v>
      </c>
      <c r="I14" s="29">
        <v>2</v>
      </c>
      <c r="J14" s="29">
        <v>2</v>
      </c>
      <c r="K14" s="29">
        <v>2</v>
      </c>
      <c r="L14" s="29">
        <v>2</v>
      </c>
      <c r="M14" s="29">
        <v>2</v>
      </c>
      <c r="N14" s="29">
        <v>2</v>
      </c>
      <c r="O14" s="29">
        <v>2</v>
      </c>
      <c r="P14" s="29">
        <v>2</v>
      </c>
      <c r="Q14" s="29">
        <v>2</v>
      </c>
      <c r="R14" s="29">
        <v>2</v>
      </c>
      <c r="S14" s="29">
        <v>2</v>
      </c>
      <c r="T14" s="29">
        <v>2</v>
      </c>
      <c r="U14" s="29">
        <v>2</v>
      </c>
      <c r="V14" s="12"/>
      <c r="W14" s="12">
        <f t="shared" si="0"/>
        <v>38</v>
      </c>
      <c r="X14" s="18">
        <f t="shared" si="1"/>
        <v>2</v>
      </c>
      <c r="Y14" s="13" t="str">
        <f t="shared" si="2"/>
        <v xml:space="preserve"> iyi</v>
      </c>
    </row>
    <row r="15" spans="1:39" s="2" customFormat="1" ht="12.75" customHeight="1" thickBot="1">
      <c r="A15" s="16">
        <v>12</v>
      </c>
      <c r="B15" s="25" t="s">
        <v>40</v>
      </c>
      <c r="C15" s="27">
        <v>3</v>
      </c>
      <c r="D15" s="28">
        <v>3</v>
      </c>
      <c r="E15" s="28">
        <v>3</v>
      </c>
      <c r="F15" s="28">
        <v>3</v>
      </c>
      <c r="G15" s="28">
        <v>3</v>
      </c>
      <c r="H15" s="28">
        <v>3</v>
      </c>
      <c r="I15" s="28">
        <v>3</v>
      </c>
      <c r="J15" s="28">
        <v>3</v>
      </c>
      <c r="K15" s="28">
        <v>3</v>
      </c>
      <c r="L15" s="28">
        <v>3</v>
      </c>
      <c r="M15" s="28">
        <v>3</v>
      </c>
      <c r="N15" s="28">
        <v>3</v>
      </c>
      <c r="O15" s="28">
        <v>3</v>
      </c>
      <c r="P15" s="28">
        <v>3</v>
      </c>
      <c r="Q15" s="28">
        <v>3</v>
      </c>
      <c r="R15" s="28">
        <v>3</v>
      </c>
      <c r="S15" s="28">
        <v>3</v>
      </c>
      <c r="T15" s="28">
        <v>3</v>
      </c>
      <c r="U15" s="28">
        <v>3</v>
      </c>
      <c r="V15" s="12"/>
      <c r="W15" s="12">
        <f t="shared" si="0"/>
        <v>57</v>
      </c>
      <c r="X15" s="18">
        <f t="shared" si="1"/>
        <v>3</v>
      </c>
      <c r="Y15" s="13" t="str">
        <f t="shared" si="2"/>
        <v>çok iyi</v>
      </c>
    </row>
    <row r="16" spans="1:39" s="2" customFormat="1" ht="11.25" customHeight="1" thickBot="1">
      <c r="A16" s="16">
        <v>13</v>
      </c>
      <c r="B16" s="25" t="s">
        <v>41</v>
      </c>
      <c r="C16" s="27">
        <v>3</v>
      </c>
      <c r="D16" s="28">
        <v>3</v>
      </c>
      <c r="E16" s="28">
        <v>3</v>
      </c>
      <c r="F16" s="28">
        <v>3</v>
      </c>
      <c r="G16" s="28">
        <v>3</v>
      </c>
      <c r="H16" s="28">
        <v>3</v>
      </c>
      <c r="I16" s="28">
        <v>3</v>
      </c>
      <c r="J16" s="28">
        <v>3</v>
      </c>
      <c r="K16" s="28">
        <v>3</v>
      </c>
      <c r="L16" s="28">
        <v>3</v>
      </c>
      <c r="M16" s="28">
        <v>3</v>
      </c>
      <c r="N16" s="28">
        <v>3</v>
      </c>
      <c r="O16" s="28">
        <v>3</v>
      </c>
      <c r="P16" s="28">
        <v>3</v>
      </c>
      <c r="Q16" s="28">
        <v>3</v>
      </c>
      <c r="R16" s="28">
        <v>3</v>
      </c>
      <c r="S16" s="28">
        <v>3</v>
      </c>
      <c r="T16" s="28">
        <v>3</v>
      </c>
      <c r="U16" s="28">
        <v>3</v>
      </c>
      <c r="V16" s="12"/>
      <c r="W16" s="12">
        <f t="shared" si="0"/>
        <v>57</v>
      </c>
      <c r="X16" s="18">
        <f t="shared" si="1"/>
        <v>3</v>
      </c>
      <c r="Y16" s="13" t="str">
        <f t="shared" si="2"/>
        <v>çok iyi</v>
      </c>
    </row>
    <row r="17" spans="1:25" ht="15.75" thickBot="1">
      <c r="A17" s="16">
        <v>14</v>
      </c>
      <c r="B17" s="25" t="s">
        <v>42</v>
      </c>
      <c r="C17" s="27">
        <v>3</v>
      </c>
      <c r="D17" s="28">
        <v>3</v>
      </c>
      <c r="E17" s="28">
        <v>3</v>
      </c>
      <c r="F17" s="28">
        <v>3</v>
      </c>
      <c r="G17" s="28">
        <v>3</v>
      </c>
      <c r="H17" s="28">
        <v>3</v>
      </c>
      <c r="I17" s="28">
        <v>3</v>
      </c>
      <c r="J17" s="28">
        <v>3</v>
      </c>
      <c r="K17" s="28">
        <v>3</v>
      </c>
      <c r="L17" s="28">
        <v>3</v>
      </c>
      <c r="M17" s="28">
        <v>3</v>
      </c>
      <c r="N17" s="28">
        <v>3</v>
      </c>
      <c r="O17" s="28">
        <v>3</v>
      </c>
      <c r="P17" s="28">
        <v>3</v>
      </c>
      <c r="Q17" s="28">
        <v>3</v>
      </c>
      <c r="R17" s="28">
        <v>3</v>
      </c>
      <c r="S17" s="28">
        <v>3</v>
      </c>
      <c r="T17" s="28">
        <v>3</v>
      </c>
      <c r="U17" s="28">
        <v>3</v>
      </c>
      <c r="V17" s="19"/>
      <c r="W17" s="19">
        <f t="shared" si="0"/>
        <v>57</v>
      </c>
      <c r="X17" s="19">
        <f t="shared" si="1"/>
        <v>3</v>
      </c>
      <c r="Y17" s="13" t="str">
        <f t="shared" si="2"/>
        <v>çok iyi</v>
      </c>
    </row>
    <row r="18" spans="1:25" ht="15.75" thickBot="1">
      <c r="A18" s="16">
        <v>15</v>
      </c>
      <c r="B18" s="25" t="s">
        <v>43</v>
      </c>
      <c r="C18" s="27">
        <v>2</v>
      </c>
      <c r="D18" s="29">
        <v>2</v>
      </c>
      <c r="E18" s="29">
        <v>2</v>
      </c>
      <c r="F18" s="29">
        <v>2</v>
      </c>
      <c r="G18" s="29">
        <v>2</v>
      </c>
      <c r="H18" s="29">
        <v>2</v>
      </c>
      <c r="I18" s="29">
        <v>2</v>
      </c>
      <c r="J18" s="29">
        <v>2</v>
      </c>
      <c r="K18" s="29">
        <v>2</v>
      </c>
      <c r="L18" s="29">
        <v>2</v>
      </c>
      <c r="M18" s="29">
        <v>2</v>
      </c>
      <c r="N18" s="29">
        <v>2</v>
      </c>
      <c r="O18" s="29">
        <v>2</v>
      </c>
      <c r="P18" s="29">
        <v>2</v>
      </c>
      <c r="Q18" s="29">
        <v>2</v>
      </c>
      <c r="R18" s="29">
        <v>2</v>
      </c>
      <c r="S18" s="29">
        <v>2</v>
      </c>
      <c r="T18" s="29">
        <v>2</v>
      </c>
      <c r="U18" s="29">
        <v>2</v>
      </c>
      <c r="V18" s="19"/>
      <c r="W18" s="19">
        <f t="shared" si="0"/>
        <v>38</v>
      </c>
      <c r="X18" s="19">
        <f t="shared" si="1"/>
        <v>2</v>
      </c>
      <c r="Y18" s="13" t="str">
        <f t="shared" si="2"/>
        <v xml:space="preserve"> iyi</v>
      </c>
    </row>
    <row r="19" spans="1:25" ht="15.75" thickBot="1">
      <c r="A19" s="16">
        <v>16</v>
      </c>
      <c r="B19" s="25" t="s">
        <v>44</v>
      </c>
      <c r="C19" s="27">
        <v>3</v>
      </c>
      <c r="D19" s="28">
        <v>3</v>
      </c>
      <c r="E19" s="28">
        <v>3</v>
      </c>
      <c r="F19" s="28">
        <v>3</v>
      </c>
      <c r="G19" s="28">
        <v>3</v>
      </c>
      <c r="H19" s="28">
        <v>3</v>
      </c>
      <c r="I19" s="28">
        <v>3</v>
      </c>
      <c r="J19" s="28">
        <v>3</v>
      </c>
      <c r="K19" s="28">
        <v>3</v>
      </c>
      <c r="L19" s="28">
        <v>3</v>
      </c>
      <c r="M19" s="28">
        <v>3</v>
      </c>
      <c r="N19" s="28">
        <v>3</v>
      </c>
      <c r="O19" s="28">
        <v>3</v>
      </c>
      <c r="P19" s="28">
        <v>3</v>
      </c>
      <c r="Q19" s="28">
        <v>3</v>
      </c>
      <c r="R19" s="28">
        <v>3</v>
      </c>
      <c r="S19" s="28">
        <v>3</v>
      </c>
      <c r="T19" s="28">
        <v>3</v>
      </c>
      <c r="U19" s="28">
        <v>3</v>
      </c>
      <c r="V19" s="19"/>
      <c r="W19" s="19">
        <f t="shared" si="0"/>
        <v>57</v>
      </c>
      <c r="X19" s="19">
        <f t="shared" si="1"/>
        <v>3</v>
      </c>
      <c r="Y19" s="13" t="str">
        <f t="shared" si="2"/>
        <v>çok iyi</v>
      </c>
    </row>
    <row r="20" spans="1:25" ht="15.75" thickBot="1">
      <c r="A20" s="16">
        <v>17</v>
      </c>
      <c r="B20" s="25" t="s">
        <v>45</v>
      </c>
      <c r="C20" s="27">
        <v>3</v>
      </c>
      <c r="D20" s="28">
        <v>3</v>
      </c>
      <c r="E20" s="28">
        <v>3</v>
      </c>
      <c r="F20" s="28">
        <v>3</v>
      </c>
      <c r="G20" s="28">
        <v>3</v>
      </c>
      <c r="H20" s="28">
        <v>3</v>
      </c>
      <c r="I20" s="28">
        <v>3</v>
      </c>
      <c r="J20" s="28">
        <v>3</v>
      </c>
      <c r="K20" s="28">
        <v>3</v>
      </c>
      <c r="L20" s="28">
        <v>3</v>
      </c>
      <c r="M20" s="28">
        <v>3</v>
      </c>
      <c r="N20" s="28">
        <v>3</v>
      </c>
      <c r="O20" s="28">
        <v>3</v>
      </c>
      <c r="P20" s="28">
        <v>3</v>
      </c>
      <c r="Q20" s="28">
        <v>3</v>
      </c>
      <c r="R20" s="28">
        <v>3</v>
      </c>
      <c r="S20" s="28">
        <v>3</v>
      </c>
      <c r="T20" s="28">
        <v>3</v>
      </c>
      <c r="U20" s="28">
        <v>3</v>
      </c>
      <c r="V20" s="19"/>
      <c r="W20" s="19">
        <f t="shared" si="0"/>
        <v>57</v>
      </c>
      <c r="X20" s="19">
        <f t="shared" si="1"/>
        <v>3</v>
      </c>
      <c r="Y20" s="13" t="str">
        <f t="shared" si="2"/>
        <v>çok iyi</v>
      </c>
    </row>
    <row r="21" spans="1:25" ht="15.75" thickBot="1">
      <c r="A21" s="16">
        <v>18</v>
      </c>
      <c r="B21" s="25" t="s">
        <v>46</v>
      </c>
      <c r="C21" s="27">
        <v>1</v>
      </c>
      <c r="D21" s="28">
        <v>1</v>
      </c>
      <c r="E21" s="28">
        <v>1</v>
      </c>
      <c r="F21" s="28">
        <v>1</v>
      </c>
      <c r="G21" s="28">
        <v>1</v>
      </c>
      <c r="H21" s="28">
        <v>1</v>
      </c>
      <c r="I21" s="28">
        <v>1</v>
      </c>
      <c r="J21" s="28">
        <v>1</v>
      </c>
      <c r="K21" s="28">
        <v>1</v>
      </c>
      <c r="L21" s="28">
        <v>1</v>
      </c>
      <c r="M21" s="28">
        <v>1</v>
      </c>
      <c r="N21" s="28">
        <v>1</v>
      </c>
      <c r="O21" s="28">
        <v>1</v>
      </c>
      <c r="P21" s="28">
        <v>1</v>
      </c>
      <c r="Q21" s="28">
        <v>1</v>
      </c>
      <c r="R21" s="28">
        <v>1</v>
      </c>
      <c r="S21" s="28">
        <v>1</v>
      </c>
      <c r="T21" s="28">
        <v>1</v>
      </c>
      <c r="U21" s="28">
        <v>1</v>
      </c>
      <c r="V21" s="19"/>
      <c r="W21" s="19">
        <f t="shared" si="0"/>
        <v>19</v>
      </c>
      <c r="X21" s="19">
        <f t="shared" si="1"/>
        <v>1</v>
      </c>
      <c r="Y21" s="13" t="str">
        <f t="shared" si="2"/>
        <v>geliştirmeli</v>
      </c>
    </row>
    <row r="22" spans="1:25" ht="15.75" thickBot="1">
      <c r="A22" s="16">
        <v>19</v>
      </c>
      <c r="B22" s="25" t="s">
        <v>47</v>
      </c>
      <c r="C22" s="27">
        <v>2</v>
      </c>
      <c r="D22" s="29">
        <v>2</v>
      </c>
      <c r="E22" s="29">
        <v>2</v>
      </c>
      <c r="F22" s="29">
        <v>2</v>
      </c>
      <c r="G22" s="29">
        <v>2</v>
      </c>
      <c r="H22" s="29">
        <v>2</v>
      </c>
      <c r="I22" s="29">
        <v>2</v>
      </c>
      <c r="J22" s="29">
        <v>2</v>
      </c>
      <c r="K22" s="29">
        <v>2</v>
      </c>
      <c r="L22" s="29">
        <v>2</v>
      </c>
      <c r="M22" s="29">
        <v>2</v>
      </c>
      <c r="N22" s="29">
        <v>2</v>
      </c>
      <c r="O22" s="29">
        <v>2</v>
      </c>
      <c r="P22" s="29">
        <v>2</v>
      </c>
      <c r="Q22" s="29">
        <v>2</v>
      </c>
      <c r="R22" s="29">
        <v>2</v>
      </c>
      <c r="S22" s="29">
        <v>2</v>
      </c>
      <c r="T22" s="29">
        <v>2</v>
      </c>
      <c r="U22" s="29">
        <v>2</v>
      </c>
      <c r="V22" s="19"/>
      <c r="W22" s="19">
        <f t="shared" si="0"/>
        <v>38</v>
      </c>
      <c r="X22" s="19">
        <f t="shared" si="1"/>
        <v>2</v>
      </c>
      <c r="Y22" s="13" t="str">
        <f t="shared" si="2"/>
        <v xml:space="preserve"> iyi</v>
      </c>
    </row>
    <row r="23" spans="1:25" ht="15.75" thickBot="1">
      <c r="A23" s="16">
        <v>20</v>
      </c>
      <c r="B23" s="25" t="s">
        <v>48</v>
      </c>
      <c r="C23" s="27">
        <v>3</v>
      </c>
      <c r="D23" s="28">
        <v>3</v>
      </c>
      <c r="E23" s="28">
        <v>3</v>
      </c>
      <c r="F23" s="28">
        <v>3</v>
      </c>
      <c r="G23" s="28">
        <v>3</v>
      </c>
      <c r="H23" s="28">
        <v>3</v>
      </c>
      <c r="I23" s="28">
        <v>3</v>
      </c>
      <c r="J23" s="28">
        <v>3</v>
      </c>
      <c r="K23" s="28">
        <v>3</v>
      </c>
      <c r="L23" s="28">
        <v>3</v>
      </c>
      <c r="M23" s="28">
        <v>3</v>
      </c>
      <c r="N23" s="28">
        <v>3</v>
      </c>
      <c r="O23" s="28">
        <v>3</v>
      </c>
      <c r="P23" s="28">
        <v>3</v>
      </c>
      <c r="Q23" s="28">
        <v>3</v>
      </c>
      <c r="R23" s="28">
        <v>3</v>
      </c>
      <c r="S23" s="28">
        <v>3</v>
      </c>
      <c r="T23" s="28">
        <v>3</v>
      </c>
      <c r="U23" s="28">
        <v>3</v>
      </c>
      <c r="V23" s="19"/>
      <c r="W23" s="19">
        <f t="shared" si="0"/>
        <v>57</v>
      </c>
      <c r="X23" s="19">
        <f t="shared" si="1"/>
        <v>3</v>
      </c>
      <c r="Y23" s="13" t="str">
        <f t="shared" si="2"/>
        <v>çok iyi</v>
      </c>
    </row>
    <row r="24" spans="1:25" ht="15.75" thickBot="1">
      <c r="A24" s="16">
        <v>21</v>
      </c>
      <c r="B24" s="25" t="s">
        <v>49</v>
      </c>
      <c r="C24" s="27">
        <v>2</v>
      </c>
      <c r="D24" s="29">
        <v>2</v>
      </c>
      <c r="E24" s="29">
        <v>2</v>
      </c>
      <c r="F24" s="29">
        <v>2</v>
      </c>
      <c r="G24" s="29">
        <v>2</v>
      </c>
      <c r="H24" s="29">
        <v>2</v>
      </c>
      <c r="I24" s="29">
        <v>2</v>
      </c>
      <c r="J24" s="29">
        <v>2</v>
      </c>
      <c r="K24" s="29">
        <v>2</v>
      </c>
      <c r="L24" s="29">
        <v>2</v>
      </c>
      <c r="M24" s="29">
        <v>2</v>
      </c>
      <c r="N24" s="29">
        <v>2</v>
      </c>
      <c r="O24" s="29">
        <v>2</v>
      </c>
      <c r="P24" s="29">
        <v>2</v>
      </c>
      <c r="Q24" s="29">
        <v>2</v>
      </c>
      <c r="R24" s="29">
        <v>2</v>
      </c>
      <c r="S24" s="29">
        <v>2</v>
      </c>
      <c r="T24" s="29">
        <v>2</v>
      </c>
      <c r="U24" s="29">
        <v>2</v>
      </c>
      <c r="V24" s="19"/>
      <c r="W24" s="19">
        <f t="shared" si="0"/>
        <v>38</v>
      </c>
      <c r="X24" s="19">
        <f t="shared" si="1"/>
        <v>2</v>
      </c>
      <c r="Y24" s="13" t="str">
        <f t="shared" si="2"/>
        <v xml:space="preserve"> iyi</v>
      </c>
    </row>
    <row r="25" spans="1:25" ht="15.75" thickBot="1">
      <c r="A25" s="16">
        <v>22</v>
      </c>
      <c r="B25" s="25" t="s">
        <v>50</v>
      </c>
      <c r="C25" s="27">
        <v>3</v>
      </c>
      <c r="D25" s="28">
        <v>3</v>
      </c>
      <c r="E25" s="28">
        <v>3</v>
      </c>
      <c r="F25" s="28">
        <v>3</v>
      </c>
      <c r="G25" s="28">
        <v>3</v>
      </c>
      <c r="H25" s="28">
        <v>3</v>
      </c>
      <c r="I25" s="28">
        <v>3</v>
      </c>
      <c r="J25" s="28">
        <v>3</v>
      </c>
      <c r="K25" s="28">
        <v>3</v>
      </c>
      <c r="L25" s="28">
        <v>3</v>
      </c>
      <c r="M25" s="28">
        <v>3</v>
      </c>
      <c r="N25" s="28">
        <v>3</v>
      </c>
      <c r="O25" s="28">
        <v>3</v>
      </c>
      <c r="P25" s="28">
        <v>3</v>
      </c>
      <c r="Q25" s="28">
        <v>3</v>
      </c>
      <c r="R25" s="28">
        <v>3</v>
      </c>
      <c r="S25" s="28">
        <v>3</v>
      </c>
      <c r="T25" s="28">
        <v>3</v>
      </c>
      <c r="U25" s="28">
        <v>3</v>
      </c>
      <c r="V25" s="19"/>
      <c r="W25" s="19">
        <f t="shared" si="0"/>
        <v>57</v>
      </c>
      <c r="X25" s="19">
        <f t="shared" si="1"/>
        <v>3</v>
      </c>
      <c r="Y25" s="13" t="str">
        <f t="shared" si="2"/>
        <v>çok iyi</v>
      </c>
    </row>
    <row r="26" spans="1:25" ht="15.75" thickBot="1">
      <c r="A26" s="16">
        <v>23</v>
      </c>
      <c r="B26" s="25" t="s">
        <v>51</v>
      </c>
      <c r="C26" s="27">
        <v>1</v>
      </c>
      <c r="D26" s="28">
        <v>1</v>
      </c>
      <c r="E26" s="28">
        <v>1</v>
      </c>
      <c r="F26" s="28">
        <v>1</v>
      </c>
      <c r="G26" s="28">
        <v>1</v>
      </c>
      <c r="H26" s="28">
        <v>1</v>
      </c>
      <c r="I26" s="28">
        <v>1</v>
      </c>
      <c r="J26" s="28">
        <v>1</v>
      </c>
      <c r="K26" s="28">
        <v>1</v>
      </c>
      <c r="L26" s="28">
        <v>1</v>
      </c>
      <c r="M26" s="28">
        <v>1</v>
      </c>
      <c r="N26" s="28">
        <v>1</v>
      </c>
      <c r="O26" s="28">
        <v>1</v>
      </c>
      <c r="P26" s="28">
        <v>1</v>
      </c>
      <c r="Q26" s="28">
        <v>1</v>
      </c>
      <c r="R26" s="28">
        <v>1</v>
      </c>
      <c r="S26" s="28">
        <v>1</v>
      </c>
      <c r="T26" s="28">
        <v>1</v>
      </c>
      <c r="U26" s="28">
        <v>1</v>
      </c>
      <c r="V26" s="19"/>
      <c r="W26" s="19">
        <f t="shared" si="0"/>
        <v>19</v>
      </c>
      <c r="X26" s="19">
        <f t="shared" si="1"/>
        <v>1</v>
      </c>
      <c r="Y26" s="13" t="str">
        <f t="shared" si="2"/>
        <v>geliştirmeli</v>
      </c>
    </row>
    <row r="27" spans="1:25" ht="15.75" thickBot="1">
      <c r="A27" s="16">
        <v>24</v>
      </c>
      <c r="B27" s="25" t="s">
        <v>52</v>
      </c>
      <c r="C27" s="27">
        <v>3</v>
      </c>
      <c r="D27" s="28">
        <v>3</v>
      </c>
      <c r="E27" s="28">
        <v>3</v>
      </c>
      <c r="F27" s="28">
        <v>3</v>
      </c>
      <c r="G27" s="28">
        <v>3</v>
      </c>
      <c r="H27" s="28">
        <v>3</v>
      </c>
      <c r="I27" s="28">
        <v>3</v>
      </c>
      <c r="J27" s="28">
        <v>3</v>
      </c>
      <c r="K27" s="28">
        <v>3</v>
      </c>
      <c r="L27" s="28">
        <v>3</v>
      </c>
      <c r="M27" s="28">
        <v>3</v>
      </c>
      <c r="N27" s="28">
        <v>3</v>
      </c>
      <c r="O27" s="28">
        <v>3</v>
      </c>
      <c r="P27" s="28">
        <v>3</v>
      </c>
      <c r="Q27" s="28">
        <v>3</v>
      </c>
      <c r="R27" s="28">
        <v>3</v>
      </c>
      <c r="S27" s="28">
        <v>3</v>
      </c>
      <c r="T27" s="28">
        <v>3</v>
      </c>
      <c r="U27" s="28">
        <v>3</v>
      </c>
      <c r="V27" s="19"/>
      <c r="W27" s="19">
        <f t="shared" si="0"/>
        <v>57</v>
      </c>
      <c r="X27" s="19">
        <f t="shared" si="1"/>
        <v>3</v>
      </c>
      <c r="Y27" s="13" t="str">
        <f t="shared" si="2"/>
        <v>çok iyi</v>
      </c>
    </row>
    <row r="28" spans="1:25" ht="15.75" thickBot="1">
      <c r="A28" s="16">
        <v>25</v>
      </c>
      <c r="B28" s="25"/>
      <c r="C28" s="27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0"/>
      <c r="W28" s="20"/>
      <c r="X28" s="20"/>
      <c r="Y28" s="13"/>
    </row>
    <row r="29" spans="1:25" ht="15.75" thickBot="1">
      <c r="A29" s="16">
        <v>26</v>
      </c>
      <c r="B29" s="25"/>
      <c r="C29" s="27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0"/>
      <c r="W29" s="20"/>
      <c r="X29" s="20"/>
      <c r="Y29" s="13"/>
    </row>
    <row r="30" spans="1:25" ht="15.75" thickBot="1">
      <c r="A30" s="16">
        <v>27</v>
      </c>
      <c r="B30" s="25"/>
      <c r="C30" s="27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0"/>
      <c r="W30" s="20"/>
      <c r="X30" s="20"/>
      <c r="Y30" s="13"/>
    </row>
    <row r="31" spans="1:25">
      <c r="A31" s="16">
        <v>28</v>
      </c>
      <c r="B31" s="10"/>
      <c r="C31" s="11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13"/>
    </row>
    <row r="33" spans="2:25">
      <c r="B33" s="23" t="s">
        <v>28</v>
      </c>
      <c r="Y33" s="24" t="s">
        <v>26</v>
      </c>
    </row>
    <row r="34" spans="2:25">
      <c r="B34" s="23" t="s">
        <v>25</v>
      </c>
      <c r="Y34" s="24" t="s">
        <v>6</v>
      </c>
    </row>
    <row r="36" spans="2:25">
      <c r="B36" s="32" t="s">
        <v>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</row>
    <row r="37" spans="2:25"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</row>
    <row r="49" spans="1:2">
      <c r="A49" s="30" t="s">
        <v>53</v>
      </c>
    </row>
    <row r="50" spans="1:2">
      <c r="B50" s="30"/>
    </row>
  </sheetData>
  <mergeCells count="2">
    <mergeCell ref="A1:Y1"/>
    <mergeCell ref="B36:Y37"/>
  </mergeCells>
  <hyperlinks>
    <hyperlink ref="A49" r:id="rId1"/>
  </hyperlinks>
  <pageMargins left="0.7" right="0.7" top="0.75" bottom="0.75" header="0.3" footer="0.3"/>
  <pageSetup paperSize="9" scale="86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MATEMATİK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2018-04-06T11:16:54Z</cp:lastPrinted>
  <dcterms:created xsi:type="dcterms:W3CDTF">2014-12-10T17:38:44Z</dcterms:created>
  <dcterms:modified xsi:type="dcterms:W3CDTF">2019-03-11T08:29:59Z</dcterms:modified>
  <cp:category>https://www.sorubak.com</cp:category>
</cp:coreProperties>
</file>