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600" windowHeight="4080" activeTab="5"/>
  </bookViews>
  <sheets>
    <sheet name="TÜRKÇE" sheetId="10" r:id="rId1"/>
    <sheet name="HAYAT" sheetId="6" r:id="rId2"/>
    <sheet name="OYUN VE F.ET" sheetId="12" r:id="rId3"/>
    <sheet name="MATEMATİK " sheetId="5" r:id="rId4"/>
    <sheet name="GÖRSEL" sheetId="7" r:id="rId5"/>
    <sheet name="MÜZİK" sheetId="8" r:id="rId6"/>
  </sheets>
  <calcPr calcId="125725"/>
</workbook>
</file>

<file path=xl/calcChain.xml><?xml version="1.0" encoding="utf-8"?>
<calcChain xmlns="http://schemas.openxmlformats.org/spreadsheetml/2006/main">
  <c r="AC28" i="6"/>
  <c r="AD28" s="1"/>
  <c r="AC29"/>
  <c r="AB28"/>
  <c r="AB29"/>
  <c r="AG5" i="10"/>
  <c r="AH5" s="1"/>
  <c r="AG6"/>
  <c r="AH6" s="1"/>
  <c r="AG7"/>
  <c r="AH7" s="1"/>
  <c r="AG8"/>
  <c r="AH8" s="1"/>
  <c r="AG9"/>
  <c r="AH9" s="1"/>
  <c r="AG10"/>
  <c r="AH10" s="1"/>
  <c r="AG11"/>
  <c r="AH11" s="1"/>
  <c r="AG12"/>
  <c r="AH12" s="1"/>
  <c r="AG13"/>
  <c r="AH13" s="1"/>
  <c r="AG14"/>
  <c r="AH14" s="1"/>
  <c r="AG15"/>
  <c r="AH15" s="1"/>
  <c r="AG16"/>
  <c r="AH16" s="1"/>
  <c r="AG17"/>
  <c r="AH17" s="1"/>
  <c r="AG18"/>
  <c r="AH18" s="1"/>
  <c r="AG19"/>
  <c r="AH19" s="1"/>
  <c r="AG20"/>
  <c r="AH20" s="1"/>
  <c r="AG21"/>
  <c r="AH21" s="1"/>
  <c r="AG22"/>
  <c r="AH22" s="1"/>
  <c r="AG23"/>
  <c r="AH23" s="1"/>
  <c r="AG24"/>
  <c r="AH24" s="1"/>
  <c r="AG25"/>
  <c r="AH25" s="1"/>
  <c r="AG26"/>
  <c r="AH26" s="1"/>
  <c r="AG27"/>
  <c r="AH27" s="1"/>
  <c r="AG28"/>
  <c r="AH28" s="1"/>
  <c r="AF5"/>
  <c r="AF6"/>
  <c r="AF7"/>
  <c r="AF8"/>
  <c r="AF9"/>
  <c r="AF10"/>
  <c r="AF11"/>
  <c r="AF12"/>
  <c r="AF13"/>
  <c r="AF14"/>
  <c r="AF15"/>
  <c r="AF16"/>
  <c r="AF17"/>
  <c r="AF18"/>
  <c r="AF19"/>
  <c r="AF20"/>
  <c r="AF21"/>
  <c r="AF22"/>
  <c r="AF23"/>
  <c r="AF24"/>
  <c r="AF25"/>
  <c r="AF26"/>
  <c r="AF27"/>
  <c r="AF28"/>
  <c r="AG4"/>
  <c r="AF4"/>
  <c r="K6" i="8"/>
  <c r="L6" s="1"/>
  <c r="M6" s="1"/>
  <c r="K7"/>
  <c r="L7" s="1"/>
  <c r="M7" s="1"/>
  <c r="K8"/>
  <c r="L8" s="1"/>
  <c r="M8" s="1"/>
  <c r="K9"/>
  <c r="L9" s="1"/>
  <c r="M9" s="1"/>
  <c r="K10"/>
  <c r="L10" s="1"/>
  <c r="M10" s="1"/>
  <c r="K11"/>
  <c r="L11" s="1"/>
  <c r="M11" s="1"/>
  <c r="K12"/>
  <c r="L12" s="1"/>
  <c r="M12" s="1"/>
  <c r="K13"/>
  <c r="L13" s="1"/>
  <c r="M13" s="1"/>
  <c r="K14"/>
  <c r="L14" s="1"/>
  <c r="M14" s="1"/>
  <c r="K15"/>
  <c r="L15" s="1"/>
  <c r="M15" s="1"/>
  <c r="K16"/>
  <c r="L16" s="1"/>
  <c r="M16" s="1"/>
  <c r="K17"/>
  <c r="L17" s="1"/>
  <c r="M17" s="1"/>
  <c r="K18"/>
  <c r="L18" s="1"/>
  <c r="M18" s="1"/>
  <c r="K19"/>
  <c r="L19" s="1"/>
  <c r="M19" s="1"/>
  <c r="K20"/>
  <c r="L20" s="1"/>
  <c r="M20" s="1"/>
  <c r="K21"/>
  <c r="L21" s="1"/>
  <c r="M21" s="1"/>
  <c r="K22"/>
  <c r="L22" s="1"/>
  <c r="M22" s="1"/>
  <c r="K23"/>
  <c r="L23" s="1"/>
  <c r="M23" s="1"/>
  <c r="K24"/>
  <c r="L24" s="1"/>
  <c r="M24" s="1"/>
  <c r="K25"/>
  <c r="L25" s="1"/>
  <c r="M25" s="1"/>
  <c r="K26"/>
  <c r="L26" s="1"/>
  <c r="M26" s="1"/>
  <c r="K27"/>
  <c r="L27" s="1"/>
  <c r="M27" s="1"/>
  <c r="K28"/>
  <c r="L28" s="1"/>
  <c r="M28" s="1"/>
  <c r="K29"/>
  <c r="L29" s="1"/>
  <c r="M29" s="1"/>
  <c r="K30"/>
  <c r="L30" s="1"/>
  <c r="M30" s="1"/>
  <c r="M6" i="7"/>
  <c r="N6" s="1"/>
  <c r="O6" s="1"/>
  <c r="M7"/>
  <c r="N7" s="1"/>
  <c r="O7" s="1"/>
  <c r="M8"/>
  <c r="N8" s="1"/>
  <c r="O8" s="1"/>
  <c r="M9"/>
  <c r="N9" s="1"/>
  <c r="O9" s="1"/>
  <c r="M10"/>
  <c r="N10" s="1"/>
  <c r="O10" s="1"/>
  <c r="M11"/>
  <c r="N11" s="1"/>
  <c r="O11" s="1"/>
  <c r="M12"/>
  <c r="N12" s="1"/>
  <c r="O12" s="1"/>
  <c r="M13"/>
  <c r="N13" s="1"/>
  <c r="O13" s="1"/>
  <c r="M14"/>
  <c r="N14" s="1"/>
  <c r="O14" s="1"/>
  <c r="M15"/>
  <c r="N15" s="1"/>
  <c r="O15" s="1"/>
  <c r="M16"/>
  <c r="N16" s="1"/>
  <c r="O16" s="1"/>
  <c r="M17"/>
  <c r="N17" s="1"/>
  <c r="O17" s="1"/>
  <c r="M18"/>
  <c r="N18" s="1"/>
  <c r="O18" s="1"/>
  <c r="M19"/>
  <c r="N19" s="1"/>
  <c r="O19" s="1"/>
  <c r="M20"/>
  <c r="N20" s="1"/>
  <c r="O20" s="1"/>
  <c r="M21"/>
  <c r="N21" s="1"/>
  <c r="O21" s="1"/>
  <c r="M22"/>
  <c r="N22" s="1"/>
  <c r="O22" s="1"/>
  <c r="M23"/>
  <c r="M24"/>
  <c r="N24" s="1"/>
  <c r="O24" s="1"/>
  <c r="M25"/>
  <c r="N25" s="1"/>
  <c r="O25" s="1"/>
  <c r="M26"/>
  <c r="N26" s="1"/>
  <c r="O26" s="1"/>
  <c r="M27"/>
  <c r="N27" s="1"/>
  <c r="O27" s="1"/>
  <c r="M28"/>
  <c r="N28" s="1"/>
  <c r="O28" s="1"/>
  <c r="M29"/>
  <c r="N29" s="1"/>
  <c r="O29" s="1"/>
  <c r="M30"/>
  <c r="N30" s="1"/>
  <c r="O30" s="1"/>
  <c r="M5"/>
  <c r="N5" s="1"/>
  <c r="Q5" i="12"/>
  <c r="R5" s="1"/>
  <c r="S5" s="1"/>
  <c r="Q6"/>
  <c r="R6" s="1"/>
  <c r="S6" s="1"/>
  <c r="Q7"/>
  <c r="R7" s="1"/>
  <c r="S7" s="1"/>
  <c r="Q8"/>
  <c r="R8" s="1"/>
  <c r="S8" s="1"/>
  <c r="Q9"/>
  <c r="R9" s="1"/>
  <c r="S9" s="1"/>
  <c r="Q10"/>
  <c r="R10" s="1"/>
  <c r="S10" s="1"/>
  <c r="Q11"/>
  <c r="R11" s="1"/>
  <c r="S11" s="1"/>
  <c r="Q12"/>
  <c r="R12" s="1"/>
  <c r="S12" s="1"/>
  <c r="Q13"/>
  <c r="R13" s="1"/>
  <c r="S13" s="1"/>
  <c r="Q14"/>
  <c r="R14" s="1"/>
  <c r="S14" s="1"/>
  <c r="Q15"/>
  <c r="R15" s="1"/>
  <c r="S15" s="1"/>
  <c r="Q16"/>
  <c r="R16" s="1"/>
  <c r="S16" s="1"/>
  <c r="Q17"/>
  <c r="R17" s="1"/>
  <c r="S17" s="1"/>
  <c r="Q18"/>
  <c r="R18" s="1"/>
  <c r="S18" s="1"/>
  <c r="Q19"/>
  <c r="R19" s="1"/>
  <c r="S19" s="1"/>
  <c r="Q20"/>
  <c r="R20" s="1"/>
  <c r="S20" s="1"/>
  <c r="Q21"/>
  <c r="R21" s="1"/>
  <c r="S21" s="1"/>
  <c r="Q22"/>
  <c r="R22" s="1"/>
  <c r="S22" s="1"/>
  <c r="Q23"/>
  <c r="R23" s="1"/>
  <c r="S23" s="1"/>
  <c r="Q24"/>
  <c r="R24" s="1"/>
  <c r="S24" s="1"/>
  <c r="Q25"/>
  <c r="R25" s="1"/>
  <c r="S25" s="1"/>
  <c r="Q26"/>
  <c r="R26" s="1"/>
  <c r="S26" s="1"/>
  <c r="Q27"/>
  <c r="R27" s="1"/>
  <c r="S27" s="1"/>
  <c r="Q28"/>
  <c r="R28" s="1"/>
  <c r="S28" s="1"/>
  <c r="Q29"/>
  <c r="R29" s="1"/>
  <c r="S29" s="1"/>
  <c r="AC5" i="6"/>
  <c r="AD5" s="1"/>
  <c r="AC6"/>
  <c r="AD6" s="1"/>
  <c r="AC7"/>
  <c r="AD7" s="1"/>
  <c r="AC8"/>
  <c r="AD8" s="1"/>
  <c r="AC9"/>
  <c r="AD9" s="1"/>
  <c r="AC10"/>
  <c r="AD10" s="1"/>
  <c r="AC11"/>
  <c r="AD11" s="1"/>
  <c r="AC12"/>
  <c r="AD12" s="1"/>
  <c r="AC13"/>
  <c r="AD13" s="1"/>
  <c r="AC14"/>
  <c r="AD14" s="1"/>
  <c r="AC15"/>
  <c r="AD15" s="1"/>
  <c r="AC16"/>
  <c r="AD16" s="1"/>
  <c r="AC17"/>
  <c r="AD17" s="1"/>
  <c r="AC18"/>
  <c r="AD18" s="1"/>
  <c r="AC19"/>
  <c r="AD19" s="1"/>
  <c r="AC20"/>
  <c r="AD20" s="1"/>
  <c r="AC21"/>
  <c r="AD21" s="1"/>
  <c r="AC22"/>
  <c r="AD22" s="1"/>
  <c r="AC23"/>
  <c r="AD23" s="1"/>
  <c r="AC24"/>
  <c r="AD24" s="1"/>
  <c r="AC25"/>
  <c r="AD25" s="1"/>
  <c r="AC26"/>
  <c r="AD26" s="1"/>
  <c r="AC27"/>
  <c r="AD27" s="1"/>
  <c r="AD29"/>
  <c r="AB5"/>
  <c r="AB6"/>
  <c r="AB7"/>
  <c r="AB8"/>
  <c r="AB9"/>
  <c r="AB10"/>
  <c r="AB11"/>
  <c r="AB12"/>
  <c r="AB13"/>
  <c r="AB14"/>
  <c r="AB15"/>
  <c r="AB16"/>
  <c r="AB17"/>
  <c r="AB18"/>
  <c r="AB19"/>
  <c r="AB20"/>
  <c r="AB21"/>
  <c r="AB22"/>
  <c r="AB23"/>
  <c r="AB24"/>
  <c r="AB25"/>
  <c r="AB26"/>
  <c r="AB27"/>
  <c r="AB5" i="5"/>
  <c r="AC5" s="1"/>
  <c r="AB6"/>
  <c r="AC6" s="1"/>
  <c r="AB7"/>
  <c r="AC7" s="1"/>
  <c r="AB8"/>
  <c r="AC8" s="1"/>
  <c r="AB9"/>
  <c r="AC9" s="1"/>
  <c r="AB10"/>
  <c r="AC10" s="1"/>
  <c r="AB11"/>
  <c r="AC11" s="1"/>
  <c r="AB12"/>
  <c r="AC12" s="1"/>
  <c r="AB13"/>
  <c r="AC13" s="1"/>
  <c r="AB14"/>
  <c r="AC14" s="1"/>
  <c r="AB15"/>
  <c r="AC15" s="1"/>
  <c r="AB16"/>
  <c r="AC16" s="1"/>
  <c r="AB17"/>
  <c r="AC17" s="1"/>
  <c r="AB18"/>
  <c r="AC18" s="1"/>
  <c r="AB19"/>
  <c r="AC19" s="1"/>
  <c r="AB20"/>
  <c r="AC20" s="1"/>
  <c r="AB21"/>
  <c r="AC21" s="1"/>
  <c r="AB22"/>
  <c r="AC22" s="1"/>
  <c r="AB23"/>
  <c r="AC23" s="1"/>
  <c r="AB24"/>
  <c r="AC24" s="1"/>
  <c r="AB25"/>
  <c r="AC25" s="1"/>
  <c r="AB26"/>
  <c r="AC26" s="1"/>
  <c r="AB27"/>
  <c r="AC27" s="1"/>
  <c r="AB28"/>
  <c r="AC28" s="1"/>
  <c r="AA5"/>
  <c r="AA6"/>
  <c r="AA7"/>
  <c r="AA8"/>
  <c r="AA9"/>
  <c r="AA10"/>
  <c r="AA11"/>
  <c r="AA12"/>
  <c r="AA13"/>
  <c r="AA14"/>
  <c r="AA15"/>
  <c r="AA16"/>
  <c r="AA17"/>
  <c r="AA18"/>
  <c r="AA19"/>
  <c r="AA20"/>
  <c r="AA21"/>
  <c r="AA22"/>
  <c r="AA23"/>
  <c r="AA24"/>
  <c r="AA25"/>
  <c r="AA26"/>
  <c r="AA27"/>
  <c r="AA28"/>
  <c r="AA4"/>
  <c r="N23" i="7" l="1"/>
  <c r="O23" s="1"/>
  <c r="Q4" i="12"/>
  <c r="R4" l="1"/>
  <c r="S4" s="1"/>
  <c r="AC4" i="6"/>
  <c r="AD4" s="1"/>
  <c r="AB4" i="5"/>
  <c r="AC4" s="1"/>
  <c r="AH4" i="10" l="1"/>
  <c r="AB4" i="6" l="1"/>
  <c r="K5" i="8" l="1"/>
  <c r="O5" i="7"/>
  <c r="M5" i="8" l="1"/>
  <c r="L5"/>
</calcChain>
</file>

<file path=xl/sharedStrings.xml><?xml version="1.0" encoding="utf-8"?>
<sst xmlns="http://schemas.openxmlformats.org/spreadsheetml/2006/main" count="332" uniqueCount="157">
  <si>
    <t>TOPLAM</t>
  </si>
  <si>
    <t xml:space="preserve">            İSİM LİSTESİ</t>
  </si>
  <si>
    <t>SONUÇ</t>
  </si>
  <si>
    <t>AÇIKLAMA Çok iyi 3, iyi 2, geliştirilmeli 1 puan olarak değerlendirilmiştir. 3 ile 2,50aralığı çok iyi,.2,50 ile 1,75 aralığı iyi,1,75 ve 1 aralığı geliştirilmeli olarak değerlendirilecektir.</t>
  </si>
  <si>
    <t>DEĞERLENDİRME</t>
  </si>
  <si>
    <t>SIRA NO</t>
  </si>
  <si>
    <t>Belirli gün ve haftalarla ilgili müzik etkinliklerine katılır.</t>
  </si>
  <si>
    <t>Ses ve nefes çalışmaları yapar.</t>
  </si>
  <si>
    <t>NİSANUR KAYA</t>
  </si>
  <si>
    <t>İREMSU KUŞAN</t>
  </si>
  <si>
    <t>YASİN TÜRKYILMAZ</t>
  </si>
  <si>
    <t>SERKAN AKKAN</t>
  </si>
  <si>
    <t>BEREN NİL KAYA</t>
  </si>
  <si>
    <t>BERENSU ÇOBAN</t>
  </si>
  <si>
    <t>BATIN İRDEN İHTİYAR</t>
  </si>
  <si>
    <t>OĞUZ KAĞAN OSMA</t>
  </si>
  <si>
    <t>DİLARA KAYA</t>
  </si>
  <si>
    <t>AHSEN EBRAR ÖZTÜRK</t>
  </si>
  <si>
    <t>ASYA ÇAKIR</t>
  </si>
  <si>
    <t>RABİA YAĞMUR NALCİ</t>
  </si>
  <si>
    <t>FATMA KUL</t>
  </si>
  <si>
    <t>FURKAN KOCAMAN</t>
  </si>
  <si>
    <t>HİRA NUR YÜKSEK</t>
  </si>
  <si>
    <t>MUSTAFA YÜRÜMEZ</t>
  </si>
  <si>
    <t>NEHİR NUR KARA</t>
  </si>
  <si>
    <t>SEMA KILIÇ</t>
  </si>
  <si>
    <t>ÜZEYR UTKU ÖZER</t>
  </si>
  <si>
    <t>YAĞMUR ZİHNİ</t>
  </si>
  <si>
    <t>YUNUZ EMRE TERZİ</t>
  </si>
  <si>
    <t>ŞUHEDA USTA</t>
  </si>
  <si>
    <t>İPEK USTABAŞI</t>
  </si>
  <si>
    <t>ELİF NAZ ZİHNİ</t>
  </si>
  <si>
    <t>ELİF ATMACA</t>
  </si>
  <si>
    <t>ZEYNEP SUDE SEVENCAN</t>
  </si>
  <si>
    <t>BEYDULLAH ENES İŞÇİ</t>
  </si>
  <si>
    <t>MUSTAFA KÖROĞLU</t>
  </si>
  <si>
    <t>AÇIKLAMA Çok iyi 3, iyi 2, geliştirilmeli 1 puan olarak değerlendirilmiştir. 3 ile 2,50aralığı ÇOK İYİ,.2,50 ile 1,75 aralığı İYİ,1,75 ve 1 aralığı GELİŞTİRİLMELİ olarak değerlendirilecektir.</t>
  </si>
  <si>
    <t>Çevresinde kullanılan çalgıları tanır.</t>
  </si>
  <si>
    <t>Vücudunu ritim çalgısı gibi kullanır.</t>
  </si>
  <si>
    <t xml:space="preserve">   MUSTAFA KÖROĞLU</t>
  </si>
  <si>
    <t>OKUL MÜDÜRÜ</t>
  </si>
  <si>
    <t>Kendini farklı özellikleriyle tanıtır.</t>
  </si>
  <si>
    <t>Bireysel farklılıklara saygı duyar.</t>
  </si>
  <si>
    <t>Ders araç ve gereçlerini günlük ders programına göre hazırlar.</t>
  </si>
  <si>
    <t>Sınıfla ilgili konularda karar alma süreçlerine katılır.</t>
  </si>
  <si>
    <t>Okulunun yakın çevresini tanıtır.</t>
  </si>
  <si>
    <t>Okul kaynaklarını ve eşyalarını kullanırken özen gösterir.</t>
  </si>
  <si>
    <t>Sınıfta ve okulda yapılan etkinliklerde grupla çalışma kurallarına uyar.</t>
  </si>
  <si>
    <t>Okulda iletişim kurarken kendini anlaşılır ve açık bir dille ifade eder.</t>
  </si>
  <si>
    <t>Okulda iletişim kurarken dinleme kurallarına uyar.</t>
  </si>
  <si>
    <t>Okulda arkadaşlarıyla oyun oynarken kurallara uyar.</t>
  </si>
  <si>
    <t>Okulda parasını ihtiyaçları doğrultusunda bilinçli bir şekilde harcar.</t>
  </si>
  <si>
    <t>Yakın akrabalarını tanıtır.</t>
  </si>
  <si>
    <t>Akrabalık ilişkilerinin önemini kavrar.</t>
  </si>
  <si>
    <t>Yaşadığı evin adresini bilir.</t>
  </si>
  <si>
    <t>Evde, üzerine düşen görev ve sorumluluklarını fark eder.</t>
  </si>
  <si>
    <t>Aile içi karar alma süreçlerine katılır.</t>
  </si>
  <si>
    <t>Evdeki kaynakları tasarruflu kullanmanın aile bütçesine katkılarını araştırır.</t>
  </si>
  <si>
    <t>Yakın çevresindeki yardıma ihtiyaç duyan insanlara karşı duyarlı olur</t>
  </si>
  <si>
    <t>Gün içerisinde planladığı işleri uygular.</t>
  </si>
  <si>
    <t>İstek ve ihtiyaçlarını öncelik sırasına göre listeler.</t>
  </si>
  <si>
    <t>Sağlıklı büyüme ve gelişme ile kişisel bakım, spor, uyku ve beslenme arasındaki ilişkiyi fark eder.</t>
  </si>
  <si>
    <t>Dengeli beslenmeye uygun öğün listesi hazırlar.</t>
  </si>
  <si>
    <t>Yemek yerken görgü kurallarına uyar.</t>
  </si>
  <si>
    <t>Sağlıklı bir yaşam için temizliğin gerekliliğini açıklar.</t>
  </si>
  <si>
    <t>Sağlıkla ilgili hizmet veren kurumları ve meslekleri tanır.</t>
  </si>
  <si>
    <t>Nesne sayısı 100’e kadar (100 dâhil) olan bir topluluktaki nesnelerin sayısını belirler ve bu sayıyı rakamlarla yazar.</t>
  </si>
  <si>
    <t>Nesne sayısı 100’den az olan bir çokluğu model kullanarak onluk ve birlik gruplara ayırır, sayı ile ifade eder.</t>
  </si>
  <si>
    <t>Verilen bir çokluktaki nesne sayısını tahmin eder, tahminini sayarak kontrol eder.</t>
  </si>
  <si>
    <t>100’den küçük doğal sayıların basamaklarını modeller üzerinde adlandırır, basamaklardaki rakamların basamak değerlerini belirtir.</t>
  </si>
  <si>
    <t>100 içinde ikişer, beşer ve onar; 30 içinde üçer; 40 içinde dörder ileriye ve geriye doğru sayar.</t>
  </si>
  <si>
    <t>Aralarındaki fark sabit olan sayı örüntülerini tanır, örüntünün kuralını bulurve eksik bırakılan ögeyi belirleyerek örüntüyü tamamlar.</t>
  </si>
  <si>
    <t xml:space="preserve">100’den küçük doğal sayılar arasında karşılaştırma ve sıralama yapar. </t>
  </si>
  <si>
    <t>100’den küçük doğal sayıların hangi onluğa daha yakın olduğunu belirler.</t>
  </si>
  <si>
    <t>Toplamları 100’e kadar (100 dâhil) olan doğal sayılarla eldesiz ve eldeli toplama işlemini yapar.</t>
  </si>
  <si>
    <t>100’e kadar olan doğal sayılarla onluk bozmayı gerektiren ve gerektirmeyen çıkarma işlemini yapar.</t>
  </si>
  <si>
    <t>100 içinde 10’un katı olan iki doğal sayının farkını zihinden bulur.</t>
  </si>
  <si>
    <t>İki sayının toplamında verilmeyen toplananı bulur.</t>
  </si>
  <si>
    <t>İki doğal sayının toplamını tahmin eder ve tahminini işlem sonucuyla karşılaştırır</t>
  </si>
  <si>
    <t>Zihinden toplama işlemi yapar.</t>
  </si>
  <si>
    <t>Doğal sayılarla toplama işlemini gerektiren problemleri çözer.</t>
  </si>
  <si>
    <t>Doğal sayılarla yapılan çıkarma işleminin sonucunu tahmin eder ve tahminini işlem sonucuyla karşılaştırır.</t>
  </si>
  <si>
    <t>Toplama ve çıkarma işlemleri arasındaki ilişkiyi fark eder.</t>
  </si>
  <si>
    <t>Eşit işaretinin matematiksel ifadeler arasındaki "eşitlik" anlamını fark eder.</t>
  </si>
  <si>
    <t>Doğal sayılarla toplama ve çıkarma işlemini gerektiren problemleri çözer.</t>
  </si>
  <si>
    <t>Standart olmayan sıvı ölçme birimlerini kullanarak sıvıların miktarını ölçer ve karşılaştırır.</t>
  </si>
  <si>
    <t>Standart olmayan sıvı ölçme birimleriyle ilgili problemleri çözer.</t>
  </si>
  <si>
    <t>Geometrik şekilleri kenar ve köşe sayılarına göre sınıflandırır</t>
  </si>
  <si>
    <t>Şekil modelleri kullanarak yapılar oluşturur, oluşturduğu yapıları çizer.</t>
  </si>
  <si>
    <t>Küp, kare prizma, dikdörtgen prizma, üçgen prizma, silindir ve küreyi modeller üstünde tanır ve ayırt eder.</t>
  </si>
  <si>
    <t>2- C SINIF ÖĞRETMENİ</t>
  </si>
  <si>
    <t>Yer değiştirme hareketlerini artan bir doğrulukla yapar.</t>
  </si>
  <si>
    <t>Yer değiştirme hareketlerini vücut, alan farkındalığı ve hareket ilişkilerini kullanarak yapar.</t>
  </si>
  <si>
    <t>Dengeleme hareketlerini artan bir doğrulukla yapar.</t>
  </si>
  <si>
    <t>Dengeleme hareketlerini vücut, alan farkındalığı ve hareket ilişkilerini kullanarak yapar.</t>
  </si>
  <si>
    <t>Nesne kontrolü gerektiren hareketleri artan bir doğrulukla yapar.</t>
  </si>
  <si>
    <t>Nesne kontrolü gereken hareketleri alan, efor farkındalığı ve hareket ilişkilerini kullanarak yapar.</t>
  </si>
  <si>
    <t>İki ve daha fazla hareket becerisini birleştirerek artan doğrulukla uygular.</t>
  </si>
  <si>
    <t xml:space="preserve">Verilen ritim ve müziğe uygun hareket eder. </t>
  </si>
  <si>
    <t>Temel ve birleştirilmiş hareket becerilerini içeren basit kurallı oyunlar oynar.</t>
  </si>
  <si>
    <t>Temel hareket becerilerini uygularken hareketin tekniğine ait özellikleri söyler.</t>
  </si>
  <si>
    <t>Vücut bölümlerinin hareketlerini açıklar.</t>
  </si>
  <si>
    <t xml:space="preserve">Efor kavramına göre vücudunun nasıl hareket edeceğini açıklar.  </t>
  </si>
  <si>
    <t>Oyunda basit stratejileri ve taktikleri kullanır.</t>
  </si>
  <si>
    <t>Çevresindeki imkânları kullanarak oyun ve fiziki etkinliklere düzenli olarak katılır.</t>
  </si>
  <si>
    <t>Görsel sanat çalışmasını oluştururken karşılaştığı sorunlara çeşitli çözümler bulur.</t>
  </si>
  <si>
    <t>Görsel sanat çalışmasını oluştururken beklenmedik/ öngörülemeyen sonuçların ortaya çıkabileceğini fark eder.</t>
  </si>
  <si>
    <t>Çalışmasına hayallerini yansıtır</t>
  </si>
  <si>
    <t>Farklı yazılı kaynak, kavram ve temalardan esinlenerek görsel sanat çalışmasını oluşturur.</t>
  </si>
  <si>
    <t>Günlük yaşamından yola çıkarak görsel sanat çalışmasını oluşturur.</t>
  </si>
  <si>
    <t>Görsel sanat çalışmasında ön ve arka planı kullanır.</t>
  </si>
  <si>
    <t>Görsel sanat çalışmasında ölçü ve oran-orantıya göre objeleri yerleştirir.</t>
  </si>
  <si>
    <t>Görsel sanat çalışmasını oluşturmak için gözleme dayalı çizimler yapar.</t>
  </si>
  <si>
    <t>Farklı materyalleri kullanarak üç boyutlu çalışma yapar.</t>
  </si>
  <si>
    <t>Görsel sanat çalışmasını oluştururken sanat elemanlarını kullanır.</t>
  </si>
  <si>
    <t>İstiklâl Marşı’nı anlamına uygun söyler.</t>
  </si>
  <si>
    <t>Millî, dinî ve manevi günler ile ilgili müzikler dinler.</t>
  </si>
  <si>
    <t>Ortama uygun müzik dinleme ve yapma davranışları sergiler.</t>
  </si>
  <si>
    <t>ÇARŞIBAŞI GAZİ İLKOKULU 2018 / 2019 EĞİTİM ÖĞRETİM YILI 2/C  SINIF 1. DÖNEM TÜRKÇE DERSİ KAZANIM DEĞERLENDİRME FORMU</t>
  </si>
  <si>
    <t>Dinlediklerinde /izlediklerinde geçen olayların gelişimi ve sonucu hakkında tahminde bulunur.</t>
  </si>
  <si>
    <t>Dinlediği/izlediği metni anlatır.</t>
  </si>
  <si>
    <t>Dinlediklerinin/izlediklerinin konusunu belirler.</t>
  </si>
  <si>
    <t>Dinlediklerine/izlediklerine yönelik sorulara cevap verir.</t>
  </si>
  <si>
    <t>Dinlediklerine/izlediklerine farklı başlıklar önerir.</t>
  </si>
  <si>
    <t>Sözlü yönergeleri uygular.</t>
  </si>
  <si>
    <t>Dinleme stratejilerini uygular.</t>
  </si>
  <si>
    <t>Hazırlıksız konuşmalar yapar.</t>
  </si>
  <si>
    <t>Kelimeleri anlamlarına uygun kullanır.</t>
  </si>
  <si>
    <t>Çerçevesi belirli bir konu hakkında konuşur.</t>
  </si>
  <si>
    <t>Konuşma stratejilerini uygular.</t>
  </si>
  <si>
    <t>Noktalama işaretlerine dikkat ederek okur.</t>
  </si>
  <si>
    <t>Vurgu, tonlama ve telaffuza dikkat ederek okur.</t>
  </si>
  <si>
    <t>Şiir okur.</t>
  </si>
  <si>
    <t>Farklı yazı karakterleri ile yazılmış yazıları okur.</t>
  </si>
  <si>
    <t>Okuma stratejilerini uygular.</t>
  </si>
  <si>
    <t>Görselden/görsellerden hareketle bilmediği kelimeleri ve anlamlarını tahmin eder.</t>
  </si>
  <si>
    <t>Kelimelerin zıt anlamlılarını tahmin eder.</t>
  </si>
  <si>
    <t>Kelimelerin eş anlamlılarını tahmin eder.</t>
  </si>
  <si>
    <t>Okuduğu metinle ilgili soruları cevaplar.</t>
  </si>
  <si>
    <t xml:space="preserve">Metin türlerini tanır. </t>
  </si>
  <si>
    <t>Okuduğu metindeki hikâye unsurlarını belirler.</t>
  </si>
  <si>
    <t>Anlamlı ve kurallı cümleler yazar.</t>
  </si>
  <si>
    <t>Kısa metinler yazar.</t>
  </si>
  <si>
    <t>Kısa yönergeler yazar.</t>
  </si>
  <si>
    <t>Büyük harf ve noktalama işaretlerini uygun yerlerde kullanır.</t>
  </si>
  <si>
    <t>Soru ekini kuralına uygun yazar.</t>
  </si>
  <si>
    <t>Harfler, kelimeler ve cümleler arasında uygun boşluklar bırakır.</t>
  </si>
  <si>
    <t>Yazma stratejilerini uygular.</t>
  </si>
  <si>
    <t xml:space="preserve">     2-C Sınıf Öğretmeni</t>
  </si>
  <si>
    <t xml:space="preserve">   </t>
  </si>
  <si>
    <t>2018-2019 EĞİTİM-ÖĞRETİM YILI GAZİ İLKOKULU 2-C  SINIFI 1. DÖNEM GÖRSEL SANATLAR DERSİ KAZANIM DEĞERLENDİRME FORMU</t>
  </si>
  <si>
    <t>2018-2019 EĞİTİM-ÖĞRETİM YILI GAZİ İLKOKULU 2-C  SINIF 1. DÖNEM BEDEN EĞİTİMİ VE OYUN DERSİ KAZANIM DEĞERLENDİRME FORMU</t>
  </si>
  <si>
    <t>2018-2019 EĞİTİM-ÖĞRETİM YILI GAZİ İLKOKULU 2-C  SINIFI 1. DÖNEM MÜZİK DERSİ KAZANIM DEĞERLENDİRME FORMU</t>
  </si>
  <si>
    <t>GAZİ İLKOKULU 2018-2019 EĞİTİM-ÖĞRETİM YILI 2-C  SINIFI 1. DÖNEM HAYAT BİLGİSİ DERSİ KAZANIM DEĞERLENDİRME FORMU</t>
  </si>
  <si>
    <t>2018-2019 EĞİTİM-ÖĞRETİM YILI GAZİ İLKOKULU 2-C  SINIFI 1. DÖNEM MATEMATİK DERSİ KAZANIM DEĞERLENDİRME FORMU</t>
  </si>
  <si>
    <t>KAZANIM NUMARASI</t>
  </si>
  <si>
    <t>https://www.sorubak.com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</si>
</sst>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sz val="8"/>
      <color theme="1"/>
      <name val="Times New Roman"/>
      <family val="1"/>
      <charset val="162"/>
    </font>
    <font>
      <b/>
      <sz val="8"/>
      <color theme="1"/>
      <name val="Calibri"/>
      <family val="2"/>
      <charset val="162"/>
      <scheme val="minor"/>
    </font>
    <font>
      <b/>
      <sz val="8"/>
      <color rgb="FF231F20"/>
      <name val="Tahoma"/>
      <family val="2"/>
      <charset val="162"/>
    </font>
    <font>
      <sz val="10"/>
      <name val="Arial Tur"/>
      <charset val="162"/>
    </font>
    <font>
      <sz val="7"/>
      <color indexed="8"/>
      <name val="Arial Tur"/>
      <charset val="162"/>
    </font>
    <font>
      <sz val="7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8"/>
      <name val="Arial"/>
      <family val="2"/>
      <charset val="162"/>
    </font>
    <font>
      <sz val="9"/>
      <color theme="1"/>
      <name val="Times New Roman"/>
      <family val="1"/>
      <charset val="162"/>
    </font>
    <font>
      <sz val="9"/>
      <color indexed="8"/>
      <name val="Arial"/>
      <family val="2"/>
      <charset val="162"/>
    </font>
    <font>
      <sz val="9"/>
      <name val="Arial"/>
      <family val="2"/>
      <charset val="162"/>
    </font>
    <font>
      <sz val="9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sz val="10"/>
      <color theme="1"/>
      <name val="Times New Roman"/>
      <family val="1"/>
      <charset val="162"/>
    </font>
    <font>
      <b/>
      <sz val="10"/>
      <color rgb="FF231F20"/>
      <name val="Tahoma"/>
      <family val="2"/>
      <charset val="162"/>
    </font>
    <font>
      <sz val="12"/>
      <color theme="1"/>
      <name val="Calibri"/>
      <family val="2"/>
      <charset val="162"/>
      <scheme val="minor"/>
    </font>
    <font>
      <sz val="10"/>
      <color rgb="FF000000"/>
      <name val="Arial"/>
      <family val="2"/>
      <charset val="162"/>
    </font>
    <font>
      <sz val="12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color indexed="8"/>
      <name val="Arial"/>
      <family val="2"/>
      <charset val="162"/>
    </font>
    <font>
      <sz val="11"/>
      <name val="Arial"/>
      <family val="2"/>
      <charset val="162"/>
    </font>
    <font>
      <sz val="10.5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27" fillId="0" borderId="0" applyNumberFormat="0" applyFill="0" applyBorder="0" applyAlignment="0" applyProtection="0">
      <alignment vertical="top"/>
      <protection locked="0"/>
    </xf>
  </cellStyleXfs>
  <cellXfs count="132">
    <xf numFmtId="0" fontId="0" fillId="0" borderId="0" xfId="0"/>
    <xf numFmtId="0" fontId="0" fillId="0" borderId="0" xfId="0" applyBorder="1"/>
    <xf numFmtId="0" fontId="0" fillId="0" borderId="0" xfId="0" applyAlignment="1">
      <alignment horizontal="justify"/>
    </xf>
    <xf numFmtId="0" fontId="0" fillId="0" borderId="0" xfId="0" applyBorder="1" applyAlignment="1">
      <alignment textRotation="90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4" fillId="0" borderId="4" xfId="0" applyFont="1" applyBorder="1" applyAlignment="1">
      <alignment horizontal="center" textRotation="90"/>
    </xf>
    <xf numFmtId="0" fontId="6" fillId="0" borderId="1" xfId="0" applyFont="1" applyBorder="1" applyAlignment="1">
      <alignment textRotation="90"/>
    </xf>
    <xf numFmtId="0" fontId="7" fillId="0" borderId="1" xfId="0" applyFont="1" applyFill="1" applyBorder="1" applyAlignment="1">
      <alignment horizontal="right" textRotation="90" wrapText="1"/>
    </xf>
    <xf numFmtId="0" fontId="7" fillId="0" borderId="1" xfId="0" applyFont="1" applyFill="1" applyBorder="1" applyAlignment="1">
      <alignment horizont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textRotation="90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1" xfId="1" applyFont="1" applyBorder="1" applyAlignment="1">
      <alignment horizontal="center" textRotation="90" wrapText="1" shrinkToFit="1"/>
    </xf>
    <xf numFmtId="0" fontId="10" fillId="0" borderId="1" xfId="1" applyFont="1" applyBorder="1" applyAlignment="1">
      <alignment horizontal="center" textRotation="90" wrapText="1" shrinkToFi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center" textRotation="90"/>
    </xf>
    <xf numFmtId="0" fontId="4" fillId="0" borderId="1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textRotation="90"/>
    </xf>
    <xf numFmtId="0" fontId="6" fillId="0" borderId="1" xfId="0" applyFont="1" applyBorder="1" applyAlignment="1">
      <alignment horizontal="center" textRotation="90"/>
    </xf>
    <xf numFmtId="0" fontId="5" fillId="0" borderId="1" xfId="0" applyFont="1" applyBorder="1" applyAlignment="1">
      <alignment horizontal="center" shrinkToFit="1"/>
    </xf>
    <xf numFmtId="0" fontId="11" fillId="0" borderId="1" xfId="0" applyFont="1" applyBorder="1" applyAlignment="1">
      <alignment horizontal="center"/>
    </xf>
    <xf numFmtId="0" fontId="12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shrinkToFit="1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left" shrinkToFit="1"/>
    </xf>
    <xf numFmtId="0" fontId="14" fillId="0" borderId="1" xfId="0" applyFont="1" applyBorder="1" applyAlignment="1">
      <alignment horizontal="left"/>
    </xf>
    <xf numFmtId="0" fontId="15" fillId="2" borderId="1" xfId="0" applyFont="1" applyFill="1" applyBorder="1" applyAlignment="1">
      <alignment horizontal="left" wrapText="1"/>
    </xf>
    <xf numFmtId="0" fontId="16" fillId="0" borderId="1" xfId="0" applyFont="1" applyBorder="1" applyAlignment="1">
      <alignment horizontal="left" shrinkToFit="1"/>
    </xf>
    <xf numFmtId="0" fontId="14" fillId="0" borderId="5" xfId="0" applyFont="1" applyBorder="1" applyAlignment="1">
      <alignment horizontal="left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justify" textRotation="90"/>
    </xf>
    <xf numFmtId="0" fontId="17" fillId="0" borderId="1" xfId="0" applyFont="1" applyBorder="1" applyAlignment="1">
      <alignment textRotation="90"/>
    </xf>
    <xf numFmtId="0" fontId="19" fillId="0" borderId="1" xfId="0" applyFont="1" applyFill="1" applyBorder="1" applyAlignment="1">
      <alignment horizontal="right" textRotation="90" wrapText="1"/>
    </xf>
    <xf numFmtId="0" fontId="19" fillId="0" borderId="1" xfId="0" applyFont="1" applyFill="1" applyBorder="1" applyAlignment="1">
      <alignment horizontal="center" textRotation="90" wrapText="1"/>
    </xf>
    <xf numFmtId="0" fontId="18" fillId="0" borderId="0" xfId="0" applyFont="1" applyAlignment="1">
      <alignment horizontal="left" textRotation="90" wrapText="1" shrinkToFit="1"/>
    </xf>
    <xf numFmtId="0" fontId="18" fillId="0" borderId="3" xfId="0" applyFont="1" applyBorder="1" applyAlignment="1">
      <alignment horizontal="left" textRotation="90" wrapText="1" shrinkToFit="1"/>
    </xf>
    <xf numFmtId="0" fontId="18" fillId="0" borderId="3" xfId="0" applyFont="1" applyBorder="1" applyAlignment="1">
      <alignment textRotation="90" shrinkToFit="1"/>
    </xf>
    <xf numFmtId="0" fontId="18" fillId="0" borderId="1" xfId="0" applyFont="1" applyBorder="1" applyAlignment="1">
      <alignment horizontal="left" textRotation="90" shrinkToFit="1"/>
    </xf>
    <xf numFmtId="0" fontId="18" fillId="0" borderId="1" xfId="0" applyFont="1" applyBorder="1" applyAlignment="1">
      <alignment horizontal="left" textRotation="90" wrapText="1" shrinkToFit="1"/>
    </xf>
    <xf numFmtId="0" fontId="18" fillId="0" borderId="1" xfId="0" applyFont="1" applyBorder="1" applyAlignment="1">
      <alignment horizontal="justify" textRotation="90" wrapText="1" shrinkToFit="1"/>
    </xf>
    <xf numFmtId="0" fontId="18" fillId="0" borderId="1" xfId="0" applyFont="1" applyBorder="1" applyAlignment="1">
      <alignment horizontal="justify" textRotation="90" shrinkToFit="1"/>
    </xf>
    <xf numFmtId="0" fontId="21" fillId="0" borderId="0" xfId="0" applyFont="1" applyAlignment="1">
      <alignment horizontal="left" textRotation="90" wrapText="1"/>
    </xf>
    <xf numFmtId="0" fontId="4" fillId="0" borderId="5" xfId="0" applyFont="1" applyBorder="1" applyAlignment="1">
      <alignment horizontal="center" vertical="top"/>
    </xf>
    <xf numFmtId="0" fontId="20" fillId="0" borderId="4" xfId="0" applyFont="1" applyBorder="1" applyAlignment="1">
      <alignment horizontal="center" textRotation="90"/>
    </xf>
    <xf numFmtId="0" fontId="22" fillId="0" borderId="0" xfId="0" applyFont="1" applyAlignment="1">
      <alignment textRotation="90" shrinkToFit="1"/>
    </xf>
    <xf numFmtId="0" fontId="22" fillId="0" borderId="1" xfId="0" applyFont="1" applyBorder="1" applyAlignment="1">
      <alignment textRotation="90" shrinkToFit="1"/>
    </xf>
    <xf numFmtId="0" fontId="22" fillId="0" borderId="6" xfId="0" applyFont="1" applyBorder="1" applyAlignment="1">
      <alignment horizontal="justify" textRotation="90" shrinkToFit="1"/>
    </xf>
    <xf numFmtId="0" fontId="22" fillId="0" borderId="1" xfId="0" applyFont="1" applyBorder="1" applyAlignment="1">
      <alignment horizontal="justify" textRotation="90" shrinkToFit="1"/>
    </xf>
    <xf numFmtId="0" fontId="22" fillId="0" borderId="1" xfId="0" applyFont="1" applyBorder="1" applyAlignment="1">
      <alignment horizontal="justify" textRotation="90" wrapText="1" shrinkToFit="1"/>
    </xf>
    <xf numFmtId="0" fontId="22" fillId="0" borderId="1" xfId="0" applyFont="1" applyBorder="1" applyAlignment="1">
      <alignment horizontal="left" textRotation="90" shrinkToFit="1"/>
    </xf>
    <xf numFmtId="0" fontId="23" fillId="0" borderId="1" xfId="0" applyFont="1" applyBorder="1" applyAlignment="1">
      <alignment horizontal="left" textRotation="90" wrapText="1" shrinkToFi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textRotation="90" wrapText="1" shrinkToFit="1"/>
    </xf>
    <xf numFmtId="0" fontId="22" fillId="0" borderId="1" xfId="0" applyFont="1" applyBorder="1" applyAlignment="1">
      <alignment horizontal="center" textRotation="90" shrinkToFit="1"/>
    </xf>
    <xf numFmtId="0" fontId="4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textRotation="90" wrapText="1" shrinkToFi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left"/>
    </xf>
    <xf numFmtId="0" fontId="4" fillId="0" borderId="9" xfId="0" applyFont="1" applyBorder="1" applyAlignment="1">
      <alignment horizontal="center" textRotation="90"/>
    </xf>
    <xf numFmtId="0" fontId="7" fillId="0" borderId="6" xfId="0" applyFont="1" applyFill="1" applyBorder="1" applyAlignment="1">
      <alignment horizontal="center" textRotation="90" wrapText="1"/>
    </xf>
    <xf numFmtId="0" fontId="16" fillId="0" borderId="1" xfId="0" applyFont="1" applyBorder="1"/>
    <xf numFmtId="0" fontId="0" fillId="0" borderId="0" xfId="0" applyFont="1"/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 vertical="top"/>
    </xf>
    <xf numFmtId="0" fontId="0" fillId="0" borderId="0" xfId="0" applyFont="1" applyBorder="1" applyAlignment="1">
      <alignment horizontal="center" vertical="top"/>
    </xf>
    <xf numFmtId="0" fontId="0" fillId="0" borderId="4" xfId="0" applyFont="1" applyBorder="1" applyAlignment="1">
      <alignment horizontal="center" textRotation="90"/>
    </xf>
    <xf numFmtId="0" fontId="0" fillId="0" borderId="1" xfId="0" applyFont="1" applyBorder="1" applyAlignment="1">
      <alignment horizontal="left" textRotation="90" wrapText="1"/>
    </xf>
    <xf numFmtId="0" fontId="0" fillId="0" borderId="1" xfId="0" applyFont="1" applyBorder="1" applyAlignment="1">
      <alignment textRotation="90" wrapText="1"/>
    </xf>
    <xf numFmtId="0" fontId="0" fillId="0" borderId="1" xfId="0" applyFont="1" applyBorder="1" applyAlignment="1">
      <alignment horizontal="left" textRotation="90"/>
    </xf>
    <xf numFmtId="0" fontId="0" fillId="0" borderId="1" xfId="0" applyFont="1" applyBorder="1" applyAlignment="1">
      <alignment textRotation="90"/>
    </xf>
    <xf numFmtId="0" fontId="0" fillId="0" borderId="0" xfId="0" applyFont="1" applyBorder="1"/>
    <xf numFmtId="0" fontId="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left" shrinkToFi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4" fillId="0" borderId="1" xfId="0" applyFont="1" applyBorder="1" applyAlignment="1">
      <alignment horizontal="left"/>
    </xf>
    <xf numFmtId="0" fontId="0" fillId="0" borderId="0" xfId="0" applyFont="1" applyAlignment="1">
      <alignment horizontal="justify"/>
    </xf>
    <xf numFmtId="0" fontId="0" fillId="0" borderId="1" xfId="0" applyFont="1" applyBorder="1" applyAlignment="1">
      <alignment horizontal="center" vertical="center"/>
    </xf>
    <xf numFmtId="0" fontId="25" fillId="2" borderId="1" xfId="0" applyFont="1" applyFill="1" applyBorder="1" applyAlignment="1">
      <alignment horizontal="left" wrapText="1"/>
    </xf>
    <xf numFmtId="0" fontId="0" fillId="0" borderId="1" xfId="0" applyFont="1" applyBorder="1" applyAlignment="1">
      <alignment horizontal="left" shrinkToFit="1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left" textRotation="90" wrapText="1"/>
    </xf>
    <xf numFmtId="0" fontId="27" fillId="0" borderId="0" xfId="2" applyAlignment="1" applyProtection="1">
      <alignment horizontal="center"/>
    </xf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 vertical="center"/>
    </xf>
    <xf numFmtId="0" fontId="0" fillId="0" borderId="10" xfId="0" applyFont="1" applyBorder="1" applyAlignment="1">
      <alignment vertical="center" wrapText="1"/>
    </xf>
    <xf numFmtId="0" fontId="0" fillId="0" borderId="11" xfId="0" applyFont="1" applyBorder="1" applyAlignment="1">
      <alignment vertical="center" wrapText="1"/>
    </xf>
    <xf numFmtId="0" fontId="0" fillId="0" borderId="12" xfId="0" applyFont="1" applyBorder="1" applyAlignment="1">
      <alignment vertical="center" wrapText="1"/>
    </xf>
    <xf numFmtId="0" fontId="0" fillId="0" borderId="13" xfId="0" applyFont="1" applyBorder="1" applyAlignment="1">
      <alignment vertical="center" wrapText="1"/>
    </xf>
    <xf numFmtId="0" fontId="0" fillId="0" borderId="14" xfId="0" applyFont="1" applyBorder="1" applyAlignment="1">
      <alignment vertical="center" wrapText="1"/>
    </xf>
    <xf numFmtId="0" fontId="0" fillId="0" borderId="15" xfId="0" applyFont="1" applyBorder="1" applyAlignment="1">
      <alignment vertic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</cellXfs>
  <cellStyles count="3">
    <cellStyle name="Köprü" xfId="2" builtinId="8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2</xdr:row>
      <xdr:rowOff>314325</xdr:rowOff>
    </xdr:from>
    <xdr:to>
      <xdr:col>1</xdr:col>
      <xdr:colOff>1352550</xdr:colOff>
      <xdr:row>2</xdr:row>
      <xdr:rowOff>1247775</xdr:rowOff>
    </xdr:to>
    <xdr:sp macro="" textlink="">
      <xdr:nvSpPr>
        <xdr:cNvPr id="2" name="Metin kutusu 1"/>
        <xdr:cNvSpPr txBox="1"/>
      </xdr:nvSpPr>
      <xdr:spPr>
        <a:xfrm>
          <a:off x="1123950" y="504825"/>
          <a:ext cx="419100" cy="933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r>
            <a:rPr lang="tr-TR" sz="1100"/>
            <a:t>KAZANIMLAR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962025</xdr:colOff>
      <xdr:row>2</xdr:row>
      <xdr:rowOff>342900</xdr:rowOff>
    </xdr:from>
    <xdr:to>
      <xdr:col>1</xdr:col>
      <xdr:colOff>1381125</xdr:colOff>
      <xdr:row>2</xdr:row>
      <xdr:rowOff>1276350</xdr:rowOff>
    </xdr:to>
    <xdr:sp macro="" textlink="">
      <xdr:nvSpPr>
        <xdr:cNvPr id="3" name="Metin kutusu 2"/>
        <xdr:cNvSpPr txBox="1"/>
      </xdr:nvSpPr>
      <xdr:spPr>
        <a:xfrm>
          <a:off x="1152525" y="723900"/>
          <a:ext cx="419100" cy="933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r>
            <a:rPr lang="tr-TR" sz="1100"/>
            <a:t>KAZANIMLAR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2</xdr:row>
      <xdr:rowOff>466725</xdr:rowOff>
    </xdr:from>
    <xdr:to>
      <xdr:col>1</xdr:col>
      <xdr:colOff>1362075</xdr:colOff>
      <xdr:row>2</xdr:row>
      <xdr:rowOff>1400175</xdr:rowOff>
    </xdr:to>
    <xdr:sp macro="" textlink="">
      <xdr:nvSpPr>
        <xdr:cNvPr id="3" name="Metin kutusu 2"/>
        <xdr:cNvSpPr txBox="1"/>
      </xdr:nvSpPr>
      <xdr:spPr>
        <a:xfrm>
          <a:off x="1133475" y="857250"/>
          <a:ext cx="419100" cy="933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r>
            <a:rPr lang="tr-TR" sz="1100"/>
            <a:t>KAZANIMLAR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923925</xdr:colOff>
      <xdr:row>2</xdr:row>
      <xdr:rowOff>400050</xdr:rowOff>
    </xdr:from>
    <xdr:to>
      <xdr:col>1</xdr:col>
      <xdr:colOff>1343025</xdr:colOff>
      <xdr:row>2</xdr:row>
      <xdr:rowOff>1333500</xdr:rowOff>
    </xdr:to>
    <xdr:sp macro="" textlink="">
      <xdr:nvSpPr>
        <xdr:cNvPr id="3" name="Metin kutusu 2"/>
        <xdr:cNvSpPr txBox="1"/>
      </xdr:nvSpPr>
      <xdr:spPr>
        <a:xfrm>
          <a:off x="1114425" y="781050"/>
          <a:ext cx="419100" cy="933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r>
            <a:rPr lang="tr-TR" sz="1100"/>
            <a:t>KAZANIMLAR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1009650</xdr:colOff>
      <xdr:row>3</xdr:row>
      <xdr:rowOff>438150</xdr:rowOff>
    </xdr:from>
    <xdr:to>
      <xdr:col>1</xdr:col>
      <xdr:colOff>1428750</xdr:colOff>
      <xdr:row>3</xdr:row>
      <xdr:rowOff>1371600</xdr:rowOff>
    </xdr:to>
    <xdr:sp macro="" textlink="">
      <xdr:nvSpPr>
        <xdr:cNvPr id="7" name="Metin kutusu 6"/>
        <xdr:cNvSpPr txBox="1"/>
      </xdr:nvSpPr>
      <xdr:spPr>
        <a:xfrm>
          <a:off x="1200150" y="1009650"/>
          <a:ext cx="419100" cy="933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r>
            <a:rPr lang="tr-TR" sz="1100"/>
            <a:t>KAZANIMLAR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1000125</xdr:colOff>
      <xdr:row>3</xdr:row>
      <xdr:rowOff>485775</xdr:rowOff>
    </xdr:from>
    <xdr:to>
      <xdr:col>2</xdr:col>
      <xdr:colOff>1419225</xdr:colOff>
      <xdr:row>3</xdr:row>
      <xdr:rowOff>1419225</xdr:rowOff>
    </xdr:to>
    <xdr:sp macro="" textlink="">
      <xdr:nvSpPr>
        <xdr:cNvPr id="2" name="Metin kutusu 1"/>
        <xdr:cNvSpPr txBox="1"/>
      </xdr:nvSpPr>
      <xdr:spPr>
        <a:xfrm>
          <a:off x="1323975" y="1066800"/>
          <a:ext cx="419100" cy="933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r>
            <a:rPr lang="tr-TR" sz="1100"/>
            <a:t>KAZANIMLAR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5"/>
  <sheetViews>
    <sheetView topLeftCell="A7" workbookViewId="0">
      <selection activeCell="C39" sqref="C39"/>
    </sheetView>
  </sheetViews>
  <sheetFormatPr defaultRowHeight="15"/>
  <cols>
    <col min="1" max="1" width="2.85546875" customWidth="1"/>
    <col min="2" max="2" width="22.85546875" customWidth="1"/>
    <col min="3" max="3" width="4.5703125" customWidth="1"/>
    <col min="4" max="4" width="3.140625" customWidth="1"/>
    <col min="5" max="5" width="3.28515625" customWidth="1"/>
    <col min="6" max="6" width="3" customWidth="1"/>
    <col min="7" max="9" width="3.140625" customWidth="1"/>
    <col min="10" max="10" width="3.28515625" customWidth="1"/>
    <col min="11" max="11" width="3" customWidth="1"/>
    <col min="12" max="12" width="3.140625" customWidth="1"/>
    <col min="13" max="13" width="3" customWidth="1"/>
    <col min="14" max="14" width="3.140625" customWidth="1"/>
    <col min="15" max="16" width="3" customWidth="1"/>
    <col min="17" max="18" width="3.140625" customWidth="1"/>
    <col min="19" max="19" width="4.140625" customWidth="1"/>
    <col min="20" max="20" width="3.140625" customWidth="1"/>
    <col min="21" max="21" width="3.42578125" customWidth="1"/>
    <col min="22" max="22" width="3.140625" customWidth="1"/>
    <col min="23" max="23" width="3" customWidth="1"/>
    <col min="24" max="24" width="2.85546875" customWidth="1"/>
    <col min="25" max="25" width="2.7109375" customWidth="1"/>
    <col min="26" max="26" width="2.42578125" customWidth="1"/>
    <col min="27" max="27" width="2.7109375" customWidth="1"/>
    <col min="28" max="31" width="3.140625" customWidth="1"/>
    <col min="32" max="32" width="3.85546875" customWidth="1"/>
    <col min="33" max="33" width="4.7109375" customWidth="1"/>
    <col min="34" max="34" width="14.28515625" customWidth="1"/>
  </cols>
  <sheetData>
    <row r="1" spans="1:35">
      <c r="A1" s="98" t="s">
        <v>118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</row>
    <row r="2" spans="1:35">
      <c r="A2" s="99" t="s">
        <v>155</v>
      </c>
      <c r="B2" s="99"/>
      <c r="C2" s="72">
        <v>1</v>
      </c>
      <c r="D2" s="72">
        <v>2</v>
      </c>
      <c r="E2" s="72">
        <v>3</v>
      </c>
      <c r="F2" s="72">
        <v>4</v>
      </c>
      <c r="G2" s="72">
        <v>5</v>
      </c>
      <c r="H2" s="72">
        <v>6</v>
      </c>
      <c r="I2" s="72">
        <v>7</v>
      </c>
      <c r="J2" s="72">
        <v>8</v>
      </c>
      <c r="K2" s="72">
        <v>9</v>
      </c>
      <c r="L2" s="72">
        <v>10</v>
      </c>
      <c r="M2" s="72">
        <v>11</v>
      </c>
      <c r="N2" s="72">
        <v>12</v>
      </c>
      <c r="O2" s="72">
        <v>13</v>
      </c>
      <c r="P2" s="72">
        <v>14</v>
      </c>
      <c r="Q2" s="72">
        <v>15</v>
      </c>
      <c r="R2" s="72">
        <v>16</v>
      </c>
      <c r="S2" s="72">
        <v>17</v>
      </c>
      <c r="T2" s="72">
        <v>18</v>
      </c>
      <c r="U2" s="72">
        <v>19</v>
      </c>
      <c r="V2" s="72">
        <v>20</v>
      </c>
      <c r="W2" s="72">
        <v>21</v>
      </c>
      <c r="X2" s="72">
        <v>22</v>
      </c>
      <c r="Y2" s="72">
        <v>23</v>
      </c>
      <c r="Z2" s="72">
        <v>24</v>
      </c>
      <c r="AA2" s="72">
        <v>25</v>
      </c>
      <c r="AB2" s="72">
        <v>26</v>
      </c>
      <c r="AC2" s="72">
        <v>27</v>
      </c>
      <c r="AD2" s="72">
        <v>28</v>
      </c>
      <c r="AE2" s="72">
        <v>29</v>
      </c>
      <c r="AF2" s="21"/>
      <c r="AG2" s="21"/>
      <c r="AH2" s="21"/>
    </row>
    <row r="3" spans="1:35" ht="204" customHeight="1">
      <c r="A3" s="25" t="s">
        <v>5</v>
      </c>
      <c r="B3" s="70" t="s">
        <v>1</v>
      </c>
      <c r="C3" s="23" t="s">
        <v>119</v>
      </c>
      <c r="D3" s="22" t="s">
        <v>120</v>
      </c>
      <c r="E3" s="22" t="s">
        <v>121</v>
      </c>
      <c r="F3" s="22" t="s">
        <v>122</v>
      </c>
      <c r="G3" s="22" t="s">
        <v>123</v>
      </c>
      <c r="H3" s="22" t="s">
        <v>124</v>
      </c>
      <c r="I3" s="22" t="s">
        <v>125</v>
      </c>
      <c r="J3" s="22" t="s">
        <v>127</v>
      </c>
      <c r="K3" s="22" t="s">
        <v>126</v>
      </c>
      <c r="L3" s="22" t="s">
        <v>128</v>
      </c>
      <c r="M3" s="22" t="s">
        <v>129</v>
      </c>
      <c r="N3" s="22" t="s">
        <v>130</v>
      </c>
      <c r="O3" s="22" t="s">
        <v>131</v>
      </c>
      <c r="P3" s="22" t="s">
        <v>132</v>
      </c>
      <c r="Q3" s="23" t="s">
        <v>133</v>
      </c>
      <c r="R3" s="23" t="s">
        <v>134</v>
      </c>
      <c r="S3" s="18" t="s">
        <v>135</v>
      </c>
      <c r="T3" s="19" t="s">
        <v>136</v>
      </c>
      <c r="U3" s="19" t="s">
        <v>137</v>
      </c>
      <c r="V3" s="19" t="s">
        <v>138</v>
      </c>
      <c r="W3" s="19" t="s">
        <v>139</v>
      </c>
      <c r="X3" s="19" t="s">
        <v>140</v>
      </c>
      <c r="Y3" s="19" t="s">
        <v>141</v>
      </c>
      <c r="Z3" s="19" t="s">
        <v>142</v>
      </c>
      <c r="AA3" s="19" t="s">
        <v>143</v>
      </c>
      <c r="AB3" s="19" t="s">
        <v>144</v>
      </c>
      <c r="AC3" s="19" t="s">
        <v>145</v>
      </c>
      <c r="AD3" s="19" t="s">
        <v>146</v>
      </c>
      <c r="AE3" s="19" t="s">
        <v>147</v>
      </c>
      <c r="AF3" s="26" t="s">
        <v>0</v>
      </c>
      <c r="AG3" s="9" t="s">
        <v>2</v>
      </c>
      <c r="AH3" s="71" t="s">
        <v>4</v>
      </c>
      <c r="AI3" s="3"/>
    </row>
    <row r="4" spans="1:35" ht="14.25" customHeight="1">
      <c r="A4" s="14">
        <v>1</v>
      </c>
      <c r="B4" s="32" t="s">
        <v>12</v>
      </c>
      <c r="C4" s="27">
        <v>3</v>
      </c>
      <c r="D4" s="27">
        <v>3</v>
      </c>
      <c r="E4" s="27">
        <v>3</v>
      </c>
      <c r="F4" s="27">
        <v>3</v>
      </c>
      <c r="G4" s="27">
        <v>3</v>
      </c>
      <c r="H4" s="27">
        <v>3</v>
      </c>
      <c r="I4" s="27">
        <v>3</v>
      </c>
      <c r="J4" s="27">
        <v>3</v>
      </c>
      <c r="K4" s="27">
        <v>3</v>
      </c>
      <c r="L4" s="27">
        <v>3</v>
      </c>
      <c r="M4" s="27">
        <v>3</v>
      </c>
      <c r="N4" s="27">
        <v>3</v>
      </c>
      <c r="O4" s="27">
        <v>3</v>
      </c>
      <c r="P4" s="27">
        <v>3</v>
      </c>
      <c r="Q4" s="27">
        <v>3</v>
      </c>
      <c r="R4" s="27">
        <v>3</v>
      </c>
      <c r="S4" s="27">
        <v>3</v>
      </c>
      <c r="T4" s="27">
        <v>3</v>
      </c>
      <c r="U4" s="27">
        <v>3</v>
      </c>
      <c r="V4" s="27">
        <v>3</v>
      </c>
      <c r="W4" s="27">
        <v>3</v>
      </c>
      <c r="X4" s="27">
        <v>3</v>
      </c>
      <c r="Y4" s="27">
        <v>3</v>
      </c>
      <c r="Z4" s="27">
        <v>3</v>
      </c>
      <c r="AA4" s="27">
        <v>3</v>
      </c>
      <c r="AB4" s="27">
        <v>3</v>
      </c>
      <c r="AC4" s="27">
        <v>3</v>
      </c>
      <c r="AD4" s="27">
        <v>3</v>
      </c>
      <c r="AE4" s="27">
        <v>3</v>
      </c>
      <c r="AF4" s="24">
        <f>SUM(C4:AE4)</f>
        <v>87</v>
      </c>
      <c r="AG4" s="24">
        <f>AVERAGE(C4:AE4)</f>
        <v>3</v>
      </c>
      <c r="AH4" s="37" t="str">
        <f>IF(AG4&gt;2.5,"ÇOK İYİ",IF(AG4&gt;1.75," İYİ",IF(AG4&gt;0,"GELİŞTİRİLMELİ")))</f>
        <v>ÇOK İYİ</v>
      </c>
    </row>
    <row r="5" spans="1:35" s="2" customFormat="1" ht="14.25" customHeight="1">
      <c r="A5" s="14">
        <v>2</v>
      </c>
      <c r="B5" s="33" t="s">
        <v>13</v>
      </c>
      <c r="C5" s="27">
        <v>3</v>
      </c>
      <c r="D5" s="27">
        <v>3</v>
      </c>
      <c r="E5" s="27">
        <v>3</v>
      </c>
      <c r="F5" s="27">
        <v>3</v>
      </c>
      <c r="G5" s="27">
        <v>3</v>
      </c>
      <c r="H5" s="27">
        <v>3</v>
      </c>
      <c r="I5" s="27">
        <v>3</v>
      </c>
      <c r="J5" s="27">
        <v>3</v>
      </c>
      <c r="K5" s="27">
        <v>3</v>
      </c>
      <c r="L5" s="27">
        <v>3</v>
      </c>
      <c r="M5" s="27">
        <v>3</v>
      </c>
      <c r="N5" s="27">
        <v>3</v>
      </c>
      <c r="O5" s="27">
        <v>3</v>
      </c>
      <c r="P5" s="27">
        <v>3</v>
      </c>
      <c r="Q5" s="27">
        <v>3</v>
      </c>
      <c r="R5" s="27">
        <v>3</v>
      </c>
      <c r="S5" s="27">
        <v>3</v>
      </c>
      <c r="T5" s="27">
        <v>3</v>
      </c>
      <c r="U5" s="27">
        <v>3</v>
      </c>
      <c r="V5" s="27">
        <v>3</v>
      </c>
      <c r="W5" s="27">
        <v>3</v>
      </c>
      <c r="X5" s="27">
        <v>3</v>
      </c>
      <c r="Y5" s="27">
        <v>3</v>
      </c>
      <c r="Z5" s="27">
        <v>3</v>
      </c>
      <c r="AA5" s="27">
        <v>3</v>
      </c>
      <c r="AB5" s="27">
        <v>3</v>
      </c>
      <c r="AC5" s="27">
        <v>3</v>
      </c>
      <c r="AD5" s="27">
        <v>3</v>
      </c>
      <c r="AE5" s="27">
        <v>3</v>
      </c>
      <c r="AF5" s="65">
        <f t="shared" ref="AF5:AF28" si="0">SUM(C5:AE5)</f>
        <v>87</v>
      </c>
      <c r="AG5" s="65">
        <f t="shared" ref="AG5:AG28" si="1">AVERAGE(C5:AE5)</f>
        <v>3</v>
      </c>
      <c r="AH5" s="66" t="str">
        <f t="shared" ref="AH5:AH28" si="2">IF(AG5&gt;2.5,"ÇOK İYİ",IF(AG5&gt;1.75," İYİ",IF(AG5&gt;0,"GELİŞTİRİLMELİ")))</f>
        <v>ÇOK İYİ</v>
      </c>
    </row>
    <row r="6" spans="1:35" s="2" customFormat="1" ht="12.75" customHeight="1">
      <c r="A6" s="14">
        <v>3</v>
      </c>
      <c r="B6" s="33" t="s">
        <v>8</v>
      </c>
      <c r="C6" s="27">
        <v>3</v>
      </c>
      <c r="D6" s="28">
        <v>2</v>
      </c>
      <c r="E6" s="28">
        <v>2</v>
      </c>
      <c r="F6" s="28">
        <v>2</v>
      </c>
      <c r="G6" s="27">
        <v>3</v>
      </c>
      <c r="H6" s="27">
        <v>3</v>
      </c>
      <c r="I6" s="28">
        <v>2</v>
      </c>
      <c r="J6" s="27">
        <v>3</v>
      </c>
      <c r="K6" s="28">
        <v>2</v>
      </c>
      <c r="L6" s="28">
        <v>2</v>
      </c>
      <c r="M6" s="28">
        <v>2</v>
      </c>
      <c r="N6" s="28">
        <v>2</v>
      </c>
      <c r="O6" s="28">
        <v>2</v>
      </c>
      <c r="P6" s="27">
        <v>3</v>
      </c>
      <c r="Q6" s="28">
        <v>2</v>
      </c>
      <c r="R6" s="27">
        <v>3</v>
      </c>
      <c r="S6" s="27">
        <v>3</v>
      </c>
      <c r="T6" s="27">
        <v>3</v>
      </c>
      <c r="U6" s="27">
        <v>3</v>
      </c>
      <c r="V6" s="24">
        <v>2</v>
      </c>
      <c r="W6" s="24">
        <v>2</v>
      </c>
      <c r="X6" s="24">
        <v>2</v>
      </c>
      <c r="Y6" s="27">
        <v>3</v>
      </c>
      <c r="Z6" s="27">
        <v>3</v>
      </c>
      <c r="AA6" s="27">
        <v>3</v>
      </c>
      <c r="AB6" s="24">
        <v>2</v>
      </c>
      <c r="AC6" s="65">
        <v>2</v>
      </c>
      <c r="AD6" s="27">
        <v>3</v>
      </c>
      <c r="AE6" s="65">
        <v>2</v>
      </c>
      <c r="AF6" s="65">
        <f t="shared" si="0"/>
        <v>71</v>
      </c>
      <c r="AG6" s="65">
        <f t="shared" si="1"/>
        <v>2.4482758620689653</v>
      </c>
      <c r="AH6" s="66" t="str">
        <f t="shared" si="2"/>
        <v xml:space="preserve"> İYİ</v>
      </c>
    </row>
    <row r="7" spans="1:35" s="2" customFormat="1" ht="13.5" customHeight="1">
      <c r="A7" s="14">
        <v>4</v>
      </c>
      <c r="B7" s="33" t="s">
        <v>14</v>
      </c>
      <c r="C7" s="27">
        <v>3</v>
      </c>
      <c r="D7" s="27">
        <v>3</v>
      </c>
      <c r="E7" s="27">
        <v>3</v>
      </c>
      <c r="F7" s="27">
        <v>3</v>
      </c>
      <c r="G7" s="27">
        <v>3</v>
      </c>
      <c r="H7" s="27">
        <v>3</v>
      </c>
      <c r="I7" s="27">
        <v>3</v>
      </c>
      <c r="J7" s="27">
        <v>3</v>
      </c>
      <c r="K7" s="27">
        <v>3</v>
      </c>
      <c r="L7" s="27">
        <v>3</v>
      </c>
      <c r="M7" s="27">
        <v>3</v>
      </c>
      <c r="N7" s="27">
        <v>3</v>
      </c>
      <c r="O7" s="27">
        <v>3</v>
      </c>
      <c r="P7" s="27">
        <v>3</v>
      </c>
      <c r="Q7" s="27">
        <v>3</v>
      </c>
      <c r="R7" s="27">
        <v>3</v>
      </c>
      <c r="S7" s="27">
        <v>3</v>
      </c>
      <c r="T7" s="27">
        <v>3</v>
      </c>
      <c r="U7" s="27">
        <v>3</v>
      </c>
      <c r="V7" s="27">
        <v>3</v>
      </c>
      <c r="W7" s="27">
        <v>3</v>
      </c>
      <c r="X7" s="27">
        <v>3</v>
      </c>
      <c r="Y7" s="27">
        <v>3</v>
      </c>
      <c r="Z7" s="27">
        <v>3</v>
      </c>
      <c r="AA7" s="27">
        <v>3</v>
      </c>
      <c r="AB7" s="27">
        <v>3</v>
      </c>
      <c r="AC7" s="27">
        <v>3</v>
      </c>
      <c r="AD7" s="27">
        <v>3</v>
      </c>
      <c r="AE7" s="27">
        <v>3</v>
      </c>
      <c r="AF7" s="65">
        <f t="shared" si="0"/>
        <v>87</v>
      </c>
      <c r="AG7" s="65">
        <f t="shared" si="1"/>
        <v>3</v>
      </c>
      <c r="AH7" s="66" t="str">
        <f t="shared" si="2"/>
        <v>ÇOK İYİ</v>
      </c>
    </row>
    <row r="8" spans="1:35" s="2" customFormat="1" ht="14.25" customHeight="1">
      <c r="A8" s="14">
        <v>5</v>
      </c>
      <c r="B8" s="33" t="s">
        <v>15</v>
      </c>
      <c r="C8" s="27">
        <v>3</v>
      </c>
      <c r="D8" s="28">
        <v>2</v>
      </c>
      <c r="E8" s="28">
        <v>2</v>
      </c>
      <c r="F8" s="28">
        <v>2</v>
      </c>
      <c r="G8" s="27">
        <v>3</v>
      </c>
      <c r="H8" s="27">
        <v>3</v>
      </c>
      <c r="I8" s="28">
        <v>2</v>
      </c>
      <c r="J8" s="27">
        <v>3</v>
      </c>
      <c r="K8" s="28">
        <v>2</v>
      </c>
      <c r="L8" s="28">
        <v>2</v>
      </c>
      <c r="M8" s="28">
        <v>2</v>
      </c>
      <c r="N8" s="28">
        <v>2</v>
      </c>
      <c r="O8" s="28">
        <v>2</v>
      </c>
      <c r="P8" s="27">
        <v>3</v>
      </c>
      <c r="Q8" s="28">
        <v>2</v>
      </c>
      <c r="R8" s="27">
        <v>3</v>
      </c>
      <c r="S8" s="27">
        <v>3</v>
      </c>
      <c r="T8" s="27">
        <v>3</v>
      </c>
      <c r="U8" s="27">
        <v>3</v>
      </c>
      <c r="V8" s="24">
        <v>3</v>
      </c>
      <c r="W8" s="24">
        <v>2</v>
      </c>
      <c r="X8" s="24">
        <v>3</v>
      </c>
      <c r="Y8" s="27">
        <v>3</v>
      </c>
      <c r="Z8" s="27">
        <v>3</v>
      </c>
      <c r="AA8" s="27">
        <v>3</v>
      </c>
      <c r="AB8" s="24">
        <v>2</v>
      </c>
      <c r="AC8" s="65">
        <v>2</v>
      </c>
      <c r="AD8" s="27">
        <v>3</v>
      </c>
      <c r="AE8" s="65">
        <v>2</v>
      </c>
      <c r="AF8" s="65">
        <f t="shared" si="0"/>
        <v>73</v>
      </c>
      <c r="AG8" s="65">
        <f t="shared" si="1"/>
        <v>2.5172413793103448</v>
      </c>
      <c r="AH8" s="66" t="str">
        <f t="shared" si="2"/>
        <v>ÇOK İYİ</v>
      </c>
    </row>
    <row r="9" spans="1:35" s="2" customFormat="1" ht="11.25" customHeight="1">
      <c r="A9" s="14">
        <v>6</v>
      </c>
      <c r="B9" s="33" t="s">
        <v>16</v>
      </c>
      <c r="C9" s="27">
        <v>3</v>
      </c>
      <c r="D9" s="28">
        <v>2</v>
      </c>
      <c r="E9" s="28">
        <v>2</v>
      </c>
      <c r="F9" s="28">
        <v>2</v>
      </c>
      <c r="G9" s="27">
        <v>3</v>
      </c>
      <c r="H9" s="27">
        <v>3</v>
      </c>
      <c r="I9" s="28">
        <v>2</v>
      </c>
      <c r="J9" s="27">
        <v>3</v>
      </c>
      <c r="K9" s="28">
        <v>2</v>
      </c>
      <c r="L9" s="28">
        <v>2</v>
      </c>
      <c r="M9" s="28">
        <v>2</v>
      </c>
      <c r="N9" s="28">
        <v>2</v>
      </c>
      <c r="O9" s="28">
        <v>2</v>
      </c>
      <c r="P9" s="27">
        <v>3</v>
      </c>
      <c r="Q9" s="28">
        <v>2</v>
      </c>
      <c r="R9" s="27">
        <v>3</v>
      </c>
      <c r="S9" s="27">
        <v>3</v>
      </c>
      <c r="T9" s="27">
        <v>3</v>
      </c>
      <c r="U9" s="27">
        <v>3</v>
      </c>
      <c r="V9" s="68">
        <v>2</v>
      </c>
      <c r="W9" s="68">
        <v>2</v>
      </c>
      <c r="X9" s="68">
        <v>2</v>
      </c>
      <c r="Y9" s="27">
        <v>3</v>
      </c>
      <c r="Z9" s="27">
        <v>3</v>
      </c>
      <c r="AA9" s="27">
        <v>3</v>
      </c>
      <c r="AB9" s="68">
        <v>2</v>
      </c>
      <c r="AC9" s="68">
        <v>2</v>
      </c>
      <c r="AD9" s="27">
        <v>3</v>
      </c>
      <c r="AE9" s="68">
        <v>2</v>
      </c>
      <c r="AF9" s="65">
        <f t="shared" si="0"/>
        <v>71</v>
      </c>
      <c r="AG9" s="65">
        <f t="shared" si="1"/>
        <v>2.4482758620689653</v>
      </c>
      <c r="AH9" s="66" t="str">
        <f t="shared" si="2"/>
        <v xml:space="preserve"> İYİ</v>
      </c>
    </row>
    <row r="10" spans="1:35" s="2" customFormat="1" ht="12.75" customHeight="1">
      <c r="A10" s="14">
        <v>7</v>
      </c>
      <c r="B10" s="33" t="s">
        <v>17</v>
      </c>
      <c r="C10" s="27">
        <v>3</v>
      </c>
      <c r="D10" s="27">
        <v>3</v>
      </c>
      <c r="E10" s="27">
        <v>3</v>
      </c>
      <c r="F10" s="27">
        <v>3</v>
      </c>
      <c r="G10" s="27">
        <v>3</v>
      </c>
      <c r="H10" s="27">
        <v>3</v>
      </c>
      <c r="I10" s="27">
        <v>3</v>
      </c>
      <c r="J10" s="27">
        <v>3</v>
      </c>
      <c r="K10" s="27">
        <v>3</v>
      </c>
      <c r="L10" s="27">
        <v>3</v>
      </c>
      <c r="M10" s="27">
        <v>3</v>
      </c>
      <c r="N10" s="27">
        <v>3</v>
      </c>
      <c r="O10" s="27">
        <v>3</v>
      </c>
      <c r="P10" s="27">
        <v>3</v>
      </c>
      <c r="Q10" s="27">
        <v>3</v>
      </c>
      <c r="R10" s="27">
        <v>3</v>
      </c>
      <c r="S10" s="27">
        <v>3</v>
      </c>
      <c r="T10" s="27">
        <v>3</v>
      </c>
      <c r="U10" s="27">
        <v>3</v>
      </c>
      <c r="V10" s="27">
        <v>3</v>
      </c>
      <c r="W10" s="27">
        <v>3</v>
      </c>
      <c r="X10" s="27">
        <v>3</v>
      </c>
      <c r="Y10" s="27">
        <v>3</v>
      </c>
      <c r="Z10" s="27">
        <v>3</v>
      </c>
      <c r="AA10" s="27">
        <v>3</v>
      </c>
      <c r="AB10" s="27">
        <v>3</v>
      </c>
      <c r="AC10" s="27">
        <v>3</v>
      </c>
      <c r="AD10" s="27">
        <v>3</v>
      </c>
      <c r="AE10" s="27">
        <v>3</v>
      </c>
      <c r="AF10" s="65">
        <f t="shared" si="0"/>
        <v>87</v>
      </c>
      <c r="AG10" s="65">
        <f t="shared" si="1"/>
        <v>3</v>
      </c>
      <c r="AH10" s="66" t="str">
        <f t="shared" si="2"/>
        <v>ÇOK İYİ</v>
      </c>
    </row>
    <row r="11" spans="1:35" s="2" customFormat="1" ht="12.75" customHeight="1">
      <c r="A11" s="14">
        <v>8</v>
      </c>
      <c r="B11" s="34" t="s">
        <v>18</v>
      </c>
      <c r="C11" s="27">
        <v>3</v>
      </c>
      <c r="D11" s="29">
        <v>3</v>
      </c>
      <c r="E11" s="29">
        <v>3</v>
      </c>
      <c r="F11" s="29">
        <v>3</v>
      </c>
      <c r="G11" s="27">
        <v>3</v>
      </c>
      <c r="H11" s="27">
        <v>3</v>
      </c>
      <c r="I11" s="29">
        <v>2</v>
      </c>
      <c r="J11" s="27">
        <v>3</v>
      </c>
      <c r="K11" s="29">
        <v>2</v>
      </c>
      <c r="L11" s="29">
        <v>2</v>
      </c>
      <c r="M11" s="29">
        <v>2</v>
      </c>
      <c r="N11" s="29">
        <v>2</v>
      </c>
      <c r="O11" s="29">
        <v>2</v>
      </c>
      <c r="P11" s="27">
        <v>3</v>
      </c>
      <c r="Q11" s="29">
        <v>2</v>
      </c>
      <c r="R11" s="27">
        <v>3</v>
      </c>
      <c r="S11" s="27">
        <v>3</v>
      </c>
      <c r="T11" s="27">
        <v>3</v>
      </c>
      <c r="U11" s="27">
        <v>3</v>
      </c>
      <c r="V11" s="10">
        <v>2</v>
      </c>
      <c r="W11" s="10">
        <v>2</v>
      </c>
      <c r="X11" s="10">
        <v>2</v>
      </c>
      <c r="Y11" s="27">
        <v>3</v>
      </c>
      <c r="Z11" s="27">
        <v>3</v>
      </c>
      <c r="AA11" s="27">
        <v>3</v>
      </c>
      <c r="AB11" s="10">
        <v>2</v>
      </c>
      <c r="AC11" s="10">
        <v>2</v>
      </c>
      <c r="AD11" s="27">
        <v>3</v>
      </c>
      <c r="AE11" s="10">
        <v>2</v>
      </c>
      <c r="AF11" s="65">
        <f t="shared" si="0"/>
        <v>74</v>
      </c>
      <c r="AG11" s="65">
        <f t="shared" si="1"/>
        <v>2.5517241379310347</v>
      </c>
      <c r="AH11" s="66" t="str">
        <f t="shared" si="2"/>
        <v>ÇOK İYİ</v>
      </c>
    </row>
    <row r="12" spans="1:35" s="2" customFormat="1" ht="12" customHeight="1">
      <c r="A12" s="14">
        <v>9</v>
      </c>
      <c r="B12" s="33" t="s">
        <v>19</v>
      </c>
      <c r="C12" s="27">
        <v>3</v>
      </c>
      <c r="D12" s="27">
        <v>3</v>
      </c>
      <c r="E12" s="27">
        <v>3</v>
      </c>
      <c r="F12" s="27">
        <v>3</v>
      </c>
      <c r="G12" s="27">
        <v>3</v>
      </c>
      <c r="H12" s="27">
        <v>3</v>
      </c>
      <c r="I12" s="27">
        <v>3</v>
      </c>
      <c r="J12" s="27">
        <v>3</v>
      </c>
      <c r="K12" s="27">
        <v>3</v>
      </c>
      <c r="L12" s="27">
        <v>3</v>
      </c>
      <c r="M12" s="27">
        <v>3</v>
      </c>
      <c r="N12" s="27">
        <v>3</v>
      </c>
      <c r="O12" s="27">
        <v>3</v>
      </c>
      <c r="P12" s="27">
        <v>3</v>
      </c>
      <c r="Q12" s="27">
        <v>3</v>
      </c>
      <c r="R12" s="27">
        <v>3</v>
      </c>
      <c r="S12" s="27">
        <v>3</v>
      </c>
      <c r="T12" s="27">
        <v>3</v>
      </c>
      <c r="U12" s="27">
        <v>3</v>
      </c>
      <c r="V12" s="27">
        <v>3</v>
      </c>
      <c r="W12" s="27">
        <v>3</v>
      </c>
      <c r="X12" s="27">
        <v>3</v>
      </c>
      <c r="Y12" s="27">
        <v>3</v>
      </c>
      <c r="Z12" s="27">
        <v>3</v>
      </c>
      <c r="AA12" s="27">
        <v>3</v>
      </c>
      <c r="AB12" s="27">
        <v>3</v>
      </c>
      <c r="AC12" s="27">
        <v>3</v>
      </c>
      <c r="AD12" s="27">
        <v>3</v>
      </c>
      <c r="AE12" s="27">
        <v>3</v>
      </c>
      <c r="AF12" s="65">
        <f t="shared" si="0"/>
        <v>87</v>
      </c>
      <c r="AG12" s="65">
        <f t="shared" si="1"/>
        <v>3</v>
      </c>
      <c r="AH12" s="66" t="str">
        <f t="shared" si="2"/>
        <v>ÇOK İYİ</v>
      </c>
    </row>
    <row r="13" spans="1:35" s="2" customFormat="1" ht="12.75" customHeight="1">
      <c r="A13" s="14">
        <v>10</v>
      </c>
      <c r="B13" s="33" t="s">
        <v>20</v>
      </c>
      <c r="C13" s="27">
        <v>3</v>
      </c>
      <c r="D13" s="28">
        <v>2</v>
      </c>
      <c r="E13" s="28">
        <v>2</v>
      </c>
      <c r="F13" s="28">
        <v>2</v>
      </c>
      <c r="G13" s="27">
        <v>3</v>
      </c>
      <c r="H13" s="27">
        <v>3</v>
      </c>
      <c r="I13" s="28">
        <v>2</v>
      </c>
      <c r="J13" s="27">
        <v>3</v>
      </c>
      <c r="K13" s="28">
        <v>2</v>
      </c>
      <c r="L13" s="28">
        <v>2</v>
      </c>
      <c r="M13" s="28">
        <v>2</v>
      </c>
      <c r="N13" s="28">
        <v>2</v>
      </c>
      <c r="O13" s="28">
        <v>2</v>
      </c>
      <c r="P13" s="27">
        <v>3</v>
      </c>
      <c r="Q13" s="28">
        <v>2</v>
      </c>
      <c r="R13" s="27">
        <v>3</v>
      </c>
      <c r="S13" s="27">
        <v>3</v>
      </c>
      <c r="T13" s="27">
        <v>3</v>
      </c>
      <c r="U13" s="27">
        <v>3</v>
      </c>
      <c r="V13" s="68">
        <v>2</v>
      </c>
      <c r="W13" s="68">
        <v>2</v>
      </c>
      <c r="X13" s="68">
        <v>2</v>
      </c>
      <c r="Y13" s="27">
        <v>3</v>
      </c>
      <c r="Z13" s="27">
        <v>3</v>
      </c>
      <c r="AA13" s="27">
        <v>3</v>
      </c>
      <c r="AB13" s="68">
        <v>2</v>
      </c>
      <c r="AC13" s="68">
        <v>2</v>
      </c>
      <c r="AD13" s="27">
        <v>3</v>
      </c>
      <c r="AE13" s="68">
        <v>2</v>
      </c>
      <c r="AF13" s="65">
        <f t="shared" si="0"/>
        <v>71</v>
      </c>
      <c r="AG13" s="65">
        <f t="shared" si="1"/>
        <v>2.4482758620689653</v>
      </c>
      <c r="AH13" s="66" t="str">
        <f t="shared" si="2"/>
        <v xml:space="preserve"> İYİ</v>
      </c>
    </row>
    <row r="14" spans="1:35" s="2" customFormat="1" ht="13.5" customHeight="1">
      <c r="A14" s="14">
        <v>11</v>
      </c>
      <c r="B14" s="33" t="s">
        <v>21</v>
      </c>
      <c r="C14" s="27">
        <v>3</v>
      </c>
      <c r="D14" s="28">
        <v>3</v>
      </c>
      <c r="E14" s="28">
        <v>3</v>
      </c>
      <c r="F14" s="28">
        <v>3</v>
      </c>
      <c r="G14" s="27">
        <v>3</v>
      </c>
      <c r="H14" s="27">
        <v>3</v>
      </c>
      <c r="I14" s="28">
        <v>2</v>
      </c>
      <c r="J14" s="27">
        <v>3</v>
      </c>
      <c r="K14" s="28">
        <v>2</v>
      </c>
      <c r="L14" s="28">
        <v>2</v>
      </c>
      <c r="M14" s="28">
        <v>2</v>
      </c>
      <c r="N14" s="28">
        <v>2</v>
      </c>
      <c r="O14" s="28">
        <v>2</v>
      </c>
      <c r="P14" s="27">
        <v>3</v>
      </c>
      <c r="Q14" s="28">
        <v>2</v>
      </c>
      <c r="R14" s="27">
        <v>3</v>
      </c>
      <c r="S14" s="27">
        <v>3</v>
      </c>
      <c r="T14" s="27">
        <v>3</v>
      </c>
      <c r="U14" s="27">
        <v>3</v>
      </c>
      <c r="V14" s="28">
        <v>2</v>
      </c>
      <c r="W14" s="28">
        <v>2</v>
      </c>
      <c r="X14" s="28">
        <v>2</v>
      </c>
      <c r="Y14" s="27">
        <v>3</v>
      </c>
      <c r="Z14" s="27">
        <v>3</v>
      </c>
      <c r="AA14" s="27">
        <v>3</v>
      </c>
      <c r="AB14" s="28">
        <v>2</v>
      </c>
      <c r="AC14" s="28">
        <v>2</v>
      </c>
      <c r="AD14" s="27">
        <v>3</v>
      </c>
      <c r="AE14" s="28">
        <v>2</v>
      </c>
      <c r="AF14" s="65">
        <f t="shared" si="0"/>
        <v>74</v>
      </c>
      <c r="AG14" s="65">
        <f t="shared" si="1"/>
        <v>2.5517241379310347</v>
      </c>
      <c r="AH14" s="66" t="str">
        <f t="shared" si="2"/>
        <v>ÇOK İYİ</v>
      </c>
    </row>
    <row r="15" spans="1:35" s="2" customFormat="1" ht="12.75" customHeight="1">
      <c r="A15" s="14">
        <v>12</v>
      </c>
      <c r="B15" s="33" t="s">
        <v>22</v>
      </c>
      <c r="C15" s="27">
        <v>3</v>
      </c>
      <c r="D15" s="27">
        <v>3</v>
      </c>
      <c r="E15" s="27">
        <v>3</v>
      </c>
      <c r="F15" s="27">
        <v>3</v>
      </c>
      <c r="G15" s="27">
        <v>3</v>
      </c>
      <c r="H15" s="27">
        <v>3</v>
      </c>
      <c r="I15" s="27">
        <v>3</v>
      </c>
      <c r="J15" s="27">
        <v>3</v>
      </c>
      <c r="K15" s="27">
        <v>3</v>
      </c>
      <c r="L15" s="27">
        <v>3</v>
      </c>
      <c r="M15" s="27">
        <v>3</v>
      </c>
      <c r="N15" s="27">
        <v>3</v>
      </c>
      <c r="O15" s="27">
        <v>3</v>
      </c>
      <c r="P15" s="27">
        <v>3</v>
      </c>
      <c r="Q15" s="27">
        <v>3</v>
      </c>
      <c r="R15" s="27">
        <v>3</v>
      </c>
      <c r="S15" s="27">
        <v>3</v>
      </c>
      <c r="T15" s="27">
        <v>3</v>
      </c>
      <c r="U15" s="27">
        <v>3</v>
      </c>
      <c r="V15" s="27">
        <v>3</v>
      </c>
      <c r="W15" s="27">
        <v>3</v>
      </c>
      <c r="X15" s="27">
        <v>3</v>
      </c>
      <c r="Y15" s="27">
        <v>3</v>
      </c>
      <c r="Z15" s="27">
        <v>3</v>
      </c>
      <c r="AA15" s="27">
        <v>3</v>
      </c>
      <c r="AB15" s="27">
        <v>3</v>
      </c>
      <c r="AC15" s="27">
        <v>3</v>
      </c>
      <c r="AD15" s="27">
        <v>3</v>
      </c>
      <c r="AE15" s="27">
        <v>3</v>
      </c>
      <c r="AF15" s="65">
        <f t="shared" si="0"/>
        <v>87</v>
      </c>
      <c r="AG15" s="65">
        <f t="shared" si="1"/>
        <v>3</v>
      </c>
      <c r="AH15" s="66" t="str">
        <f t="shared" si="2"/>
        <v>ÇOK İYİ</v>
      </c>
    </row>
    <row r="16" spans="1:35" s="2" customFormat="1" ht="11.25" customHeight="1">
      <c r="A16" s="14">
        <v>13</v>
      </c>
      <c r="B16" s="35" t="s">
        <v>23</v>
      </c>
      <c r="C16" s="27">
        <v>3</v>
      </c>
      <c r="D16" s="27">
        <v>3</v>
      </c>
      <c r="E16" s="27">
        <v>3</v>
      </c>
      <c r="F16" s="27">
        <v>3</v>
      </c>
      <c r="G16" s="27">
        <v>3</v>
      </c>
      <c r="H16" s="27">
        <v>3</v>
      </c>
      <c r="I16" s="27">
        <v>3</v>
      </c>
      <c r="J16" s="27">
        <v>3</v>
      </c>
      <c r="K16" s="27">
        <v>3</v>
      </c>
      <c r="L16" s="27">
        <v>3</v>
      </c>
      <c r="M16" s="27">
        <v>3</v>
      </c>
      <c r="N16" s="27">
        <v>3</v>
      </c>
      <c r="O16" s="27">
        <v>3</v>
      </c>
      <c r="P16" s="27">
        <v>3</v>
      </c>
      <c r="Q16" s="27">
        <v>3</v>
      </c>
      <c r="R16" s="27">
        <v>3</v>
      </c>
      <c r="S16" s="27">
        <v>3</v>
      </c>
      <c r="T16" s="27">
        <v>3</v>
      </c>
      <c r="U16" s="27">
        <v>3</v>
      </c>
      <c r="V16" s="27">
        <v>3</v>
      </c>
      <c r="W16" s="27">
        <v>3</v>
      </c>
      <c r="X16" s="27">
        <v>3</v>
      </c>
      <c r="Y16" s="27">
        <v>3</v>
      </c>
      <c r="Z16" s="27">
        <v>3</v>
      </c>
      <c r="AA16" s="27">
        <v>3</v>
      </c>
      <c r="AB16" s="27">
        <v>3</v>
      </c>
      <c r="AC16" s="27">
        <v>3</v>
      </c>
      <c r="AD16" s="27">
        <v>3</v>
      </c>
      <c r="AE16" s="27">
        <v>3</v>
      </c>
      <c r="AF16" s="65">
        <f t="shared" si="0"/>
        <v>87</v>
      </c>
      <c r="AG16" s="65">
        <f t="shared" si="1"/>
        <v>3</v>
      </c>
      <c r="AH16" s="66" t="str">
        <f t="shared" si="2"/>
        <v>ÇOK İYİ</v>
      </c>
    </row>
    <row r="17" spans="1:34" s="2" customFormat="1" ht="11.25" customHeight="1">
      <c r="A17" s="14">
        <v>14</v>
      </c>
      <c r="B17" s="35" t="s">
        <v>24</v>
      </c>
      <c r="C17" s="27">
        <v>3</v>
      </c>
      <c r="D17" s="30">
        <v>3</v>
      </c>
      <c r="E17" s="30">
        <v>3</v>
      </c>
      <c r="F17" s="30">
        <v>3</v>
      </c>
      <c r="G17" s="27">
        <v>3</v>
      </c>
      <c r="H17" s="27">
        <v>3</v>
      </c>
      <c r="I17" s="30">
        <v>2</v>
      </c>
      <c r="J17" s="27">
        <v>3</v>
      </c>
      <c r="K17" s="30">
        <v>2</v>
      </c>
      <c r="L17" s="30">
        <v>2</v>
      </c>
      <c r="M17" s="30">
        <v>2</v>
      </c>
      <c r="N17" s="30">
        <v>2</v>
      </c>
      <c r="O17" s="30">
        <v>2</v>
      </c>
      <c r="P17" s="27">
        <v>3</v>
      </c>
      <c r="Q17" s="30">
        <v>2</v>
      </c>
      <c r="R17" s="27">
        <v>3</v>
      </c>
      <c r="S17" s="27">
        <v>3</v>
      </c>
      <c r="T17" s="27">
        <v>3</v>
      </c>
      <c r="U17" s="27">
        <v>3</v>
      </c>
      <c r="V17" s="24">
        <v>2</v>
      </c>
      <c r="W17" s="24">
        <v>2</v>
      </c>
      <c r="X17" s="24">
        <v>2</v>
      </c>
      <c r="Y17" s="27">
        <v>3</v>
      </c>
      <c r="Z17" s="27">
        <v>3</v>
      </c>
      <c r="AA17" s="27">
        <v>3</v>
      </c>
      <c r="AB17" s="24">
        <v>2</v>
      </c>
      <c r="AC17" s="65">
        <v>2</v>
      </c>
      <c r="AD17" s="27">
        <v>3</v>
      </c>
      <c r="AE17" s="65">
        <v>2</v>
      </c>
      <c r="AF17" s="65">
        <f t="shared" si="0"/>
        <v>74</v>
      </c>
      <c r="AG17" s="65">
        <f t="shared" si="1"/>
        <v>2.5517241379310347</v>
      </c>
      <c r="AH17" s="66" t="str">
        <f t="shared" si="2"/>
        <v>ÇOK İYİ</v>
      </c>
    </row>
    <row r="18" spans="1:34" s="2" customFormat="1" ht="11.25" customHeight="1">
      <c r="A18" s="14">
        <v>15</v>
      </c>
      <c r="B18" s="33" t="s">
        <v>25</v>
      </c>
      <c r="C18" s="27">
        <v>3</v>
      </c>
      <c r="D18" s="27">
        <v>3</v>
      </c>
      <c r="E18" s="27">
        <v>3</v>
      </c>
      <c r="F18" s="27">
        <v>3</v>
      </c>
      <c r="G18" s="27">
        <v>3</v>
      </c>
      <c r="H18" s="27">
        <v>3</v>
      </c>
      <c r="I18" s="27">
        <v>3</v>
      </c>
      <c r="J18" s="27">
        <v>3</v>
      </c>
      <c r="K18" s="27">
        <v>3</v>
      </c>
      <c r="L18" s="27">
        <v>3</v>
      </c>
      <c r="M18" s="27">
        <v>3</v>
      </c>
      <c r="N18" s="27">
        <v>3</v>
      </c>
      <c r="O18" s="27">
        <v>3</v>
      </c>
      <c r="P18" s="27">
        <v>3</v>
      </c>
      <c r="Q18" s="27">
        <v>3</v>
      </c>
      <c r="R18" s="27">
        <v>3</v>
      </c>
      <c r="S18" s="27">
        <v>3</v>
      </c>
      <c r="T18" s="27">
        <v>3</v>
      </c>
      <c r="U18" s="27">
        <v>3</v>
      </c>
      <c r="V18" s="27">
        <v>3</v>
      </c>
      <c r="W18" s="27">
        <v>3</v>
      </c>
      <c r="X18" s="27">
        <v>3</v>
      </c>
      <c r="Y18" s="27">
        <v>3</v>
      </c>
      <c r="Z18" s="27">
        <v>3</v>
      </c>
      <c r="AA18" s="27">
        <v>3</v>
      </c>
      <c r="AB18" s="27">
        <v>3</v>
      </c>
      <c r="AC18" s="27">
        <v>3</v>
      </c>
      <c r="AD18" s="27">
        <v>3</v>
      </c>
      <c r="AE18" s="27">
        <v>3</v>
      </c>
      <c r="AF18" s="65">
        <f t="shared" si="0"/>
        <v>87</v>
      </c>
      <c r="AG18" s="65">
        <f t="shared" si="1"/>
        <v>3</v>
      </c>
      <c r="AH18" s="66" t="str">
        <f t="shared" si="2"/>
        <v>ÇOK İYİ</v>
      </c>
    </row>
    <row r="19" spans="1:34" s="2" customFormat="1" ht="12.75" customHeight="1">
      <c r="A19" s="14">
        <v>16</v>
      </c>
      <c r="B19" s="33" t="s">
        <v>26</v>
      </c>
      <c r="C19" s="27">
        <v>3</v>
      </c>
      <c r="D19" s="28">
        <v>2</v>
      </c>
      <c r="E19" s="28">
        <v>2</v>
      </c>
      <c r="F19" s="28">
        <v>2</v>
      </c>
      <c r="G19" s="27">
        <v>3</v>
      </c>
      <c r="H19" s="27">
        <v>3</v>
      </c>
      <c r="I19" s="28">
        <v>2</v>
      </c>
      <c r="J19" s="27">
        <v>3</v>
      </c>
      <c r="K19" s="28">
        <v>2</v>
      </c>
      <c r="L19" s="28">
        <v>2</v>
      </c>
      <c r="M19" s="28">
        <v>2</v>
      </c>
      <c r="N19" s="28">
        <v>2</v>
      </c>
      <c r="O19" s="28">
        <v>2</v>
      </c>
      <c r="P19" s="27">
        <v>3</v>
      </c>
      <c r="Q19" s="28">
        <v>2</v>
      </c>
      <c r="R19" s="27">
        <v>3</v>
      </c>
      <c r="S19" s="27">
        <v>3</v>
      </c>
      <c r="T19" s="27">
        <v>3</v>
      </c>
      <c r="U19" s="27">
        <v>3</v>
      </c>
      <c r="V19" s="68">
        <v>2</v>
      </c>
      <c r="W19" s="68">
        <v>2</v>
      </c>
      <c r="X19" s="68">
        <v>2</v>
      </c>
      <c r="Y19" s="27">
        <v>3</v>
      </c>
      <c r="Z19" s="27">
        <v>3</v>
      </c>
      <c r="AA19" s="27">
        <v>3</v>
      </c>
      <c r="AB19" s="68">
        <v>2</v>
      </c>
      <c r="AC19" s="68">
        <v>2</v>
      </c>
      <c r="AD19" s="27">
        <v>3</v>
      </c>
      <c r="AE19" s="68">
        <v>2</v>
      </c>
      <c r="AF19" s="65">
        <f t="shared" si="0"/>
        <v>71</v>
      </c>
      <c r="AG19" s="65">
        <f t="shared" si="1"/>
        <v>2.4482758620689653</v>
      </c>
      <c r="AH19" s="66" t="str">
        <f t="shared" si="2"/>
        <v xml:space="preserve"> İYİ</v>
      </c>
    </row>
    <row r="20" spans="1:34" ht="12" customHeight="1">
      <c r="A20" s="14">
        <v>17</v>
      </c>
      <c r="B20" s="33" t="s">
        <v>27</v>
      </c>
      <c r="C20" s="27">
        <v>3</v>
      </c>
      <c r="D20" s="28">
        <v>2</v>
      </c>
      <c r="E20" s="28">
        <v>2</v>
      </c>
      <c r="F20" s="28">
        <v>2</v>
      </c>
      <c r="G20" s="27">
        <v>3</v>
      </c>
      <c r="H20" s="27">
        <v>3</v>
      </c>
      <c r="I20" s="28">
        <v>2</v>
      </c>
      <c r="J20" s="27">
        <v>3</v>
      </c>
      <c r="K20" s="28">
        <v>2</v>
      </c>
      <c r="L20" s="28">
        <v>2</v>
      </c>
      <c r="M20" s="28">
        <v>2</v>
      </c>
      <c r="N20" s="28">
        <v>2</v>
      </c>
      <c r="O20" s="28">
        <v>2</v>
      </c>
      <c r="P20" s="27">
        <v>3</v>
      </c>
      <c r="Q20" s="28">
        <v>2</v>
      </c>
      <c r="R20" s="27">
        <v>3</v>
      </c>
      <c r="S20" s="27">
        <v>3</v>
      </c>
      <c r="T20" s="27">
        <v>3</v>
      </c>
      <c r="U20" s="27">
        <v>3</v>
      </c>
      <c r="V20" s="68">
        <v>2</v>
      </c>
      <c r="W20" s="68">
        <v>2</v>
      </c>
      <c r="X20" s="68">
        <v>2</v>
      </c>
      <c r="Y20" s="27">
        <v>3</v>
      </c>
      <c r="Z20" s="27">
        <v>3</v>
      </c>
      <c r="AA20" s="27">
        <v>3</v>
      </c>
      <c r="AB20" s="68">
        <v>2</v>
      </c>
      <c r="AC20" s="68">
        <v>2</v>
      </c>
      <c r="AD20" s="27">
        <v>3</v>
      </c>
      <c r="AE20" s="68">
        <v>2</v>
      </c>
      <c r="AF20" s="65">
        <f t="shared" si="0"/>
        <v>71</v>
      </c>
      <c r="AG20" s="65">
        <f t="shared" si="1"/>
        <v>2.4482758620689653</v>
      </c>
      <c r="AH20" s="66" t="str">
        <f t="shared" si="2"/>
        <v xml:space="preserve"> İYİ</v>
      </c>
    </row>
    <row r="21" spans="1:34" ht="12.75" customHeight="1">
      <c r="A21" s="14">
        <v>18</v>
      </c>
      <c r="B21" s="33" t="s">
        <v>28</v>
      </c>
      <c r="C21" s="27">
        <v>3</v>
      </c>
      <c r="D21" s="28">
        <v>2</v>
      </c>
      <c r="E21" s="28">
        <v>2</v>
      </c>
      <c r="F21" s="28">
        <v>2</v>
      </c>
      <c r="G21" s="27">
        <v>3</v>
      </c>
      <c r="H21" s="27">
        <v>3</v>
      </c>
      <c r="I21" s="28">
        <v>2</v>
      </c>
      <c r="J21" s="27">
        <v>3</v>
      </c>
      <c r="K21" s="28">
        <v>2</v>
      </c>
      <c r="L21" s="28">
        <v>2</v>
      </c>
      <c r="M21" s="28">
        <v>2</v>
      </c>
      <c r="N21" s="28">
        <v>2</v>
      </c>
      <c r="O21" s="28">
        <v>2</v>
      </c>
      <c r="P21" s="27">
        <v>3</v>
      </c>
      <c r="Q21" s="28">
        <v>2</v>
      </c>
      <c r="R21" s="27">
        <v>3</v>
      </c>
      <c r="S21" s="27">
        <v>3</v>
      </c>
      <c r="T21" s="27">
        <v>3</v>
      </c>
      <c r="U21" s="27">
        <v>3</v>
      </c>
      <c r="V21" s="68">
        <v>2</v>
      </c>
      <c r="W21" s="68">
        <v>2</v>
      </c>
      <c r="X21" s="68">
        <v>2</v>
      </c>
      <c r="Y21" s="27">
        <v>3</v>
      </c>
      <c r="Z21" s="27">
        <v>3</v>
      </c>
      <c r="AA21" s="27">
        <v>3</v>
      </c>
      <c r="AB21" s="68">
        <v>2</v>
      </c>
      <c r="AC21" s="68">
        <v>2</v>
      </c>
      <c r="AD21" s="27">
        <v>3</v>
      </c>
      <c r="AE21" s="68">
        <v>2</v>
      </c>
      <c r="AF21" s="65">
        <f t="shared" si="0"/>
        <v>71</v>
      </c>
      <c r="AG21" s="65">
        <f t="shared" si="1"/>
        <v>2.4482758620689653</v>
      </c>
      <c r="AH21" s="66" t="str">
        <f t="shared" si="2"/>
        <v xml:space="preserve"> İYİ</v>
      </c>
    </row>
    <row r="22" spans="1:34" ht="12.75" customHeight="1">
      <c r="A22" s="14">
        <v>19</v>
      </c>
      <c r="B22" s="33" t="s">
        <v>29</v>
      </c>
      <c r="C22" s="27">
        <v>3</v>
      </c>
      <c r="D22" s="28">
        <v>2</v>
      </c>
      <c r="E22" s="28">
        <v>2</v>
      </c>
      <c r="F22" s="28">
        <v>2</v>
      </c>
      <c r="G22" s="27">
        <v>3</v>
      </c>
      <c r="H22" s="27">
        <v>3</v>
      </c>
      <c r="I22" s="28">
        <v>2</v>
      </c>
      <c r="J22" s="27">
        <v>3</v>
      </c>
      <c r="K22" s="28">
        <v>2</v>
      </c>
      <c r="L22" s="28">
        <v>2</v>
      </c>
      <c r="M22" s="28">
        <v>2</v>
      </c>
      <c r="N22" s="28">
        <v>2</v>
      </c>
      <c r="O22" s="28">
        <v>2</v>
      </c>
      <c r="P22" s="27">
        <v>3</v>
      </c>
      <c r="Q22" s="28">
        <v>2</v>
      </c>
      <c r="R22" s="27">
        <v>3</v>
      </c>
      <c r="S22" s="27">
        <v>3</v>
      </c>
      <c r="T22" s="27">
        <v>3</v>
      </c>
      <c r="U22" s="27">
        <v>3</v>
      </c>
      <c r="V22" s="68">
        <v>2</v>
      </c>
      <c r="W22" s="68">
        <v>2</v>
      </c>
      <c r="X22" s="68">
        <v>2</v>
      </c>
      <c r="Y22" s="27">
        <v>3</v>
      </c>
      <c r="Z22" s="27">
        <v>3</v>
      </c>
      <c r="AA22" s="27">
        <v>3</v>
      </c>
      <c r="AB22" s="68">
        <v>2</v>
      </c>
      <c r="AC22" s="68">
        <v>2</v>
      </c>
      <c r="AD22" s="27">
        <v>3</v>
      </c>
      <c r="AE22" s="68">
        <v>2</v>
      </c>
      <c r="AF22" s="65">
        <f t="shared" si="0"/>
        <v>71</v>
      </c>
      <c r="AG22" s="65">
        <f t="shared" si="1"/>
        <v>2.4482758620689653</v>
      </c>
      <c r="AH22" s="66" t="str">
        <f t="shared" si="2"/>
        <v xml:space="preserve"> İYİ</v>
      </c>
    </row>
    <row r="23" spans="1:34" ht="12" customHeight="1">
      <c r="A23" s="14">
        <v>20</v>
      </c>
      <c r="B23" s="33" t="s">
        <v>30</v>
      </c>
      <c r="C23" s="27">
        <v>3</v>
      </c>
      <c r="D23" s="28">
        <v>3</v>
      </c>
      <c r="E23" s="28">
        <v>3</v>
      </c>
      <c r="F23" s="28">
        <v>3</v>
      </c>
      <c r="G23" s="27">
        <v>3</v>
      </c>
      <c r="H23" s="27">
        <v>3</v>
      </c>
      <c r="I23" s="28">
        <v>2</v>
      </c>
      <c r="J23" s="27">
        <v>3</v>
      </c>
      <c r="K23" s="28">
        <v>2</v>
      </c>
      <c r="L23" s="28">
        <v>2</v>
      </c>
      <c r="M23" s="28">
        <v>2</v>
      </c>
      <c r="N23" s="28">
        <v>2</v>
      </c>
      <c r="O23" s="28">
        <v>2</v>
      </c>
      <c r="P23" s="27">
        <v>3</v>
      </c>
      <c r="Q23" s="28">
        <v>2</v>
      </c>
      <c r="R23" s="27">
        <v>3</v>
      </c>
      <c r="S23" s="27">
        <v>3</v>
      </c>
      <c r="T23" s="27">
        <v>3</v>
      </c>
      <c r="U23" s="27">
        <v>3</v>
      </c>
      <c r="V23" s="24">
        <v>2</v>
      </c>
      <c r="W23" s="24">
        <v>2</v>
      </c>
      <c r="X23" s="24">
        <v>2</v>
      </c>
      <c r="Y23" s="27">
        <v>3</v>
      </c>
      <c r="Z23" s="27">
        <v>3</v>
      </c>
      <c r="AA23" s="27">
        <v>3</v>
      </c>
      <c r="AB23" s="24">
        <v>2</v>
      </c>
      <c r="AC23" s="65">
        <v>2</v>
      </c>
      <c r="AD23" s="27">
        <v>3</v>
      </c>
      <c r="AE23" s="65">
        <v>2</v>
      </c>
      <c r="AF23" s="65">
        <f t="shared" si="0"/>
        <v>74</v>
      </c>
      <c r="AG23" s="65">
        <f t="shared" si="1"/>
        <v>2.5517241379310347</v>
      </c>
      <c r="AH23" s="66" t="str">
        <f t="shared" si="2"/>
        <v>ÇOK İYİ</v>
      </c>
    </row>
    <row r="24" spans="1:34" ht="12" customHeight="1">
      <c r="A24" s="14">
        <v>21</v>
      </c>
      <c r="B24" s="33" t="s">
        <v>10</v>
      </c>
      <c r="C24" s="27">
        <v>3</v>
      </c>
      <c r="D24" s="28">
        <v>2</v>
      </c>
      <c r="E24" s="28">
        <v>2</v>
      </c>
      <c r="F24" s="28">
        <v>2</v>
      </c>
      <c r="G24" s="27">
        <v>3</v>
      </c>
      <c r="H24" s="27">
        <v>3</v>
      </c>
      <c r="I24" s="28">
        <v>2</v>
      </c>
      <c r="J24" s="27">
        <v>3</v>
      </c>
      <c r="K24" s="28">
        <v>2</v>
      </c>
      <c r="L24" s="28">
        <v>2</v>
      </c>
      <c r="M24" s="28">
        <v>2</v>
      </c>
      <c r="N24" s="28">
        <v>2</v>
      </c>
      <c r="O24" s="28">
        <v>2</v>
      </c>
      <c r="P24" s="27">
        <v>3</v>
      </c>
      <c r="Q24" s="28">
        <v>2</v>
      </c>
      <c r="R24" s="27">
        <v>3</v>
      </c>
      <c r="S24" s="27">
        <v>3</v>
      </c>
      <c r="T24" s="27">
        <v>3</v>
      </c>
      <c r="U24" s="27">
        <v>3</v>
      </c>
      <c r="V24" s="68">
        <v>2</v>
      </c>
      <c r="W24" s="68">
        <v>2</v>
      </c>
      <c r="X24" s="68">
        <v>2</v>
      </c>
      <c r="Y24" s="27">
        <v>3</v>
      </c>
      <c r="Z24" s="27">
        <v>3</v>
      </c>
      <c r="AA24" s="27">
        <v>3</v>
      </c>
      <c r="AB24" s="68">
        <v>2</v>
      </c>
      <c r="AC24" s="68">
        <v>2</v>
      </c>
      <c r="AD24" s="27">
        <v>3</v>
      </c>
      <c r="AE24" s="68">
        <v>2</v>
      </c>
      <c r="AF24" s="65">
        <f t="shared" si="0"/>
        <v>71</v>
      </c>
      <c r="AG24" s="65">
        <f t="shared" si="1"/>
        <v>2.4482758620689653</v>
      </c>
      <c r="AH24" s="66" t="str">
        <f t="shared" si="2"/>
        <v xml:space="preserve"> İYİ</v>
      </c>
    </row>
    <row r="25" spans="1:34" ht="12.75" customHeight="1">
      <c r="A25" s="14">
        <v>22</v>
      </c>
      <c r="B25" s="33" t="s">
        <v>31</v>
      </c>
      <c r="C25" s="27">
        <v>3</v>
      </c>
      <c r="D25" s="27">
        <v>3</v>
      </c>
      <c r="E25" s="27">
        <v>3</v>
      </c>
      <c r="F25" s="27">
        <v>3</v>
      </c>
      <c r="G25" s="27">
        <v>3</v>
      </c>
      <c r="H25" s="27">
        <v>3</v>
      </c>
      <c r="I25" s="27">
        <v>3</v>
      </c>
      <c r="J25" s="27">
        <v>3</v>
      </c>
      <c r="K25" s="27">
        <v>3</v>
      </c>
      <c r="L25" s="27">
        <v>3</v>
      </c>
      <c r="M25" s="27">
        <v>3</v>
      </c>
      <c r="N25" s="27">
        <v>3</v>
      </c>
      <c r="O25" s="27">
        <v>3</v>
      </c>
      <c r="P25" s="27">
        <v>3</v>
      </c>
      <c r="Q25" s="27">
        <v>3</v>
      </c>
      <c r="R25" s="27">
        <v>3</v>
      </c>
      <c r="S25" s="27">
        <v>3</v>
      </c>
      <c r="T25" s="27">
        <v>3</v>
      </c>
      <c r="U25" s="27">
        <v>3</v>
      </c>
      <c r="V25" s="27">
        <v>3</v>
      </c>
      <c r="W25" s="27">
        <v>3</v>
      </c>
      <c r="X25" s="27">
        <v>3</v>
      </c>
      <c r="Y25" s="27">
        <v>3</v>
      </c>
      <c r="Z25" s="27">
        <v>3</v>
      </c>
      <c r="AA25" s="27">
        <v>3</v>
      </c>
      <c r="AB25" s="27">
        <v>3</v>
      </c>
      <c r="AC25" s="27">
        <v>3</v>
      </c>
      <c r="AD25" s="27">
        <v>3</v>
      </c>
      <c r="AE25" s="27">
        <v>3</v>
      </c>
      <c r="AF25" s="65">
        <f t="shared" si="0"/>
        <v>87</v>
      </c>
      <c r="AG25" s="65">
        <f t="shared" si="1"/>
        <v>3</v>
      </c>
      <c r="AH25" s="66" t="str">
        <f t="shared" si="2"/>
        <v>ÇOK İYİ</v>
      </c>
    </row>
    <row r="26" spans="1:34" ht="11.25" customHeight="1">
      <c r="A26" s="14">
        <v>23</v>
      </c>
      <c r="B26" s="33" t="s">
        <v>32</v>
      </c>
      <c r="C26" s="27">
        <v>3</v>
      </c>
      <c r="D26" s="27">
        <v>3</v>
      </c>
      <c r="E26" s="27">
        <v>3</v>
      </c>
      <c r="F26" s="27">
        <v>3</v>
      </c>
      <c r="G26" s="27">
        <v>3</v>
      </c>
      <c r="H26" s="27">
        <v>3</v>
      </c>
      <c r="I26" s="27">
        <v>3</v>
      </c>
      <c r="J26" s="27">
        <v>3</v>
      </c>
      <c r="K26" s="27">
        <v>3</v>
      </c>
      <c r="L26" s="27">
        <v>3</v>
      </c>
      <c r="M26" s="27">
        <v>3</v>
      </c>
      <c r="N26" s="27">
        <v>3</v>
      </c>
      <c r="O26" s="27">
        <v>3</v>
      </c>
      <c r="P26" s="27">
        <v>3</v>
      </c>
      <c r="Q26" s="27">
        <v>3</v>
      </c>
      <c r="R26" s="27">
        <v>3</v>
      </c>
      <c r="S26" s="27">
        <v>3</v>
      </c>
      <c r="T26" s="27">
        <v>3</v>
      </c>
      <c r="U26" s="27">
        <v>3</v>
      </c>
      <c r="V26" s="27">
        <v>3</v>
      </c>
      <c r="W26" s="27">
        <v>3</v>
      </c>
      <c r="X26" s="27">
        <v>3</v>
      </c>
      <c r="Y26" s="27">
        <v>3</v>
      </c>
      <c r="Z26" s="27">
        <v>3</v>
      </c>
      <c r="AA26" s="27">
        <v>3</v>
      </c>
      <c r="AB26" s="27">
        <v>3</v>
      </c>
      <c r="AC26" s="27">
        <v>3</v>
      </c>
      <c r="AD26" s="27">
        <v>3</v>
      </c>
      <c r="AE26" s="27">
        <v>3</v>
      </c>
      <c r="AF26" s="65">
        <f t="shared" si="0"/>
        <v>87</v>
      </c>
      <c r="AG26" s="65">
        <f t="shared" si="1"/>
        <v>3</v>
      </c>
      <c r="AH26" s="66" t="str">
        <f t="shared" si="2"/>
        <v>ÇOK İYİ</v>
      </c>
    </row>
    <row r="27" spans="1:34" ht="11.25" customHeight="1">
      <c r="A27" s="14">
        <v>24</v>
      </c>
      <c r="B27" s="33" t="s">
        <v>33</v>
      </c>
      <c r="C27" s="27">
        <v>3</v>
      </c>
      <c r="D27" s="27">
        <v>3</v>
      </c>
      <c r="E27" s="27">
        <v>3</v>
      </c>
      <c r="F27" s="27">
        <v>3</v>
      </c>
      <c r="G27" s="27">
        <v>3</v>
      </c>
      <c r="H27" s="27">
        <v>3</v>
      </c>
      <c r="I27" s="27">
        <v>3</v>
      </c>
      <c r="J27" s="27">
        <v>3</v>
      </c>
      <c r="K27" s="27">
        <v>3</v>
      </c>
      <c r="L27" s="27">
        <v>3</v>
      </c>
      <c r="M27" s="27">
        <v>3</v>
      </c>
      <c r="N27" s="27">
        <v>3</v>
      </c>
      <c r="O27" s="27">
        <v>3</v>
      </c>
      <c r="P27" s="27">
        <v>3</v>
      </c>
      <c r="Q27" s="27">
        <v>3</v>
      </c>
      <c r="R27" s="27">
        <v>3</v>
      </c>
      <c r="S27" s="27">
        <v>3</v>
      </c>
      <c r="T27" s="27">
        <v>3</v>
      </c>
      <c r="U27" s="27">
        <v>3</v>
      </c>
      <c r="V27" s="27">
        <v>3</v>
      </c>
      <c r="W27" s="27">
        <v>3</v>
      </c>
      <c r="X27" s="27">
        <v>3</v>
      </c>
      <c r="Y27" s="27">
        <v>3</v>
      </c>
      <c r="Z27" s="27">
        <v>3</v>
      </c>
      <c r="AA27" s="27">
        <v>3</v>
      </c>
      <c r="AB27" s="27">
        <v>3</v>
      </c>
      <c r="AC27" s="27">
        <v>3</v>
      </c>
      <c r="AD27" s="27">
        <v>3</v>
      </c>
      <c r="AE27" s="27">
        <v>3</v>
      </c>
      <c r="AF27" s="65">
        <f t="shared" si="0"/>
        <v>87</v>
      </c>
      <c r="AG27" s="65">
        <f t="shared" si="1"/>
        <v>3</v>
      </c>
      <c r="AH27" s="66" t="str">
        <f t="shared" si="2"/>
        <v>ÇOK İYİ</v>
      </c>
    </row>
    <row r="28" spans="1:34" ht="11.25" customHeight="1">
      <c r="A28" s="14">
        <v>25</v>
      </c>
      <c r="B28" s="33" t="s">
        <v>34</v>
      </c>
      <c r="C28" s="27">
        <v>3</v>
      </c>
      <c r="D28" s="28">
        <v>2</v>
      </c>
      <c r="E28" s="28">
        <v>2</v>
      </c>
      <c r="F28" s="28">
        <v>2</v>
      </c>
      <c r="G28" s="27">
        <v>3</v>
      </c>
      <c r="H28" s="27">
        <v>3</v>
      </c>
      <c r="I28" s="28">
        <v>2</v>
      </c>
      <c r="J28" s="27">
        <v>3</v>
      </c>
      <c r="K28" s="28">
        <v>2</v>
      </c>
      <c r="L28" s="28">
        <v>2</v>
      </c>
      <c r="M28" s="28">
        <v>2</v>
      </c>
      <c r="N28" s="28">
        <v>2</v>
      </c>
      <c r="O28" s="28">
        <v>2</v>
      </c>
      <c r="P28" s="27">
        <v>3</v>
      </c>
      <c r="Q28" s="28">
        <v>2</v>
      </c>
      <c r="R28" s="27">
        <v>3</v>
      </c>
      <c r="S28" s="27">
        <v>3</v>
      </c>
      <c r="T28" s="27">
        <v>3</v>
      </c>
      <c r="U28" s="27">
        <v>3</v>
      </c>
      <c r="V28" s="68">
        <v>2</v>
      </c>
      <c r="W28" s="68">
        <v>2</v>
      </c>
      <c r="X28" s="68">
        <v>2</v>
      </c>
      <c r="Y28" s="27">
        <v>3</v>
      </c>
      <c r="Z28" s="27">
        <v>3</v>
      </c>
      <c r="AA28" s="27">
        <v>3</v>
      </c>
      <c r="AB28" s="68">
        <v>2</v>
      </c>
      <c r="AC28" s="68">
        <v>2</v>
      </c>
      <c r="AD28" s="27">
        <v>3</v>
      </c>
      <c r="AE28" s="68">
        <v>2</v>
      </c>
      <c r="AF28" s="65">
        <f t="shared" si="0"/>
        <v>71</v>
      </c>
      <c r="AG28" s="65">
        <f t="shared" si="1"/>
        <v>2.4482758620689653</v>
      </c>
      <c r="AH28" s="66" t="str">
        <f t="shared" si="2"/>
        <v xml:space="preserve"> İYİ</v>
      </c>
    </row>
    <row r="29" spans="1:34" ht="15" customHeight="1">
      <c r="A29" s="100" t="s">
        <v>36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2"/>
    </row>
    <row r="30" spans="1:34">
      <c r="A30" s="103"/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5"/>
    </row>
    <row r="31" spans="1:34">
      <c r="A31" s="31"/>
      <c r="B31" s="96" t="s">
        <v>156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</row>
    <row r="32" spans="1:34">
      <c r="A32" s="31"/>
    </row>
    <row r="34" spans="2:34">
      <c r="B34" s="31" t="s">
        <v>35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106" t="s">
        <v>11</v>
      </c>
      <c r="AE34" s="106"/>
      <c r="AF34" s="106"/>
      <c r="AG34" s="106"/>
      <c r="AH34" s="31"/>
    </row>
    <row r="35" spans="2:34">
      <c r="B35" t="s">
        <v>148</v>
      </c>
      <c r="AA35" t="s">
        <v>149</v>
      </c>
      <c r="AD35" s="97" t="s">
        <v>40</v>
      </c>
      <c r="AE35" s="97"/>
      <c r="AF35" s="97"/>
      <c r="AG35" s="97"/>
    </row>
  </sheetData>
  <mergeCells count="5">
    <mergeCell ref="AD35:AG35"/>
    <mergeCell ref="A1:AH1"/>
    <mergeCell ref="A2:B2"/>
    <mergeCell ref="A29:AH30"/>
    <mergeCell ref="AD34:AG34"/>
  </mergeCells>
  <hyperlinks>
    <hyperlink ref="B31" r:id="rId1"/>
  </hyperlinks>
  <pageMargins left="1.1023622047244095" right="0.70866141732283472" top="0.74803149606299213" bottom="0.74803149606299213" header="0.31496062992125984" footer="0.31496062992125984"/>
  <pageSetup paperSize="9" scale="77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35"/>
  <sheetViews>
    <sheetView workbookViewId="0">
      <selection activeCell="AG29" sqref="AG29"/>
    </sheetView>
  </sheetViews>
  <sheetFormatPr defaultRowHeight="15"/>
  <cols>
    <col min="1" max="1" width="2.85546875" customWidth="1"/>
    <col min="2" max="2" width="24.28515625" customWidth="1"/>
    <col min="3" max="4" width="2.5703125" customWidth="1"/>
    <col min="5" max="5" width="3.42578125" customWidth="1"/>
    <col min="6" max="6" width="3.140625" customWidth="1"/>
    <col min="7" max="7" width="3.85546875" customWidth="1"/>
    <col min="8" max="8" width="3.42578125" customWidth="1"/>
    <col min="9" max="9" width="5.140625" customWidth="1"/>
    <col min="10" max="10" width="3.28515625" customWidth="1"/>
    <col min="11" max="11" width="4.42578125" customWidth="1"/>
    <col min="12" max="12" width="3.7109375" customWidth="1"/>
    <col min="13" max="13" width="6.5703125" customWidth="1"/>
    <col min="14" max="14" width="3.28515625" customWidth="1"/>
    <col min="15" max="15" width="3.5703125" customWidth="1"/>
    <col min="16" max="16" width="3.140625" customWidth="1"/>
    <col min="17" max="17" width="3" customWidth="1"/>
    <col min="18" max="18" width="3.28515625" customWidth="1"/>
    <col min="19" max="19" width="6.42578125" customWidth="1"/>
    <col min="20" max="20" width="5.5703125" customWidth="1"/>
    <col min="21" max="21" width="4.28515625" customWidth="1"/>
    <col min="22" max="22" width="3.28515625" customWidth="1"/>
    <col min="23" max="23" width="6.42578125" customWidth="1"/>
    <col min="24" max="26" width="3.28515625" customWidth="1"/>
    <col min="27" max="27" width="4.42578125" customWidth="1"/>
    <col min="28" max="29" width="3.28515625" customWidth="1"/>
    <col min="30" max="30" width="10.42578125" customWidth="1"/>
  </cols>
  <sheetData>
    <row r="1" spans="1:44">
      <c r="A1" s="107" t="s">
        <v>153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</row>
    <row r="2" spans="1:44">
      <c r="A2" s="12"/>
      <c r="B2" s="4"/>
      <c r="C2" s="5">
        <v>1</v>
      </c>
      <c r="D2" s="50">
        <v>2</v>
      </c>
      <c r="E2" s="50">
        <v>3</v>
      </c>
      <c r="F2" s="5">
        <v>4</v>
      </c>
      <c r="G2" s="5">
        <v>5</v>
      </c>
      <c r="H2" s="5">
        <v>6</v>
      </c>
      <c r="I2" s="5">
        <v>7</v>
      </c>
      <c r="J2" s="5">
        <v>8</v>
      </c>
      <c r="K2" s="5">
        <v>9</v>
      </c>
      <c r="L2" s="5">
        <v>10</v>
      </c>
      <c r="M2" s="5">
        <v>11</v>
      </c>
      <c r="N2" s="5">
        <v>12</v>
      </c>
      <c r="O2" s="5">
        <v>13</v>
      </c>
      <c r="P2" s="5">
        <v>14</v>
      </c>
      <c r="Q2" s="5">
        <v>15</v>
      </c>
      <c r="R2" s="5">
        <v>16</v>
      </c>
      <c r="S2" s="5">
        <v>17</v>
      </c>
      <c r="T2" s="5">
        <v>18</v>
      </c>
      <c r="U2" s="5">
        <v>19</v>
      </c>
      <c r="V2" s="5">
        <v>20</v>
      </c>
      <c r="W2" s="5">
        <v>21</v>
      </c>
      <c r="X2" s="5">
        <v>22</v>
      </c>
      <c r="Y2" s="5">
        <v>23</v>
      </c>
      <c r="Z2" s="5">
        <v>24</v>
      </c>
      <c r="AA2" s="5">
        <v>25</v>
      </c>
      <c r="AB2" s="5"/>
      <c r="AC2" s="5"/>
      <c r="AD2" s="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"/>
      <c r="AR2" s="1"/>
    </row>
    <row r="3" spans="1:44" ht="294.75" customHeight="1">
      <c r="A3" s="13" t="s">
        <v>5</v>
      </c>
      <c r="B3" s="51" t="s">
        <v>1</v>
      </c>
      <c r="C3" s="52" t="s">
        <v>41</v>
      </c>
      <c r="D3" s="53" t="s">
        <v>42</v>
      </c>
      <c r="E3" s="53" t="s">
        <v>43</v>
      </c>
      <c r="F3" s="54" t="s">
        <v>44</v>
      </c>
      <c r="G3" s="57" t="s">
        <v>45</v>
      </c>
      <c r="H3" s="55" t="s">
        <v>46</v>
      </c>
      <c r="I3" s="61" t="s">
        <v>47</v>
      </c>
      <c r="J3" s="62" t="s">
        <v>48</v>
      </c>
      <c r="K3" s="58" t="s">
        <v>49</v>
      </c>
      <c r="L3" s="55" t="s">
        <v>50</v>
      </c>
      <c r="M3" s="55" t="s">
        <v>51</v>
      </c>
      <c r="N3" s="55" t="s">
        <v>52</v>
      </c>
      <c r="O3" s="55" t="s">
        <v>53</v>
      </c>
      <c r="P3" s="55" t="s">
        <v>54</v>
      </c>
      <c r="Q3" s="56" t="s">
        <v>55</v>
      </c>
      <c r="R3" s="56" t="s">
        <v>56</v>
      </c>
      <c r="S3" s="55" t="s">
        <v>57</v>
      </c>
      <c r="T3" s="55" t="s">
        <v>58</v>
      </c>
      <c r="U3" s="56" t="s">
        <v>59</v>
      </c>
      <c r="V3" s="55" t="s">
        <v>60</v>
      </c>
      <c r="W3" s="55" t="s">
        <v>61</v>
      </c>
      <c r="X3" s="55" t="s">
        <v>62</v>
      </c>
      <c r="Y3" s="55" t="s">
        <v>63</v>
      </c>
      <c r="Z3" s="55" t="s">
        <v>64</v>
      </c>
      <c r="AA3" s="55" t="s">
        <v>65</v>
      </c>
      <c r="AB3" s="7" t="s">
        <v>0</v>
      </c>
      <c r="AC3" s="8" t="s">
        <v>2</v>
      </c>
      <c r="AD3" s="9" t="s">
        <v>4</v>
      </c>
      <c r="AE3" s="3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4" ht="14.25" customHeight="1">
      <c r="A4" s="14">
        <v>1</v>
      </c>
      <c r="B4" s="32" t="s">
        <v>12</v>
      </c>
      <c r="C4" s="10">
        <v>3</v>
      </c>
      <c r="D4" s="10">
        <v>3</v>
      </c>
      <c r="E4" s="10">
        <v>3</v>
      </c>
      <c r="F4" s="10">
        <v>3</v>
      </c>
      <c r="G4" s="10">
        <v>3</v>
      </c>
      <c r="H4" s="10">
        <v>3</v>
      </c>
      <c r="I4" s="10">
        <v>3</v>
      </c>
      <c r="J4" s="10">
        <v>3</v>
      </c>
      <c r="K4" s="10">
        <v>3</v>
      </c>
      <c r="L4" s="10">
        <v>3</v>
      </c>
      <c r="M4" s="10">
        <v>3</v>
      </c>
      <c r="N4" s="10">
        <v>3</v>
      </c>
      <c r="O4" s="10">
        <v>3</v>
      </c>
      <c r="P4" s="10">
        <v>3</v>
      </c>
      <c r="Q4" s="10">
        <v>3</v>
      </c>
      <c r="R4" s="10">
        <v>3</v>
      </c>
      <c r="S4" s="10">
        <v>3</v>
      </c>
      <c r="T4" s="10">
        <v>3</v>
      </c>
      <c r="U4" s="10">
        <v>3</v>
      </c>
      <c r="V4" s="10">
        <v>3</v>
      </c>
      <c r="W4" s="10">
        <v>3</v>
      </c>
      <c r="X4" s="10">
        <v>3</v>
      </c>
      <c r="Y4" s="10">
        <v>3</v>
      </c>
      <c r="Z4" s="10">
        <v>3</v>
      </c>
      <c r="AA4" s="10">
        <v>3</v>
      </c>
      <c r="AB4" s="11">
        <f t="shared" ref="AB4:AB29" si="0">SUM(C4:AA4)</f>
        <v>75</v>
      </c>
      <c r="AC4" s="11">
        <f t="shared" ref="AC4:AC29" si="1">AVERAGE(C4:AA4)</f>
        <v>3</v>
      </c>
      <c r="AD4" s="60" t="str">
        <f>IF(AC4&gt;2.5,"ÇOK İYİ",IF(AC4&gt;1.75," İYİ",IF(AC4&gt;0,"GELİŞTİRİLMELİ")))</f>
        <v>ÇOK İYİ</v>
      </c>
    </row>
    <row r="5" spans="1:44" s="2" customFormat="1" ht="14.25" customHeight="1">
      <c r="A5" s="14">
        <v>2</v>
      </c>
      <c r="B5" s="33" t="s">
        <v>13</v>
      </c>
      <c r="C5" s="10">
        <v>3</v>
      </c>
      <c r="D5" s="10">
        <v>3</v>
      </c>
      <c r="E5" s="10">
        <v>3</v>
      </c>
      <c r="F5" s="10">
        <v>3</v>
      </c>
      <c r="G5" s="10">
        <v>3</v>
      </c>
      <c r="H5" s="10">
        <v>3</v>
      </c>
      <c r="I5" s="10">
        <v>3</v>
      </c>
      <c r="J5" s="10">
        <v>3</v>
      </c>
      <c r="K5" s="10">
        <v>3</v>
      </c>
      <c r="L5" s="10">
        <v>3</v>
      </c>
      <c r="M5" s="10">
        <v>3</v>
      </c>
      <c r="N5" s="10">
        <v>3</v>
      </c>
      <c r="O5" s="10">
        <v>3</v>
      </c>
      <c r="P5" s="10">
        <v>3</v>
      </c>
      <c r="Q5" s="10">
        <v>3</v>
      </c>
      <c r="R5" s="10">
        <v>3</v>
      </c>
      <c r="S5" s="10">
        <v>3</v>
      </c>
      <c r="T5" s="10">
        <v>3</v>
      </c>
      <c r="U5" s="10">
        <v>3</v>
      </c>
      <c r="V5" s="10">
        <v>3</v>
      </c>
      <c r="W5" s="10">
        <v>3</v>
      </c>
      <c r="X5" s="10">
        <v>3</v>
      </c>
      <c r="Y5" s="10">
        <v>3</v>
      </c>
      <c r="Z5" s="10">
        <v>3</v>
      </c>
      <c r="AA5" s="10">
        <v>3</v>
      </c>
      <c r="AB5" s="63">
        <f t="shared" si="0"/>
        <v>75</v>
      </c>
      <c r="AC5" s="63">
        <f t="shared" si="1"/>
        <v>3</v>
      </c>
      <c r="AD5" s="60" t="str">
        <f t="shared" ref="AD5:AD29" si="2">IF(AC5&gt;2.5,"ÇOK İYİ",IF(AC5&gt;1.75," İYİ",IF(AC5&gt;0,"GELİŞTİRİLMELİ")))</f>
        <v>ÇOK İYİ</v>
      </c>
    </row>
    <row r="6" spans="1:44" s="2" customFormat="1" ht="12.75" customHeight="1">
      <c r="A6" s="14">
        <v>3</v>
      </c>
      <c r="B6" s="33" t="s">
        <v>8</v>
      </c>
      <c r="C6" s="10">
        <v>3</v>
      </c>
      <c r="D6" s="16">
        <v>3</v>
      </c>
      <c r="E6" s="16">
        <v>3</v>
      </c>
      <c r="F6" s="59">
        <v>3</v>
      </c>
      <c r="G6" s="59">
        <v>2</v>
      </c>
      <c r="H6" s="59">
        <v>2</v>
      </c>
      <c r="I6" s="59">
        <v>2</v>
      </c>
      <c r="J6" s="59">
        <v>3</v>
      </c>
      <c r="K6" s="59">
        <v>2</v>
      </c>
      <c r="L6" s="59">
        <v>2</v>
      </c>
      <c r="M6" s="59">
        <v>2</v>
      </c>
      <c r="N6" s="59">
        <v>2</v>
      </c>
      <c r="O6" s="59">
        <v>2</v>
      </c>
      <c r="P6" s="59">
        <v>2</v>
      </c>
      <c r="Q6" s="59">
        <v>2</v>
      </c>
      <c r="R6" s="59">
        <v>3</v>
      </c>
      <c r="S6" s="59">
        <v>3</v>
      </c>
      <c r="T6" s="59">
        <v>3</v>
      </c>
      <c r="U6" s="59">
        <v>3</v>
      </c>
      <c r="V6" s="59">
        <v>3</v>
      </c>
      <c r="W6" s="59">
        <v>3</v>
      </c>
      <c r="X6" s="59">
        <v>3</v>
      </c>
      <c r="Y6" s="59">
        <v>3</v>
      </c>
      <c r="Z6" s="59">
        <v>3</v>
      </c>
      <c r="AA6" s="59">
        <v>3</v>
      </c>
      <c r="AB6" s="63">
        <f t="shared" si="0"/>
        <v>65</v>
      </c>
      <c r="AC6" s="63">
        <f t="shared" si="1"/>
        <v>2.6</v>
      </c>
      <c r="AD6" s="60" t="str">
        <f t="shared" si="2"/>
        <v>ÇOK İYİ</v>
      </c>
    </row>
    <row r="7" spans="1:44" s="2" customFormat="1" ht="13.5" customHeight="1">
      <c r="A7" s="14">
        <v>4</v>
      </c>
      <c r="B7" s="33" t="s">
        <v>14</v>
      </c>
      <c r="C7" s="10">
        <v>3</v>
      </c>
      <c r="D7" s="10">
        <v>3</v>
      </c>
      <c r="E7" s="10">
        <v>3</v>
      </c>
      <c r="F7" s="10">
        <v>3</v>
      </c>
      <c r="G7" s="10">
        <v>3</v>
      </c>
      <c r="H7" s="10">
        <v>3</v>
      </c>
      <c r="I7" s="10">
        <v>3</v>
      </c>
      <c r="J7" s="10">
        <v>3</v>
      </c>
      <c r="K7" s="10">
        <v>3</v>
      </c>
      <c r="L7" s="10">
        <v>3</v>
      </c>
      <c r="M7" s="10">
        <v>3</v>
      </c>
      <c r="N7" s="10">
        <v>3</v>
      </c>
      <c r="O7" s="10">
        <v>3</v>
      </c>
      <c r="P7" s="10">
        <v>3</v>
      </c>
      <c r="Q7" s="10">
        <v>3</v>
      </c>
      <c r="R7" s="10">
        <v>3</v>
      </c>
      <c r="S7" s="10">
        <v>3</v>
      </c>
      <c r="T7" s="10">
        <v>3</v>
      </c>
      <c r="U7" s="10">
        <v>3</v>
      </c>
      <c r="V7" s="10">
        <v>3</v>
      </c>
      <c r="W7" s="10">
        <v>3</v>
      </c>
      <c r="X7" s="10">
        <v>3</v>
      </c>
      <c r="Y7" s="10">
        <v>3</v>
      </c>
      <c r="Z7" s="10">
        <v>3</v>
      </c>
      <c r="AA7" s="10">
        <v>3</v>
      </c>
      <c r="AB7" s="63">
        <f t="shared" si="0"/>
        <v>75</v>
      </c>
      <c r="AC7" s="63">
        <f t="shared" si="1"/>
        <v>3</v>
      </c>
      <c r="AD7" s="60" t="str">
        <f t="shared" si="2"/>
        <v>ÇOK İYİ</v>
      </c>
    </row>
    <row r="8" spans="1:44" s="2" customFormat="1" ht="14.25" customHeight="1">
      <c r="A8" s="14">
        <v>5</v>
      </c>
      <c r="B8" s="33" t="s">
        <v>15</v>
      </c>
      <c r="C8" s="10">
        <v>3</v>
      </c>
      <c r="D8" s="16">
        <v>3</v>
      </c>
      <c r="E8" s="16">
        <v>3</v>
      </c>
      <c r="F8" s="68">
        <v>3</v>
      </c>
      <c r="G8" s="68">
        <v>2</v>
      </c>
      <c r="H8" s="68">
        <v>2</v>
      </c>
      <c r="I8" s="68">
        <v>2</v>
      </c>
      <c r="J8" s="68">
        <v>3</v>
      </c>
      <c r="K8" s="68">
        <v>2</v>
      </c>
      <c r="L8" s="68">
        <v>2</v>
      </c>
      <c r="M8" s="68">
        <v>2</v>
      </c>
      <c r="N8" s="68">
        <v>2</v>
      </c>
      <c r="O8" s="68">
        <v>2</v>
      </c>
      <c r="P8" s="68">
        <v>2</v>
      </c>
      <c r="Q8" s="68">
        <v>2</v>
      </c>
      <c r="R8" s="68">
        <v>3</v>
      </c>
      <c r="S8" s="68">
        <v>3</v>
      </c>
      <c r="T8" s="68">
        <v>3</v>
      </c>
      <c r="U8" s="68">
        <v>3</v>
      </c>
      <c r="V8" s="68">
        <v>3</v>
      </c>
      <c r="W8" s="68">
        <v>3</v>
      </c>
      <c r="X8" s="68">
        <v>3</v>
      </c>
      <c r="Y8" s="68">
        <v>3</v>
      </c>
      <c r="Z8" s="68">
        <v>3</v>
      </c>
      <c r="AA8" s="68">
        <v>3</v>
      </c>
      <c r="AB8" s="63">
        <f t="shared" si="0"/>
        <v>65</v>
      </c>
      <c r="AC8" s="63">
        <f t="shared" si="1"/>
        <v>2.6</v>
      </c>
      <c r="AD8" s="60" t="str">
        <f t="shared" si="2"/>
        <v>ÇOK İYİ</v>
      </c>
    </row>
    <row r="9" spans="1:44" s="2" customFormat="1" ht="11.25" customHeight="1">
      <c r="A9" s="14">
        <v>6</v>
      </c>
      <c r="B9" s="33" t="s">
        <v>16</v>
      </c>
      <c r="C9" s="10">
        <v>2</v>
      </c>
      <c r="D9" s="10">
        <v>2</v>
      </c>
      <c r="E9" s="10">
        <v>2</v>
      </c>
      <c r="F9" s="10">
        <v>2</v>
      </c>
      <c r="G9" s="10">
        <v>2</v>
      </c>
      <c r="H9" s="10">
        <v>2</v>
      </c>
      <c r="I9" s="10">
        <v>2</v>
      </c>
      <c r="J9" s="10">
        <v>2</v>
      </c>
      <c r="K9" s="10">
        <v>2</v>
      </c>
      <c r="L9" s="10">
        <v>2</v>
      </c>
      <c r="M9" s="10">
        <v>2</v>
      </c>
      <c r="N9" s="10">
        <v>2</v>
      </c>
      <c r="O9" s="10">
        <v>2</v>
      </c>
      <c r="P9" s="10">
        <v>2</v>
      </c>
      <c r="Q9" s="10">
        <v>2</v>
      </c>
      <c r="R9" s="10">
        <v>2</v>
      </c>
      <c r="S9" s="10">
        <v>2</v>
      </c>
      <c r="T9" s="10">
        <v>2</v>
      </c>
      <c r="U9" s="10">
        <v>2</v>
      </c>
      <c r="V9" s="10">
        <v>2</v>
      </c>
      <c r="W9" s="10">
        <v>2</v>
      </c>
      <c r="X9" s="10">
        <v>2</v>
      </c>
      <c r="Y9" s="10">
        <v>2</v>
      </c>
      <c r="Z9" s="10">
        <v>2</v>
      </c>
      <c r="AA9" s="10">
        <v>2</v>
      </c>
      <c r="AB9" s="63">
        <f t="shared" si="0"/>
        <v>50</v>
      </c>
      <c r="AC9" s="63">
        <f t="shared" si="1"/>
        <v>2</v>
      </c>
      <c r="AD9" s="60" t="str">
        <f t="shared" si="2"/>
        <v xml:space="preserve"> İYİ</v>
      </c>
    </row>
    <row r="10" spans="1:44" s="2" customFormat="1" ht="12.75" customHeight="1">
      <c r="A10" s="14">
        <v>7</v>
      </c>
      <c r="B10" s="33" t="s">
        <v>17</v>
      </c>
      <c r="C10" s="10">
        <v>3</v>
      </c>
      <c r="D10" s="10">
        <v>3</v>
      </c>
      <c r="E10" s="10">
        <v>3</v>
      </c>
      <c r="F10" s="10">
        <v>3</v>
      </c>
      <c r="G10" s="10">
        <v>3</v>
      </c>
      <c r="H10" s="10">
        <v>3</v>
      </c>
      <c r="I10" s="10">
        <v>3</v>
      </c>
      <c r="J10" s="10">
        <v>3</v>
      </c>
      <c r="K10" s="10">
        <v>3</v>
      </c>
      <c r="L10" s="10">
        <v>3</v>
      </c>
      <c r="M10" s="10">
        <v>3</v>
      </c>
      <c r="N10" s="10">
        <v>3</v>
      </c>
      <c r="O10" s="10">
        <v>3</v>
      </c>
      <c r="P10" s="10">
        <v>3</v>
      </c>
      <c r="Q10" s="10">
        <v>3</v>
      </c>
      <c r="R10" s="10">
        <v>3</v>
      </c>
      <c r="S10" s="10">
        <v>3</v>
      </c>
      <c r="T10" s="10">
        <v>3</v>
      </c>
      <c r="U10" s="10">
        <v>3</v>
      </c>
      <c r="V10" s="10">
        <v>3</v>
      </c>
      <c r="W10" s="10">
        <v>3</v>
      </c>
      <c r="X10" s="10">
        <v>3</v>
      </c>
      <c r="Y10" s="10">
        <v>3</v>
      </c>
      <c r="Z10" s="10">
        <v>3</v>
      </c>
      <c r="AA10" s="10">
        <v>3</v>
      </c>
      <c r="AB10" s="63">
        <f t="shared" si="0"/>
        <v>75</v>
      </c>
      <c r="AC10" s="63">
        <f t="shared" si="1"/>
        <v>3</v>
      </c>
      <c r="AD10" s="60" t="str">
        <f t="shared" si="2"/>
        <v>ÇOK İYİ</v>
      </c>
    </row>
    <row r="11" spans="1:44" s="2" customFormat="1" ht="12.75" customHeight="1">
      <c r="A11" s="14">
        <v>8</v>
      </c>
      <c r="B11" s="34" t="s">
        <v>18</v>
      </c>
      <c r="C11" s="10">
        <v>3</v>
      </c>
      <c r="D11" s="16">
        <v>3</v>
      </c>
      <c r="E11" s="16">
        <v>3</v>
      </c>
      <c r="F11" s="68">
        <v>3</v>
      </c>
      <c r="G11" s="68">
        <v>2</v>
      </c>
      <c r="H11" s="68">
        <v>2</v>
      </c>
      <c r="I11" s="68">
        <v>2</v>
      </c>
      <c r="J11" s="68">
        <v>3</v>
      </c>
      <c r="K11" s="68">
        <v>2</v>
      </c>
      <c r="L11" s="68">
        <v>2</v>
      </c>
      <c r="M11" s="68">
        <v>2</v>
      </c>
      <c r="N11" s="68">
        <v>2</v>
      </c>
      <c r="O11" s="68">
        <v>2</v>
      </c>
      <c r="P11" s="68">
        <v>2</v>
      </c>
      <c r="Q11" s="68">
        <v>2</v>
      </c>
      <c r="R11" s="68">
        <v>3</v>
      </c>
      <c r="S11" s="68">
        <v>3</v>
      </c>
      <c r="T11" s="68">
        <v>3</v>
      </c>
      <c r="U11" s="68">
        <v>3</v>
      </c>
      <c r="V11" s="68">
        <v>3</v>
      </c>
      <c r="W11" s="68">
        <v>3</v>
      </c>
      <c r="X11" s="68">
        <v>3</v>
      </c>
      <c r="Y11" s="68">
        <v>3</v>
      </c>
      <c r="Z11" s="68">
        <v>3</v>
      </c>
      <c r="AA11" s="68">
        <v>3</v>
      </c>
      <c r="AB11" s="63">
        <f t="shared" si="0"/>
        <v>65</v>
      </c>
      <c r="AC11" s="63">
        <f t="shared" si="1"/>
        <v>2.6</v>
      </c>
      <c r="AD11" s="60" t="str">
        <f t="shared" si="2"/>
        <v>ÇOK İYİ</v>
      </c>
    </row>
    <row r="12" spans="1:44" s="2" customFormat="1" ht="12" customHeight="1">
      <c r="A12" s="14">
        <v>9</v>
      </c>
      <c r="B12" s="33" t="s">
        <v>19</v>
      </c>
      <c r="C12" s="10">
        <v>3</v>
      </c>
      <c r="D12" s="10">
        <v>3</v>
      </c>
      <c r="E12" s="10">
        <v>3</v>
      </c>
      <c r="F12" s="10">
        <v>3</v>
      </c>
      <c r="G12" s="10">
        <v>3</v>
      </c>
      <c r="H12" s="10">
        <v>3</v>
      </c>
      <c r="I12" s="10">
        <v>3</v>
      </c>
      <c r="J12" s="10">
        <v>3</v>
      </c>
      <c r="K12" s="10">
        <v>3</v>
      </c>
      <c r="L12" s="10">
        <v>3</v>
      </c>
      <c r="M12" s="10">
        <v>3</v>
      </c>
      <c r="N12" s="10">
        <v>3</v>
      </c>
      <c r="O12" s="10">
        <v>3</v>
      </c>
      <c r="P12" s="10">
        <v>3</v>
      </c>
      <c r="Q12" s="10">
        <v>3</v>
      </c>
      <c r="R12" s="10">
        <v>3</v>
      </c>
      <c r="S12" s="10">
        <v>3</v>
      </c>
      <c r="T12" s="10">
        <v>3</v>
      </c>
      <c r="U12" s="10">
        <v>3</v>
      </c>
      <c r="V12" s="10">
        <v>3</v>
      </c>
      <c r="W12" s="10">
        <v>3</v>
      </c>
      <c r="X12" s="10">
        <v>3</v>
      </c>
      <c r="Y12" s="10">
        <v>3</v>
      </c>
      <c r="Z12" s="10">
        <v>3</v>
      </c>
      <c r="AA12" s="10">
        <v>3</v>
      </c>
      <c r="AB12" s="63">
        <f t="shared" si="0"/>
        <v>75</v>
      </c>
      <c r="AC12" s="63">
        <f t="shared" si="1"/>
        <v>3</v>
      </c>
      <c r="AD12" s="60" t="str">
        <f t="shared" si="2"/>
        <v>ÇOK İYİ</v>
      </c>
    </row>
    <row r="13" spans="1:44" s="2" customFormat="1" ht="12.75" customHeight="1">
      <c r="A13" s="14">
        <v>10</v>
      </c>
      <c r="B13" s="33" t="s">
        <v>20</v>
      </c>
      <c r="C13" s="10">
        <v>3</v>
      </c>
      <c r="D13" s="16">
        <v>3</v>
      </c>
      <c r="E13" s="16">
        <v>3</v>
      </c>
      <c r="F13" s="68">
        <v>3</v>
      </c>
      <c r="G13" s="68">
        <v>2</v>
      </c>
      <c r="H13" s="68">
        <v>2</v>
      </c>
      <c r="I13" s="68">
        <v>2</v>
      </c>
      <c r="J13" s="68">
        <v>3</v>
      </c>
      <c r="K13" s="68">
        <v>2</v>
      </c>
      <c r="L13" s="68">
        <v>2</v>
      </c>
      <c r="M13" s="68">
        <v>2</v>
      </c>
      <c r="N13" s="68">
        <v>2</v>
      </c>
      <c r="O13" s="68">
        <v>2</v>
      </c>
      <c r="P13" s="68">
        <v>2</v>
      </c>
      <c r="Q13" s="68">
        <v>2</v>
      </c>
      <c r="R13" s="68">
        <v>3</v>
      </c>
      <c r="S13" s="68">
        <v>3</v>
      </c>
      <c r="T13" s="68">
        <v>3</v>
      </c>
      <c r="U13" s="68">
        <v>3</v>
      </c>
      <c r="V13" s="68">
        <v>3</v>
      </c>
      <c r="W13" s="68">
        <v>3</v>
      </c>
      <c r="X13" s="68">
        <v>3</v>
      </c>
      <c r="Y13" s="68">
        <v>3</v>
      </c>
      <c r="Z13" s="68">
        <v>3</v>
      </c>
      <c r="AA13" s="68">
        <v>3</v>
      </c>
      <c r="AB13" s="63">
        <f t="shared" si="0"/>
        <v>65</v>
      </c>
      <c r="AC13" s="63">
        <f t="shared" si="1"/>
        <v>2.6</v>
      </c>
      <c r="AD13" s="60" t="str">
        <f t="shared" si="2"/>
        <v>ÇOK İYİ</v>
      </c>
    </row>
    <row r="14" spans="1:44" s="2" customFormat="1" ht="13.5" customHeight="1">
      <c r="A14" s="14">
        <v>11</v>
      </c>
      <c r="B14" s="33" t="s">
        <v>21</v>
      </c>
      <c r="C14" s="10">
        <v>3</v>
      </c>
      <c r="D14" s="10">
        <v>3</v>
      </c>
      <c r="E14" s="10">
        <v>3</v>
      </c>
      <c r="F14" s="10">
        <v>3</v>
      </c>
      <c r="G14" s="10">
        <v>3</v>
      </c>
      <c r="H14" s="10">
        <v>3</v>
      </c>
      <c r="I14" s="10">
        <v>3</v>
      </c>
      <c r="J14" s="10">
        <v>3</v>
      </c>
      <c r="K14" s="10">
        <v>3</v>
      </c>
      <c r="L14" s="10">
        <v>3</v>
      </c>
      <c r="M14" s="10">
        <v>3</v>
      </c>
      <c r="N14" s="10">
        <v>3</v>
      </c>
      <c r="O14" s="10">
        <v>3</v>
      </c>
      <c r="P14" s="10">
        <v>3</v>
      </c>
      <c r="Q14" s="10">
        <v>3</v>
      </c>
      <c r="R14" s="10">
        <v>3</v>
      </c>
      <c r="S14" s="10">
        <v>3</v>
      </c>
      <c r="T14" s="10">
        <v>3</v>
      </c>
      <c r="U14" s="10">
        <v>3</v>
      </c>
      <c r="V14" s="10">
        <v>3</v>
      </c>
      <c r="W14" s="10">
        <v>3</v>
      </c>
      <c r="X14" s="10">
        <v>3</v>
      </c>
      <c r="Y14" s="10">
        <v>3</v>
      </c>
      <c r="Z14" s="10">
        <v>3</v>
      </c>
      <c r="AA14" s="10">
        <v>3</v>
      </c>
      <c r="AB14" s="63">
        <f t="shared" si="0"/>
        <v>75</v>
      </c>
      <c r="AC14" s="63">
        <f t="shared" si="1"/>
        <v>3</v>
      </c>
      <c r="AD14" s="60" t="str">
        <f t="shared" si="2"/>
        <v>ÇOK İYİ</v>
      </c>
    </row>
    <row r="15" spans="1:44" s="2" customFormat="1" ht="12.75" customHeight="1">
      <c r="A15" s="14">
        <v>12</v>
      </c>
      <c r="B15" s="33" t="s">
        <v>22</v>
      </c>
      <c r="C15" s="10">
        <v>3</v>
      </c>
      <c r="D15" s="10">
        <v>3</v>
      </c>
      <c r="E15" s="10">
        <v>3</v>
      </c>
      <c r="F15" s="10">
        <v>3</v>
      </c>
      <c r="G15" s="10">
        <v>3</v>
      </c>
      <c r="H15" s="10">
        <v>3</v>
      </c>
      <c r="I15" s="10">
        <v>3</v>
      </c>
      <c r="J15" s="10">
        <v>3</v>
      </c>
      <c r="K15" s="10">
        <v>3</v>
      </c>
      <c r="L15" s="10">
        <v>3</v>
      </c>
      <c r="M15" s="10">
        <v>3</v>
      </c>
      <c r="N15" s="10">
        <v>3</v>
      </c>
      <c r="O15" s="10">
        <v>3</v>
      </c>
      <c r="P15" s="10">
        <v>3</v>
      </c>
      <c r="Q15" s="10">
        <v>3</v>
      </c>
      <c r="R15" s="10">
        <v>3</v>
      </c>
      <c r="S15" s="10">
        <v>3</v>
      </c>
      <c r="T15" s="10">
        <v>3</v>
      </c>
      <c r="U15" s="10">
        <v>3</v>
      </c>
      <c r="V15" s="10">
        <v>3</v>
      </c>
      <c r="W15" s="10">
        <v>3</v>
      </c>
      <c r="X15" s="10">
        <v>3</v>
      </c>
      <c r="Y15" s="10">
        <v>3</v>
      </c>
      <c r="Z15" s="10">
        <v>3</v>
      </c>
      <c r="AA15" s="10">
        <v>3</v>
      </c>
      <c r="AB15" s="63">
        <f t="shared" si="0"/>
        <v>75</v>
      </c>
      <c r="AC15" s="63">
        <f t="shared" si="1"/>
        <v>3</v>
      </c>
      <c r="AD15" s="60" t="str">
        <f t="shared" si="2"/>
        <v>ÇOK İYİ</v>
      </c>
    </row>
    <row r="16" spans="1:44" s="2" customFormat="1" ht="11.25" customHeight="1">
      <c r="A16" s="14">
        <v>13</v>
      </c>
      <c r="B16" s="35" t="s">
        <v>23</v>
      </c>
      <c r="C16" s="10">
        <v>3</v>
      </c>
      <c r="D16" s="10">
        <v>3</v>
      </c>
      <c r="E16" s="10">
        <v>3</v>
      </c>
      <c r="F16" s="10">
        <v>3</v>
      </c>
      <c r="G16" s="10">
        <v>3</v>
      </c>
      <c r="H16" s="10">
        <v>3</v>
      </c>
      <c r="I16" s="10">
        <v>3</v>
      </c>
      <c r="J16" s="10">
        <v>3</v>
      </c>
      <c r="K16" s="10">
        <v>3</v>
      </c>
      <c r="L16" s="10">
        <v>3</v>
      </c>
      <c r="M16" s="10">
        <v>3</v>
      </c>
      <c r="N16" s="10">
        <v>3</v>
      </c>
      <c r="O16" s="10">
        <v>3</v>
      </c>
      <c r="P16" s="10">
        <v>3</v>
      </c>
      <c r="Q16" s="10">
        <v>3</v>
      </c>
      <c r="R16" s="10">
        <v>3</v>
      </c>
      <c r="S16" s="10">
        <v>3</v>
      </c>
      <c r="T16" s="10">
        <v>3</v>
      </c>
      <c r="U16" s="10">
        <v>3</v>
      </c>
      <c r="V16" s="10">
        <v>3</v>
      </c>
      <c r="W16" s="10">
        <v>3</v>
      </c>
      <c r="X16" s="10">
        <v>3</v>
      </c>
      <c r="Y16" s="10">
        <v>3</v>
      </c>
      <c r="Z16" s="10">
        <v>3</v>
      </c>
      <c r="AA16" s="10">
        <v>3</v>
      </c>
      <c r="AB16" s="63">
        <f t="shared" si="0"/>
        <v>75</v>
      </c>
      <c r="AC16" s="63">
        <f t="shared" si="1"/>
        <v>3</v>
      </c>
      <c r="AD16" s="60" t="str">
        <f t="shared" si="2"/>
        <v>ÇOK İYİ</v>
      </c>
    </row>
    <row r="17" spans="1:30" s="2" customFormat="1" ht="11.25" customHeight="1">
      <c r="A17" s="14">
        <v>14</v>
      </c>
      <c r="B17" s="35" t="s">
        <v>24</v>
      </c>
      <c r="C17" s="10">
        <v>3</v>
      </c>
      <c r="D17" s="16">
        <v>3</v>
      </c>
      <c r="E17" s="16">
        <v>3</v>
      </c>
      <c r="F17" s="68">
        <v>3</v>
      </c>
      <c r="G17" s="68">
        <v>2</v>
      </c>
      <c r="H17" s="68">
        <v>2</v>
      </c>
      <c r="I17" s="68">
        <v>2</v>
      </c>
      <c r="J17" s="68">
        <v>3</v>
      </c>
      <c r="K17" s="68">
        <v>2</v>
      </c>
      <c r="L17" s="68">
        <v>2</v>
      </c>
      <c r="M17" s="68">
        <v>2</v>
      </c>
      <c r="N17" s="68">
        <v>2</v>
      </c>
      <c r="O17" s="68">
        <v>2</v>
      </c>
      <c r="P17" s="68">
        <v>2</v>
      </c>
      <c r="Q17" s="68">
        <v>2</v>
      </c>
      <c r="R17" s="68">
        <v>3</v>
      </c>
      <c r="S17" s="68">
        <v>3</v>
      </c>
      <c r="T17" s="68">
        <v>3</v>
      </c>
      <c r="U17" s="68">
        <v>3</v>
      </c>
      <c r="V17" s="68">
        <v>3</v>
      </c>
      <c r="W17" s="68">
        <v>3</v>
      </c>
      <c r="X17" s="68">
        <v>3</v>
      </c>
      <c r="Y17" s="68">
        <v>3</v>
      </c>
      <c r="Z17" s="68">
        <v>3</v>
      </c>
      <c r="AA17" s="68">
        <v>3</v>
      </c>
      <c r="AB17" s="63">
        <f t="shared" si="0"/>
        <v>65</v>
      </c>
      <c r="AC17" s="63">
        <f t="shared" si="1"/>
        <v>2.6</v>
      </c>
      <c r="AD17" s="60" t="str">
        <f t="shared" si="2"/>
        <v>ÇOK İYİ</v>
      </c>
    </row>
    <row r="18" spans="1:30" s="2" customFormat="1" ht="11.25" customHeight="1">
      <c r="A18" s="14">
        <v>15</v>
      </c>
      <c r="B18" s="33" t="s">
        <v>25</v>
      </c>
      <c r="C18" s="10">
        <v>3</v>
      </c>
      <c r="D18" s="10">
        <v>3</v>
      </c>
      <c r="E18" s="10">
        <v>3</v>
      </c>
      <c r="F18" s="10">
        <v>3</v>
      </c>
      <c r="G18" s="10">
        <v>3</v>
      </c>
      <c r="H18" s="10">
        <v>3</v>
      </c>
      <c r="I18" s="10">
        <v>3</v>
      </c>
      <c r="J18" s="10">
        <v>3</v>
      </c>
      <c r="K18" s="10">
        <v>3</v>
      </c>
      <c r="L18" s="10">
        <v>3</v>
      </c>
      <c r="M18" s="10">
        <v>3</v>
      </c>
      <c r="N18" s="10">
        <v>3</v>
      </c>
      <c r="O18" s="10">
        <v>3</v>
      </c>
      <c r="P18" s="10">
        <v>3</v>
      </c>
      <c r="Q18" s="10">
        <v>3</v>
      </c>
      <c r="R18" s="10">
        <v>3</v>
      </c>
      <c r="S18" s="10">
        <v>3</v>
      </c>
      <c r="T18" s="10">
        <v>3</v>
      </c>
      <c r="U18" s="10">
        <v>3</v>
      </c>
      <c r="V18" s="10">
        <v>3</v>
      </c>
      <c r="W18" s="10">
        <v>3</v>
      </c>
      <c r="X18" s="10">
        <v>3</v>
      </c>
      <c r="Y18" s="10">
        <v>3</v>
      </c>
      <c r="Z18" s="10">
        <v>3</v>
      </c>
      <c r="AA18" s="10">
        <v>3</v>
      </c>
      <c r="AB18" s="63">
        <f t="shared" si="0"/>
        <v>75</v>
      </c>
      <c r="AC18" s="63">
        <f t="shared" si="1"/>
        <v>3</v>
      </c>
      <c r="AD18" s="60" t="str">
        <f t="shared" si="2"/>
        <v>ÇOK İYİ</v>
      </c>
    </row>
    <row r="19" spans="1:30" s="2" customFormat="1" ht="12.75" customHeight="1">
      <c r="A19" s="14">
        <v>16</v>
      </c>
      <c r="B19" s="33" t="s">
        <v>26</v>
      </c>
      <c r="C19" s="10">
        <v>2</v>
      </c>
      <c r="D19" s="10">
        <v>2</v>
      </c>
      <c r="E19" s="10">
        <v>2</v>
      </c>
      <c r="F19" s="10">
        <v>2</v>
      </c>
      <c r="G19" s="10">
        <v>2</v>
      </c>
      <c r="H19" s="10">
        <v>2</v>
      </c>
      <c r="I19" s="10">
        <v>2</v>
      </c>
      <c r="J19" s="10">
        <v>2</v>
      </c>
      <c r="K19" s="10">
        <v>2</v>
      </c>
      <c r="L19" s="10">
        <v>2</v>
      </c>
      <c r="M19" s="10">
        <v>2</v>
      </c>
      <c r="N19" s="10">
        <v>2</v>
      </c>
      <c r="O19" s="10">
        <v>2</v>
      </c>
      <c r="P19" s="10">
        <v>2</v>
      </c>
      <c r="Q19" s="10">
        <v>2</v>
      </c>
      <c r="R19" s="10">
        <v>2</v>
      </c>
      <c r="S19" s="10">
        <v>2</v>
      </c>
      <c r="T19" s="10">
        <v>2</v>
      </c>
      <c r="U19" s="10">
        <v>2</v>
      </c>
      <c r="V19" s="10">
        <v>2</v>
      </c>
      <c r="W19" s="10">
        <v>2</v>
      </c>
      <c r="X19" s="10">
        <v>2</v>
      </c>
      <c r="Y19" s="10">
        <v>2</v>
      </c>
      <c r="Z19" s="10">
        <v>2</v>
      </c>
      <c r="AA19" s="10">
        <v>2</v>
      </c>
      <c r="AB19" s="63">
        <f t="shared" si="0"/>
        <v>50</v>
      </c>
      <c r="AC19" s="63">
        <f t="shared" si="1"/>
        <v>2</v>
      </c>
      <c r="AD19" s="60" t="str">
        <f t="shared" si="2"/>
        <v xml:space="preserve"> İYİ</v>
      </c>
    </row>
    <row r="20" spans="1:30" ht="12" customHeight="1">
      <c r="A20" s="14">
        <v>17</v>
      </c>
      <c r="B20" s="33" t="s">
        <v>27</v>
      </c>
      <c r="C20" s="10">
        <v>3</v>
      </c>
      <c r="D20" s="16">
        <v>3</v>
      </c>
      <c r="E20" s="16">
        <v>3</v>
      </c>
      <c r="F20" s="68">
        <v>3</v>
      </c>
      <c r="G20" s="68">
        <v>2</v>
      </c>
      <c r="H20" s="68">
        <v>2</v>
      </c>
      <c r="I20" s="68">
        <v>2</v>
      </c>
      <c r="J20" s="68">
        <v>3</v>
      </c>
      <c r="K20" s="68">
        <v>2</v>
      </c>
      <c r="L20" s="68">
        <v>2</v>
      </c>
      <c r="M20" s="68">
        <v>2</v>
      </c>
      <c r="N20" s="68">
        <v>2</v>
      </c>
      <c r="O20" s="68">
        <v>2</v>
      </c>
      <c r="P20" s="68">
        <v>2</v>
      </c>
      <c r="Q20" s="68">
        <v>2</v>
      </c>
      <c r="R20" s="68">
        <v>3</v>
      </c>
      <c r="S20" s="68">
        <v>3</v>
      </c>
      <c r="T20" s="68">
        <v>3</v>
      </c>
      <c r="U20" s="68">
        <v>3</v>
      </c>
      <c r="V20" s="68">
        <v>3</v>
      </c>
      <c r="W20" s="68">
        <v>3</v>
      </c>
      <c r="X20" s="68">
        <v>3</v>
      </c>
      <c r="Y20" s="68">
        <v>3</v>
      </c>
      <c r="Z20" s="68">
        <v>3</v>
      </c>
      <c r="AA20" s="68">
        <v>3</v>
      </c>
      <c r="AB20" s="63">
        <f t="shared" si="0"/>
        <v>65</v>
      </c>
      <c r="AC20" s="63">
        <f t="shared" si="1"/>
        <v>2.6</v>
      </c>
      <c r="AD20" s="60" t="str">
        <f t="shared" si="2"/>
        <v>ÇOK İYİ</v>
      </c>
    </row>
    <row r="21" spans="1:30" ht="12.75" customHeight="1">
      <c r="A21" s="14">
        <v>18</v>
      </c>
      <c r="B21" s="33" t="s">
        <v>28</v>
      </c>
      <c r="C21" s="10">
        <v>2</v>
      </c>
      <c r="D21" s="10">
        <v>2</v>
      </c>
      <c r="E21" s="10">
        <v>2</v>
      </c>
      <c r="F21" s="10">
        <v>2</v>
      </c>
      <c r="G21" s="10">
        <v>2</v>
      </c>
      <c r="H21" s="10">
        <v>2</v>
      </c>
      <c r="I21" s="10">
        <v>2</v>
      </c>
      <c r="J21" s="10">
        <v>2</v>
      </c>
      <c r="K21" s="10">
        <v>2</v>
      </c>
      <c r="L21" s="10">
        <v>2</v>
      </c>
      <c r="M21" s="10">
        <v>2</v>
      </c>
      <c r="N21" s="10">
        <v>2</v>
      </c>
      <c r="O21" s="10">
        <v>2</v>
      </c>
      <c r="P21" s="10">
        <v>2</v>
      </c>
      <c r="Q21" s="10">
        <v>2</v>
      </c>
      <c r="R21" s="10">
        <v>2</v>
      </c>
      <c r="S21" s="10">
        <v>2</v>
      </c>
      <c r="T21" s="10">
        <v>2</v>
      </c>
      <c r="U21" s="10">
        <v>2</v>
      </c>
      <c r="V21" s="10">
        <v>2</v>
      </c>
      <c r="W21" s="10">
        <v>2</v>
      </c>
      <c r="X21" s="10">
        <v>2</v>
      </c>
      <c r="Y21" s="10">
        <v>2</v>
      </c>
      <c r="Z21" s="10">
        <v>2</v>
      </c>
      <c r="AA21" s="10">
        <v>2</v>
      </c>
      <c r="AB21" s="63">
        <f t="shared" si="0"/>
        <v>50</v>
      </c>
      <c r="AC21" s="63">
        <f t="shared" si="1"/>
        <v>2</v>
      </c>
      <c r="AD21" s="60" t="str">
        <f t="shared" si="2"/>
        <v xml:space="preserve"> İYİ</v>
      </c>
    </row>
    <row r="22" spans="1:30" ht="12.75" customHeight="1">
      <c r="A22" s="14">
        <v>19</v>
      </c>
      <c r="B22" s="33" t="s">
        <v>29</v>
      </c>
      <c r="C22" s="10">
        <v>3</v>
      </c>
      <c r="D22" s="16">
        <v>3</v>
      </c>
      <c r="E22" s="16">
        <v>3</v>
      </c>
      <c r="F22" s="68">
        <v>3</v>
      </c>
      <c r="G22" s="68">
        <v>2</v>
      </c>
      <c r="H22" s="68">
        <v>2</v>
      </c>
      <c r="I22" s="68">
        <v>2</v>
      </c>
      <c r="J22" s="68">
        <v>3</v>
      </c>
      <c r="K22" s="68">
        <v>2</v>
      </c>
      <c r="L22" s="68">
        <v>2</v>
      </c>
      <c r="M22" s="68">
        <v>2</v>
      </c>
      <c r="N22" s="68">
        <v>2</v>
      </c>
      <c r="O22" s="68">
        <v>2</v>
      </c>
      <c r="P22" s="68">
        <v>2</v>
      </c>
      <c r="Q22" s="68">
        <v>2</v>
      </c>
      <c r="R22" s="68">
        <v>3</v>
      </c>
      <c r="S22" s="68">
        <v>3</v>
      </c>
      <c r="T22" s="68">
        <v>3</v>
      </c>
      <c r="U22" s="68">
        <v>3</v>
      </c>
      <c r="V22" s="68">
        <v>3</v>
      </c>
      <c r="W22" s="68">
        <v>3</v>
      </c>
      <c r="X22" s="68">
        <v>3</v>
      </c>
      <c r="Y22" s="68">
        <v>3</v>
      </c>
      <c r="Z22" s="68">
        <v>3</v>
      </c>
      <c r="AA22" s="68">
        <v>3</v>
      </c>
      <c r="AB22" s="63">
        <f t="shared" si="0"/>
        <v>65</v>
      </c>
      <c r="AC22" s="63">
        <f t="shared" si="1"/>
        <v>2.6</v>
      </c>
      <c r="AD22" s="60" t="str">
        <f t="shared" si="2"/>
        <v>ÇOK İYİ</v>
      </c>
    </row>
    <row r="23" spans="1:30" ht="12" customHeight="1">
      <c r="A23" s="14">
        <v>20</v>
      </c>
      <c r="B23" s="33" t="s">
        <v>30</v>
      </c>
      <c r="C23" s="10">
        <v>3</v>
      </c>
      <c r="D23" s="16">
        <v>3</v>
      </c>
      <c r="E23" s="16">
        <v>3</v>
      </c>
      <c r="F23" s="68">
        <v>3</v>
      </c>
      <c r="G23" s="68">
        <v>2</v>
      </c>
      <c r="H23" s="68">
        <v>2</v>
      </c>
      <c r="I23" s="68">
        <v>2</v>
      </c>
      <c r="J23" s="68">
        <v>3</v>
      </c>
      <c r="K23" s="68">
        <v>2</v>
      </c>
      <c r="L23" s="68">
        <v>2</v>
      </c>
      <c r="M23" s="68">
        <v>2</v>
      </c>
      <c r="N23" s="68">
        <v>2</v>
      </c>
      <c r="O23" s="68">
        <v>2</v>
      </c>
      <c r="P23" s="68">
        <v>2</v>
      </c>
      <c r="Q23" s="68">
        <v>2</v>
      </c>
      <c r="R23" s="68">
        <v>3</v>
      </c>
      <c r="S23" s="68">
        <v>3</v>
      </c>
      <c r="T23" s="68">
        <v>3</v>
      </c>
      <c r="U23" s="68">
        <v>3</v>
      </c>
      <c r="V23" s="68">
        <v>3</v>
      </c>
      <c r="W23" s="68">
        <v>3</v>
      </c>
      <c r="X23" s="68">
        <v>3</v>
      </c>
      <c r="Y23" s="68">
        <v>3</v>
      </c>
      <c r="Z23" s="68">
        <v>3</v>
      </c>
      <c r="AA23" s="68">
        <v>3</v>
      </c>
      <c r="AB23" s="63">
        <f t="shared" si="0"/>
        <v>65</v>
      </c>
      <c r="AC23" s="63">
        <f t="shared" si="1"/>
        <v>2.6</v>
      </c>
      <c r="AD23" s="60" t="str">
        <f t="shared" si="2"/>
        <v>ÇOK İYİ</v>
      </c>
    </row>
    <row r="24" spans="1:30" ht="12" customHeight="1">
      <c r="A24" s="14">
        <v>21</v>
      </c>
      <c r="B24" s="33" t="s">
        <v>10</v>
      </c>
      <c r="C24" s="10">
        <v>2</v>
      </c>
      <c r="D24" s="10">
        <v>2</v>
      </c>
      <c r="E24" s="10">
        <v>2</v>
      </c>
      <c r="F24" s="10">
        <v>2</v>
      </c>
      <c r="G24" s="10">
        <v>2</v>
      </c>
      <c r="H24" s="10">
        <v>2</v>
      </c>
      <c r="I24" s="10">
        <v>2</v>
      </c>
      <c r="J24" s="10">
        <v>2</v>
      </c>
      <c r="K24" s="10">
        <v>2</v>
      </c>
      <c r="L24" s="10">
        <v>2</v>
      </c>
      <c r="M24" s="10">
        <v>2</v>
      </c>
      <c r="N24" s="10">
        <v>2</v>
      </c>
      <c r="O24" s="10">
        <v>2</v>
      </c>
      <c r="P24" s="10">
        <v>2</v>
      </c>
      <c r="Q24" s="10">
        <v>2</v>
      </c>
      <c r="R24" s="10">
        <v>2</v>
      </c>
      <c r="S24" s="10">
        <v>2</v>
      </c>
      <c r="T24" s="10">
        <v>2</v>
      </c>
      <c r="U24" s="10">
        <v>2</v>
      </c>
      <c r="V24" s="10">
        <v>2</v>
      </c>
      <c r="W24" s="10">
        <v>2</v>
      </c>
      <c r="X24" s="10">
        <v>2</v>
      </c>
      <c r="Y24" s="10">
        <v>2</v>
      </c>
      <c r="Z24" s="10">
        <v>2</v>
      </c>
      <c r="AA24" s="10">
        <v>2</v>
      </c>
      <c r="AB24" s="63">
        <f t="shared" si="0"/>
        <v>50</v>
      </c>
      <c r="AC24" s="63">
        <f t="shared" si="1"/>
        <v>2</v>
      </c>
      <c r="AD24" s="60" t="str">
        <f t="shared" si="2"/>
        <v xml:space="preserve"> İYİ</v>
      </c>
    </row>
    <row r="25" spans="1:30" ht="12" customHeight="1">
      <c r="A25" s="14">
        <v>22</v>
      </c>
      <c r="B25" s="33" t="s">
        <v>31</v>
      </c>
      <c r="C25" s="10">
        <v>3</v>
      </c>
      <c r="D25" s="10">
        <v>3</v>
      </c>
      <c r="E25" s="10">
        <v>3</v>
      </c>
      <c r="F25" s="10">
        <v>3</v>
      </c>
      <c r="G25" s="10">
        <v>3</v>
      </c>
      <c r="H25" s="10">
        <v>3</v>
      </c>
      <c r="I25" s="10">
        <v>3</v>
      </c>
      <c r="J25" s="10">
        <v>3</v>
      </c>
      <c r="K25" s="10">
        <v>3</v>
      </c>
      <c r="L25" s="10">
        <v>3</v>
      </c>
      <c r="M25" s="10">
        <v>3</v>
      </c>
      <c r="N25" s="10">
        <v>3</v>
      </c>
      <c r="O25" s="10">
        <v>3</v>
      </c>
      <c r="P25" s="10">
        <v>3</v>
      </c>
      <c r="Q25" s="10">
        <v>3</v>
      </c>
      <c r="R25" s="10">
        <v>3</v>
      </c>
      <c r="S25" s="10">
        <v>3</v>
      </c>
      <c r="T25" s="10">
        <v>3</v>
      </c>
      <c r="U25" s="10">
        <v>3</v>
      </c>
      <c r="V25" s="10">
        <v>3</v>
      </c>
      <c r="W25" s="10">
        <v>3</v>
      </c>
      <c r="X25" s="10">
        <v>3</v>
      </c>
      <c r="Y25" s="10">
        <v>3</v>
      </c>
      <c r="Z25" s="10">
        <v>3</v>
      </c>
      <c r="AA25" s="10">
        <v>3</v>
      </c>
      <c r="AB25" s="63">
        <f t="shared" si="0"/>
        <v>75</v>
      </c>
      <c r="AC25" s="63">
        <f t="shared" si="1"/>
        <v>3</v>
      </c>
      <c r="AD25" s="60" t="str">
        <f t="shared" si="2"/>
        <v>ÇOK İYİ</v>
      </c>
    </row>
    <row r="26" spans="1:30" ht="12" customHeight="1">
      <c r="A26" s="14">
        <v>23</v>
      </c>
      <c r="B26" s="33" t="s">
        <v>32</v>
      </c>
      <c r="C26" s="10">
        <v>3</v>
      </c>
      <c r="D26" s="10">
        <v>3</v>
      </c>
      <c r="E26" s="10">
        <v>3</v>
      </c>
      <c r="F26" s="10">
        <v>3</v>
      </c>
      <c r="G26" s="10">
        <v>3</v>
      </c>
      <c r="H26" s="10">
        <v>3</v>
      </c>
      <c r="I26" s="10">
        <v>3</v>
      </c>
      <c r="J26" s="10">
        <v>3</v>
      </c>
      <c r="K26" s="10">
        <v>3</v>
      </c>
      <c r="L26" s="10">
        <v>3</v>
      </c>
      <c r="M26" s="10">
        <v>3</v>
      </c>
      <c r="N26" s="10">
        <v>3</v>
      </c>
      <c r="O26" s="10">
        <v>3</v>
      </c>
      <c r="P26" s="10">
        <v>3</v>
      </c>
      <c r="Q26" s="10">
        <v>3</v>
      </c>
      <c r="R26" s="10">
        <v>3</v>
      </c>
      <c r="S26" s="10">
        <v>3</v>
      </c>
      <c r="T26" s="10">
        <v>3</v>
      </c>
      <c r="U26" s="10">
        <v>3</v>
      </c>
      <c r="V26" s="10">
        <v>3</v>
      </c>
      <c r="W26" s="10">
        <v>3</v>
      </c>
      <c r="X26" s="10">
        <v>3</v>
      </c>
      <c r="Y26" s="10">
        <v>3</v>
      </c>
      <c r="Z26" s="10">
        <v>3</v>
      </c>
      <c r="AA26" s="10">
        <v>3</v>
      </c>
      <c r="AB26" s="63">
        <f t="shared" si="0"/>
        <v>75</v>
      </c>
      <c r="AC26" s="63">
        <f t="shared" si="1"/>
        <v>3</v>
      </c>
      <c r="AD26" s="60" t="str">
        <f t="shared" si="2"/>
        <v>ÇOK İYİ</v>
      </c>
    </row>
    <row r="27" spans="1:30" ht="12.75" customHeight="1">
      <c r="A27" s="14">
        <v>24</v>
      </c>
      <c r="B27" s="33" t="s">
        <v>33</v>
      </c>
      <c r="C27" s="10">
        <v>3</v>
      </c>
      <c r="D27" s="10">
        <v>3</v>
      </c>
      <c r="E27" s="10">
        <v>3</v>
      </c>
      <c r="F27" s="10">
        <v>3</v>
      </c>
      <c r="G27" s="10">
        <v>3</v>
      </c>
      <c r="H27" s="10">
        <v>3</v>
      </c>
      <c r="I27" s="10">
        <v>3</v>
      </c>
      <c r="J27" s="10">
        <v>3</v>
      </c>
      <c r="K27" s="10">
        <v>3</v>
      </c>
      <c r="L27" s="10">
        <v>3</v>
      </c>
      <c r="M27" s="10">
        <v>3</v>
      </c>
      <c r="N27" s="10">
        <v>3</v>
      </c>
      <c r="O27" s="10">
        <v>3</v>
      </c>
      <c r="P27" s="10">
        <v>3</v>
      </c>
      <c r="Q27" s="10">
        <v>3</v>
      </c>
      <c r="R27" s="10">
        <v>3</v>
      </c>
      <c r="S27" s="10">
        <v>3</v>
      </c>
      <c r="T27" s="10">
        <v>3</v>
      </c>
      <c r="U27" s="10">
        <v>3</v>
      </c>
      <c r="V27" s="10">
        <v>3</v>
      </c>
      <c r="W27" s="10">
        <v>3</v>
      </c>
      <c r="X27" s="10">
        <v>3</v>
      </c>
      <c r="Y27" s="10">
        <v>3</v>
      </c>
      <c r="Z27" s="10">
        <v>3</v>
      </c>
      <c r="AA27" s="10">
        <v>3</v>
      </c>
      <c r="AB27" s="63">
        <f t="shared" si="0"/>
        <v>75</v>
      </c>
      <c r="AC27" s="63">
        <f t="shared" si="1"/>
        <v>3</v>
      </c>
      <c r="AD27" s="60" t="str">
        <f t="shared" si="2"/>
        <v>ÇOK İYİ</v>
      </c>
    </row>
    <row r="28" spans="1:30" ht="12.75" customHeight="1">
      <c r="A28" s="14">
        <v>25</v>
      </c>
      <c r="B28" s="33" t="s">
        <v>34</v>
      </c>
      <c r="C28" s="10">
        <v>3</v>
      </c>
      <c r="D28" s="16">
        <v>3</v>
      </c>
      <c r="E28" s="16">
        <v>3</v>
      </c>
      <c r="F28" s="68">
        <v>3</v>
      </c>
      <c r="G28" s="68">
        <v>2</v>
      </c>
      <c r="H28" s="68">
        <v>2</v>
      </c>
      <c r="I28" s="68">
        <v>2</v>
      </c>
      <c r="J28" s="68">
        <v>3</v>
      </c>
      <c r="K28" s="68">
        <v>2</v>
      </c>
      <c r="L28" s="68">
        <v>2</v>
      </c>
      <c r="M28" s="68">
        <v>2</v>
      </c>
      <c r="N28" s="68">
        <v>2</v>
      </c>
      <c r="O28" s="68">
        <v>2</v>
      </c>
      <c r="P28" s="68">
        <v>2</v>
      </c>
      <c r="Q28" s="68">
        <v>2</v>
      </c>
      <c r="R28" s="68">
        <v>3</v>
      </c>
      <c r="S28" s="68">
        <v>3</v>
      </c>
      <c r="T28" s="68">
        <v>3</v>
      </c>
      <c r="U28" s="68">
        <v>3</v>
      </c>
      <c r="V28" s="68">
        <v>3</v>
      </c>
      <c r="W28" s="68">
        <v>3</v>
      </c>
      <c r="X28" s="68">
        <v>3</v>
      </c>
      <c r="Y28" s="68">
        <v>3</v>
      </c>
      <c r="Z28" s="68">
        <v>3</v>
      </c>
      <c r="AA28" s="68">
        <v>3</v>
      </c>
      <c r="AB28" s="68">
        <f t="shared" si="0"/>
        <v>65</v>
      </c>
      <c r="AC28" s="68">
        <f t="shared" si="1"/>
        <v>2.6</v>
      </c>
      <c r="AD28" s="60" t="str">
        <f t="shared" si="2"/>
        <v>ÇOK İYİ</v>
      </c>
    </row>
    <row r="29" spans="1:30" ht="11.25" customHeight="1">
      <c r="A29" s="20">
        <v>26</v>
      </c>
      <c r="B29" s="69" t="s">
        <v>9</v>
      </c>
      <c r="C29" s="10">
        <v>2</v>
      </c>
      <c r="D29" s="10">
        <v>2</v>
      </c>
      <c r="E29" s="10">
        <v>2</v>
      </c>
      <c r="F29" s="10">
        <v>2</v>
      </c>
      <c r="G29" s="10">
        <v>2</v>
      </c>
      <c r="H29" s="10">
        <v>2</v>
      </c>
      <c r="I29" s="10">
        <v>2</v>
      </c>
      <c r="J29" s="10">
        <v>2</v>
      </c>
      <c r="K29" s="10">
        <v>2</v>
      </c>
      <c r="L29" s="10">
        <v>2</v>
      </c>
      <c r="M29" s="10">
        <v>2</v>
      </c>
      <c r="N29" s="10">
        <v>2</v>
      </c>
      <c r="O29" s="10">
        <v>2</v>
      </c>
      <c r="P29" s="10">
        <v>2</v>
      </c>
      <c r="Q29" s="10">
        <v>2</v>
      </c>
      <c r="R29" s="10">
        <v>2</v>
      </c>
      <c r="S29" s="10">
        <v>2</v>
      </c>
      <c r="T29" s="10">
        <v>2</v>
      </c>
      <c r="U29" s="10">
        <v>2</v>
      </c>
      <c r="V29" s="10">
        <v>2</v>
      </c>
      <c r="W29" s="10">
        <v>2</v>
      </c>
      <c r="X29" s="10">
        <v>2</v>
      </c>
      <c r="Y29" s="10">
        <v>2</v>
      </c>
      <c r="Z29" s="10">
        <v>2</v>
      </c>
      <c r="AA29" s="10">
        <v>2</v>
      </c>
      <c r="AB29" s="68">
        <f t="shared" si="0"/>
        <v>50</v>
      </c>
      <c r="AC29" s="68">
        <f t="shared" si="1"/>
        <v>2</v>
      </c>
      <c r="AD29" s="60" t="str">
        <f t="shared" si="2"/>
        <v xml:space="preserve"> İYİ</v>
      </c>
    </row>
    <row r="30" spans="1:30">
      <c r="B30" s="108" t="s">
        <v>3</v>
      </c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  <c r="AA30" s="109"/>
      <c r="AB30" s="109"/>
      <c r="AC30" s="109"/>
      <c r="AD30" s="109"/>
    </row>
    <row r="31" spans="1:30"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</row>
    <row r="34" spans="2:19">
      <c r="B34" t="s">
        <v>39</v>
      </c>
      <c r="S34" t="s">
        <v>11</v>
      </c>
    </row>
    <row r="35" spans="2:19">
      <c r="B35" t="s">
        <v>90</v>
      </c>
      <c r="S35" t="s">
        <v>40</v>
      </c>
    </row>
  </sheetData>
  <mergeCells count="2">
    <mergeCell ref="A1:AD1"/>
    <mergeCell ref="B30:AD31"/>
  </mergeCells>
  <pageMargins left="1.6929133858267718" right="0.70866141732283472" top="0.74803149606299213" bottom="0.74803149606299213" header="0.31496062992125984" footer="0.31496062992125984"/>
  <pageSetup paperSize="9" scale="6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X36"/>
  <sheetViews>
    <sheetView topLeftCell="A4" workbookViewId="0">
      <selection activeCell="X3" sqref="X3"/>
    </sheetView>
  </sheetViews>
  <sheetFormatPr defaultRowHeight="15"/>
  <cols>
    <col min="1" max="1" width="2.85546875" customWidth="1"/>
    <col min="2" max="2" width="22.42578125" customWidth="1"/>
    <col min="3" max="3" width="3.5703125" customWidth="1"/>
    <col min="4" max="4" width="5.140625" customWidth="1"/>
    <col min="5" max="6" width="3.42578125" customWidth="1"/>
    <col min="7" max="7" width="3.5703125" customWidth="1"/>
    <col min="8" max="8" width="5.42578125" customWidth="1"/>
    <col min="9" max="9" width="3.7109375" customWidth="1"/>
    <col min="10" max="10" width="3.42578125" customWidth="1"/>
    <col min="11" max="11" width="3.7109375" customWidth="1"/>
    <col min="12" max="12" width="3.85546875" customWidth="1"/>
    <col min="13" max="13" width="2.85546875" customWidth="1"/>
    <col min="14" max="14" width="3.42578125" customWidth="1"/>
    <col min="15" max="16" width="3.5703125" customWidth="1"/>
    <col min="17" max="18" width="3.28515625" customWidth="1"/>
    <col min="19" max="19" width="10.42578125" customWidth="1"/>
  </cols>
  <sheetData>
    <row r="1" spans="1:33">
      <c r="A1" s="98" t="s">
        <v>151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</row>
    <row r="2" spans="1:33" ht="15.75" thickBot="1">
      <c r="A2" s="12"/>
      <c r="B2" s="4"/>
      <c r="C2" s="5">
        <v>1</v>
      </c>
      <c r="D2" s="5">
        <v>2</v>
      </c>
      <c r="E2" s="5">
        <v>3</v>
      </c>
      <c r="F2" s="5">
        <v>4</v>
      </c>
      <c r="G2" s="5">
        <v>5</v>
      </c>
      <c r="H2" s="5">
        <v>6</v>
      </c>
      <c r="I2" s="5">
        <v>7</v>
      </c>
      <c r="J2" s="5">
        <v>8</v>
      </c>
      <c r="K2" s="5">
        <v>9</v>
      </c>
      <c r="L2" s="5">
        <v>10</v>
      </c>
      <c r="M2" s="5">
        <v>11</v>
      </c>
      <c r="N2" s="5">
        <v>12</v>
      </c>
      <c r="O2" s="5">
        <v>13</v>
      </c>
      <c r="P2" s="5">
        <v>14</v>
      </c>
      <c r="Q2" s="5"/>
      <c r="R2" s="5"/>
      <c r="S2" s="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"/>
      <c r="AG2" s="1"/>
    </row>
    <row r="3" spans="1:33" ht="342" customHeight="1" thickBot="1">
      <c r="A3" s="13" t="s">
        <v>5</v>
      </c>
      <c r="B3" s="6" t="s">
        <v>1</v>
      </c>
      <c r="C3" s="42" t="s">
        <v>91</v>
      </c>
      <c r="D3" s="43" t="s">
        <v>92</v>
      </c>
      <c r="E3" s="44" t="s">
        <v>93</v>
      </c>
      <c r="F3" s="45" t="s">
        <v>94</v>
      </c>
      <c r="G3" s="49" t="s">
        <v>95</v>
      </c>
      <c r="H3" s="47" t="s">
        <v>96</v>
      </c>
      <c r="I3" s="47" t="s">
        <v>97</v>
      </c>
      <c r="J3" s="47" t="s">
        <v>98</v>
      </c>
      <c r="K3" s="67" t="s">
        <v>99</v>
      </c>
      <c r="L3" s="48" t="s">
        <v>100</v>
      </c>
      <c r="M3" s="47" t="s">
        <v>101</v>
      </c>
      <c r="N3" s="47" t="s">
        <v>102</v>
      </c>
      <c r="O3" s="46" t="s">
        <v>103</v>
      </c>
      <c r="P3" s="47" t="s">
        <v>104</v>
      </c>
      <c r="Q3" s="7" t="s">
        <v>0</v>
      </c>
      <c r="R3" s="8" t="s">
        <v>2</v>
      </c>
      <c r="S3" s="9" t="s">
        <v>4</v>
      </c>
      <c r="T3" s="3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3" ht="14.25" customHeight="1">
      <c r="A4" s="14">
        <v>1</v>
      </c>
      <c r="B4" s="32" t="s">
        <v>12</v>
      </c>
      <c r="C4" s="10">
        <v>3</v>
      </c>
      <c r="D4" s="10">
        <v>3</v>
      </c>
      <c r="E4" s="10">
        <v>3</v>
      </c>
      <c r="F4" s="10">
        <v>3</v>
      </c>
      <c r="G4" s="10">
        <v>3</v>
      </c>
      <c r="H4" s="10">
        <v>3</v>
      </c>
      <c r="I4" s="10">
        <v>3</v>
      </c>
      <c r="J4" s="10">
        <v>3</v>
      </c>
      <c r="K4" s="10">
        <v>3</v>
      </c>
      <c r="L4" s="10">
        <v>3</v>
      </c>
      <c r="M4" s="10">
        <v>3</v>
      </c>
      <c r="N4" s="10">
        <v>3</v>
      </c>
      <c r="O4" s="10">
        <v>3</v>
      </c>
      <c r="P4" s="10">
        <v>3</v>
      </c>
      <c r="Q4" s="17">
        <f>SUM(C4:P4)</f>
        <v>42</v>
      </c>
      <c r="R4" s="17">
        <f>AVERAGE(Q4/14)</f>
        <v>3</v>
      </c>
      <c r="S4" s="37" t="str">
        <f>IF(R4&gt;2.5,"ÇOK İYİ",IF(R4&gt;1.75," İYİ",IF(R4&gt;0,"GELİŞTİRİLMELİ")))</f>
        <v>ÇOK İYİ</v>
      </c>
    </row>
    <row r="5" spans="1:33" s="2" customFormat="1" ht="14.25" customHeight="1">
      <c r="A5" s="14">
        <v>2</v>
      </c>
      <c r="B5" s="33" t="s">
        <v>13</v>
      </c>
      <c r="C5" s="10">
        <v>3</v>
      </c>
      <c r="D5" s="10">
        <v>3</v>
      </c>
      <c r="E5" s="10">
        <v>3</v>
      </c>
      <c r="F5" s="10">
        <v>3</v>
      </c>
      <c r="G5" s="10">
        <v>3</v>
      </c>
      <c r="H5" s="10">
        <v>3</v>
      </c>
      <c r="I5" s="10">
        <v>3</v>
      </c>
      <c r="J5" s="10">
        <v>3</v>
      </c>
      <c r="K5" s="10">
        <v>3</v>
      </c>
      <c r="L5" s="10">
        <v>3</v>
      </c>
      <c r="M5" s="10">
        <v>3</v>
      </c>
      <c r="N5" s="10">
        <v>3</v>
      </c>
      <c r="O5" s="10">
        <v>3</v>
      </c>
      <c r="P5" s="10">
        <v>3</v>
      </c>
      <c r="Q5" s="63">
        <f t="shared" ref="Q5:Q29" si="0">SUM(C5:P5)</f>
        <v>42</v>
      </c>
      <c r="R5" s="63">
        <f t="shared" ref="R5:R29" si="1">AVERAGE(Q5/14)</f>
        <v>3</v>
      </c>
      <c r="S5" s="64" t="str">
        <f t="shared" ref="S5:S29" si="2">IF(R5&gt;2.5,"ÇOK İYİ",IF(R5&gt;1.75," İYİ",IF(R5&gt;0,"GELİŞTİRİLMELİ")))</f>
        <v>ÇOK İYİ</v>
      </c>
    </row>
    <row r="6" spans="1:33" s="2" customFormat="1" ht="12.75" customHeight="1">
      <c r="A6" s="14">
        <v>3</v>
      </c>
      <c r="B6" s="33" t="s">
        <v>8</v>
      </c>
      <c r="C6" s="10">
        <v>3</v>
      </c>
      <c r="D6" s="10">
        <v>3</v>
      </c>
      <c r="E6" s="10">
        <v>3</v>
      </c>
      <c r="F6" s="10">
        <v>3</v>
      </c>
      <c r="G6" s="10">
        <v>3</v>
      </c>
      <c r="H6" s="10">
        <v>3</v>
      </c>
      <c r="I6" s="10">
        <v>3</v>
      </c>
      <c r="J6" s="10">
        <v>3</v>
      </c>
      <c r="K6" s="10">
        <v>3</v>
      </c>
      <c r="L6" s="10">
        <v>3</v>
      </c>
      <c r="M6" s="10">
        <v>3</v>
      </c>
      <c r="N6" s="10">
        <v>3</v>
      </c>
      <c r="O6" s="10">
        <v>3</v>
      </c>
      <c r="P6" s="10">
        <v>3</v>
      </c>
      <c r="Q6" s="63">
        <f t="shared" si="0"/>
        <v>42</v>
      </c>
      <c r="R6" s="63">
        <f t="shared" si="1"/>
        <v>3</v>
      </c>
      <c r="S6" s="64" t="str">
        <f t="shared" si="2"/>
        <v>ÇOK İYİ</v>
      </c>
    </row>
    <row r="7" spans="1:33" s="2" customFormat="1" ht="13.5" customHeight="1">
      <c r="A7" s="14">
        <v>4</v>
      </c>
      <c r="B7" s="33" t="s">
        <v>14</v>
      </c>
      <c r="C7" s="10">
        <v>3</v>
      </c>
      <c r="D7" s="10">
        <v>3</v>
      </c>
      <c r="E7" s="10">
        <v>3</v>
      </c>
      <c r="F7" s="10">
        <v>3</v>
      </c>
      <c r="G7" s="10">
        <v>3</v>
      </c>
      <c r="H7" s="10">
        <v>3</v>
      </c>
      <c r="I7" s="10">
        <v>3</v>
      </c>
      <c r="J7" s="10">
        <v>3</v>
      </c>
      <c r="K7" s="10">
        <v>3</v>
      </c>
      <c r="L7" s="10">
        <v>3</v>
      </c>
      <c r="M7" s="10">
        <v>3</v>
      </c>
      <c r="N7" s="10">
        <v>3</v>
      </c>
      <c r="O7" s="10">
        <v>3</v>
      </c>
      <c r="P7" s="10">
        <v>3</v>
      </c>
      <c r="Q7" s="63">
        <f t="shared" si="0"/>
        <v>42</v>
      </c>
      <c r="R7" s="63">
        <f t="shared" si="1"/>
        <v>3</v>
      </c>
      <c r="S7" s="64" t="str">
        <f t="shared" si="2"/>
        <v>ÇOK İYİ</v>
      </c>
    </row>
    <row r="8" spans="1:33" s="2" customFormat="1" ht="14.25" customHeight="1">
      <c r="A8" s="14">
        <v>5</v>
      </c>
      <c r="B8" s="33" t="s">
        <v>15</v>
      </c>
      <c r="C8" s="10">
        <v>3</v>
      </c>
      <c r="D8" s="10">
        <v>3</v>
      </c>
      <c r="E8" s="10">
        <v>3</v>
      </c>
      <c r="F8" s="10">
        <v>3</v>
      </c>
      <c r="G8" s="10">
        <v>3</v>
      </c>
      <c r="H8" s="10">
        <v>3</v>
      </c>
      <c r="I8" s="10">
        <v>3</v>
      </c>
      <c r="J8" s="10">
        <v>3</v>
      </c>
      <c r="K8" s="10">
        <v>3</v>
      </c>
      <c r="L8" s="10">
        <v>3</v>
      </c>
      <c r="M8" s="10">
        <v>3</v>
      </c>
      <c r="N8" s="10">
        <v>3</v>
      </c>
      <c r="O8" s="10">
        <v>3</v>
      </c>
      <c r="P8" s="10">
        <v>3</v>
      </c>
      <c r="Q8" s="63">
        <f t="shared" si="0"/>
        <v>42</v>
      </c>
      <c r="R8" s="63">
        <f t="shared" si="1"/>
        <v>3</v>
      </c>
      <c r="S8" s="64" t="str">
        <f t="shared" si="2"/>
        <v>ÇOK İYİ</v>
      </c>
    </row>
    <row r="9" spans="1:33" s="2" customFormat="1" ht="11.25" customHeight="1">
      <c r="A9" s="14">
        <v>6</v>
      </c>
      <c r="B9" s="33" t="s">
        <v>16</v>
      </c>
      <c r="C9" s="10">
        <v>3</v>
      </c>
      <c r="D9" s="10">
        <v>3</v>
      </c>
      <c r="E9" s="10">
        <v>3</v>
      </c>
      <c r="F9" s="10">
        <v>3</v>
      </c>
      <c r="G9" s="10">
        <v>3</v>
      </c>
      <c r="H9" s="10">
        <v>3</v>
      </c>
      <c r="I9" s="10">
        <v>3</v>
      </c>
      <c r="J9" s="10">
        <v>3</v>
      </c>
      <c r="K9" s="10">
        <v>3</v>
      </c>
      <c r="L9" s="10">
        <v>3</v>
      </c>
      <c r="M9" s="10">
        <v>3</v>
      </c>
      <c r="N9" s="10">
        <v>3</v>
      </c>
      <c r="O9" s="10">
        <v>3</v>
      </c>
      <c r="P9" s="10">
        <v>3</v>
      </c>
      <c r="Q9" s="63">
        <f t="shared" si="0"/>
        <v>42</v>
      </c>
      <c r="R9" s="63">
        <f t="shared" si="1"/>
        <v>3</v>
      </c>
      <c r="S9" s="64" t="str">
        <f t="shared" si="2"/>
        <v>ÇOK İYİ</v>
      </c>
    </row>
    <row r="10" spans="1:33" s="2" customFormat="1" ht="12.75" customHeight="1">
      <c r="A10" s="14">
        <v>7</v>
      </c>
      <c r="B10" s="33" t="s">
        <v>17</v>
      </c>
      <c r="C10" s="10">
        <v>3</v>
      </c>
      <c r="D10" s="10">
        <v>3</v>
      </c>
      <c r="E10" s="10">
        <v>3</v>
      </c>
      <c r="F10" s="10">
        <v>3</v>
      </c>
      <c r="G10" s="10">
        <v>3</v>
      </c>
      <c r="H10" s="10">
        <v>3</v>
      </c>
      <c r="I10" s="10">
        <v>3</v>
      </c>
      <c r="J10" s="10">
        <v>3</v>
      </c>
      <c r="K10" s="10">
        <v>3</v>
      </c>
      <c r="L10" s="10">
        <v>3</v>
      </c>
      <c r="M10" s="10">
        <v>3</v>
      </c>
      <c r="N10" s="10">
        <v>3</v>
      </c>
      <c r="O10" s="10">
        <v>3</v>
      </c>
      <c r="P10" s="10">
        <v>3</v>
      </c>
      <c r="Q10" s="63">
        <f t="shared" si="0"/>
        <v>42</v>
      </c>
      <c r="R10" s="63">
        <f t="shared" si="1"/>
        <v>3</v>
      </c>
      <c r="S10" s="64" t="str">
        <f t="shared" si="2"/>
        <v>ÇOK İYİ</v>
      </c>
    </row>
    <row r="11" spans="1:33" s="2" customFormat="1" ht="12.75" customHeight="1">
      <c r="A11" s="14">
        <v>8</v>
      </c>
      <c r="B11" s="34" t="s">
        <v>18</v>
      </c>
      <c r="C11" s="10">
        <v>3</v>
      </c>
      <c r="D11" s="10">
        <v>3</v>
      </c>
      <c r="E11" s="10">
        <v>3</v>
      </c>
      <c r="F11" s="10">
        <v>3</v>
      </c>
      <c r="G11" s="10">
        <v>3</v>
      </c>
      <c r="H11" s="10">
        <v>3</v>
      </c>
      <c r="I11" s="10">
        <v>3</v>
      </c>
      <c r="J11" s="10">
        <v>3</v>
      </c>
      <c r="K11" s="10">
        <v>3</v>
      </c>
      <c r="L11" s="10">
        <v>3</v>
      </c>
      <c r="M11" s="10">
        <v>3</v>
      </c>
      <c r="N11" s="10">
        <v>3</v>
      </c>
      <c r="O11" s="10">
        <v>3</v>
      </c>
      <c r="P11" s="10">
        <v>3</v>
      </c>
      <c r="Q11" s="63">
        <f t="shared" si="0"/>
        <v>42</v>
      </c>
      <c r="R11" s="63">
        <f t="shared" si="1"/>
        <v>3</v>
      </c>
      <c r="S11" s="64" t="str">
        <f t="shared" si="2"/>
        <v>ÇOK İYİ</v>
      </c>
    </row>
    <row r="12" spans="1:33" s="2" customFormat="1" ht="12" customHeight="1">
      <c r="A12" s="14">
        <v>9</v>
      </c>
      <c r="B12" s="33" t="s">
        <v>19</v>
      </c>
      <c r="C12" s="10">
        <v>3</v>
      </c>
      <c r="D12" s="10">
        <v>3</v>
      </c>
      <c r="E12" s="10">
        <v>3</v>
      </c>
      <c r="F12" s="10">
        <v>3</v>
      </c>
      <c r="G12" s="10">
        <v>3</v>
      </c>
      <c r="H12" s="10">
        <v>3</v>
      </c>
      <c r="I12" s="10">
        <v>3</v>
      </c>
      <c r="J12" s="10">
        <v>3</v>
      </c>
      <c r="K12" s="10">
        <v>3</v>
      </c>
      <c r="L12" s="10">
        <v>3</v>
      </c>
      <c r="M12" s="10">
        <v>3</v>
      </c>
      <c r="N12" s="10">
        <v>3</v>
      </c>
      <c r="O12" s="10">
        <v>3</v>
      </c>
      <c r="P12" s="10">
        <v>3</v>
      </c>
      <c r="Q12" s="63">
        <f t="shared" si="0"/>
        <v>42</v>
      </c>
      <c r="R12" s="63">
        <f t="shared" si="1"/>
        <v>3</v>
      </c>
      <c r="S12" s="64" t="str">
        <f t="shared" si="2"/>
        <v>ÇOK İYİ</v>
      </c>
    </row>
    <row r="13" spans="1:33" s="2" customFormat="1" ht="12.75" customHeight="1">
      <c r="A13" s="14">
        <v>10</v>
      </c>
      <c r="B13" s="33" t="s">
        <v>20</v>
      </c>
      <c r="C13" s="10">
        <v>3</v>
      </c>
      <c r="D13" s="10">
        <v>3</v>
      </c>
      <c r="E13" s="10">
        <v>3</v>
      </c>
      <c r="F13" s="10">
        <v>3</v>
      </c>
      <c r="G13" s="10">
        <v>3</v>
      </c>
      <c r="H13" s="10">
        <v>3</v>
      </c>
      <c r="I13" s="10">
        <v>3</v>
      </c>
      <c r="J13" s="10">
        <v>3</v>
      </c>
      <c r="K13" s="10">
        <v>3</v>
      </c>
      <c r="L13" s="10">
        <v>3</v>
      </c>
      <c r="M13" s="10">
        <v>3</v>
      </c>
      <c r="N13" s="10">
        <v>3</v>
      </c>
      <c r="O13" s="10">
        <v>3</v>
      </c>
      <c r="P13" s="10">
        <v>3</v>
      </c>
      <c r="Q13" s="63">
        <f t="shared" si="0"/>
        <v>42</v>
      </c>
      <c r="R13" s="63">
        <f t="shared" si="1"/>
        <v>3</v>
      </c>
      <c r="S13" s="64" t="str">
        <f t="shared" si="2"/>
        <v>ÇOK İYİ</v>
      </c>
    </row>
    <row r="14" spans="1:33" s="2" customFormat="1" ht="13.5" customHeight="1">
      <c r="A14" s="14">
        <v>11</v>
      </c>
      <c r="B14" s="33" t="s">
        <v>21</v>
      </c>
      <c r="C14" s="10">
        <v>3</v>
      </c>
      <c r="D14" s="10">
        <v>3</v>
      </c>
      <c r="E14" s="10">
        <v>3</v>
      </c>
      <c r="F14" s="10">
        <v>3</v>
      </c>
      <c r="G14" s="10">
        <v>3</v>
      </c>
      <c r="H14" s="10">
        <v>3</v>
      </c>
      <c r="I14" s="10">
        <v>3</v>
      </c>
      <c r="J14" s="10">
        <v>3</v>
      </c>
      <c r="K14" s="10">
        <v>3</v>
      </c>
      <c r="L14" s="10">
        <v>3</v>
      </c>
      <c r="M14" s="10">
        <v>3</v>
      </c>
      <c r="N14" s="10">
        <v>3</v>
      </c>
      <c r="O14" s="10">
        <v>3</v>
      </c>
      <c r="P14" s="10">
        <v>3</v>
      </c>
      <c r="Q14" s="63">
        <f t="shared" si="0"/>
        <v>42</v>
      </c>
      <c r="R14" s="63">
        <f t="shared" si="1"/>
        <v>3</v>
      </c>
      <c r="S14" s="64" t="str">
        <f t="shared" si="2"/>
        <v>ÇOK İYİ</v>
      </c>
    </row>
    <row r="15" spans="1:33" s="2" customFormat="1" ht="12.75" customHeight="1">
      <c r="A15" s="14">
        <v>12</v>
      </c>
      <c r="B15" s="33" t="s">
        <v>22</v>
      </c>
      <c r="C15" s="10">
        <v>3</v>
      </c>
      <c r="D15" s="10">
        <v>3</v>
      </c>
      <c r="E15" s="10">
        <v>3</v>
      </c>
      <c r="F15" s="10">
        <v>3</v>
      </c>
      <c r="G15" s="10">
        <v>3</v>
      </c>
      <c r="H15" s="10">
        <v>3</v>
      </c>
      <c r="I15" s="10">
        <v>3</v>
      </c>
      <c r="J15" s="10">
        <v>3</v>
      </c>
      <c r="K15" s="10">
        <v>3</v>
      </c>
      <c r="L15" s="10">
        <v>3</v>
      </c>
      <c r="M15" s="10">
        <v>3</v>
      </c>
      <c r="N15" s="10">
        <v>3</v>
      </c>
      <c r="O15" s="10">
        <v>3</v>
      </c>
      <c r="P15" s="10">
        <v>3</v>
      </c>
      <c r="Q15" s="63">
        <f t="shared" si="0"/>
        <v>42</v>
      </c>
      <c r="R15" s="63">
        <f t="shared" si="1"/>
        <v>3</v>
      </c>
      <c r="S15" s="64" t="str">
        <f t="shared" si="2"/>
        <v>ÇOK İYİ</v>
      </c>
    </row>
    <row r="16" spans="1:33" s="2" customFormat="1" ht="11.25" customHeight="1">
      <c r="A16" s="14">
        <v>13</v>
      </c>
      <c r="B16" s="35" t="s">
        <v>23</v>
      </c>
      <c r="C16" s="10">
        <v>3</v>
      </c>
      <c r="D16" s="10">
        <v>3</v>
      </c>
      <c r="E16" s="10">
        <v>3</v>
      </c>
      <c r="F16" s="10">
        <v>3</v>
      </c>
      <c r="G16" s="10">
        <v>3</v>
      </c>
      <c r="H16" s="10">
        <v>3</v>
      </c>
      <c r="I16" s="10">
        <v>3</v>
      </c>
      <c r="J16" s="10">
        <v>3</v>
      </c>
      <c r="K16" s="10">
        <v>3</v>
      </c>
      <c r="L16" s="10">
        <v>3</v>
      </c>
      <c r="M16" s="10">
        <v>3</v>
      </c>
      <c r="N16" s="10">
        <v>3</v>
      </c>
      <c r="O16" s="10">
        <v>3</v>
      </c>
      <c r="P16" s="10">
        <v>3</v>
      </c>
      <c r="Q16" s="63">
        <f t="shared" si="0"/>
        <v>42</v>
      </c>
      <c r="R16" s="63">
        <f t="shared" si="1"/>
        <v>3</v>
      </c>
      <c r="S16" s="64" t="str">
        <f t="shared" si="2"/>
        <v>ÇOK İYİ</v>
      </c>
    </row>
    <row r="17" spans="1:102" s="2" customFormat="1" ht="11.25" customHeight="1">
      <c r="A17" s="14">
        <v>14</v>
      </c>
      <c r="B17" s="35" t="s">
        <v>24</v>
      </c>
      <c r="C17" s="10">
        <v>3</v>
      </c>
      <c r="D17" s="10">
        <v>3</v>
      </c>
      <c r="E17" s="10">
        <v>3</v>
      </c>
      <c r="F17" s="10">
        <v>3</v>
      </c>
      <c r="G17" s="10">
        <v>3</v>
      </c>
      <c r="H17" s="10">
        <v>3</v>
      </c>
      <c r="I17" s="10">
        <v>3</v>
      </c>
      <c r="J17" s="10">
        <v>3</v>
      </c>
      <c r="K17" s="10">
        <v>3</v>
      </c>
      <c r="L17" s="10">
        <v>3</v>
      </c>
      <c r="M17" s="10">
        <v>3</v>
      </c>
      <c r="N17" s="10">
        <v>3</v>
      </c>
      <c r="O17" s="10">
        <v>3</v>
      </c>
      <c r="P17" s="10">
        <v>3</v>
      </c>
      <c r="Q17" s="63">
        <f t="shared" si="0"/>
        <v>42</v>
      </c>
      <c r="R17" s="63">
        <f t="shared" si="1"/>
        <v>3</v>
      </c>
      <c r="S17" s="64" t="str">
        <f t="shared" si="2"/>
        <v>ÇOK İYİ</v>
      </c>
    </row>
    <row r="18" spans="1:102" s="2" customFormat="1" ht="11.25" customHeight="1">
      <c r="A18" s="14">
        <v>15</v>
      </c>
      <c r="B18" s="33" t="s">
        <v>25</v>
      </c>
      <c r="C18" s="10">
        <v>3</v>
      </c>
      <c r="D18" s="10">
        <v>3</v>
      </c>
      <c r="E18" s="10">
        <v>3</v>
      </c>
      <c r="F18" s="10">
        <v>3</v>
      </c>
      <c r="G18" s="10">
        <v>3</v>
      </c>
      <c r="H18" s="10">
        <v>3</v>
      </c>
      <c r="I18" s="10">
        <v>3</v>
      </c>
      <c r="J18" s="10">
        <v>3</v>
      </c>
      <c r="K18" s="10">
        <v>3</v>
      </c>
      <c r="L18" s="10">
        <v>3</v>
      </c>
      <c r="M18" s="10">
        <v>3</v>
      </c>
      <c r="N18" s="10">
        <v>3</v>
      </c>
      <c r="O18" s="10">
        <v>3</v>
      </c>
      <c r="P18" s="10">
        <v>3</v>
      </c>
      <c r="Q18" s="63">
        <f t="shared" si="0"/>
        <v>42</v>
      </c>
      <c r="R18" s="63">
        <f t="shared" si="1"/>
        <v>3</v>
      </c>
      <c r="S18" s="64" t="str">
        <f t="shared" si="2"/>
        <v>ÇOK İYİ</v>
      </c>
    </row>
    <row r="19" spans="1:102" s="2" customFormat="1" ht="12.75" customHeight="1">
      <c r="A19" s="14">
        <v>16</v>
      </c>
      <c r="B19" s="33" t="s">
        <v>26</v>
      </c>
      <c r="C19" s="10">
        <v>3</v>
      </c>
      <c r="D19" s="10">
        <v>3</v>
      </c>
      <c r="E19" s="10">
        <v>3</v>
      </c>
      <c r="F19" s="10">
        <v>3</v>
      </c>
      <c r="G19" s="10">
        <v>3</v>
      </c>
      <c r="H19" s="10">
        <v>3</v>
      </c>
      <c r="I19" s="10">
        <v>3</v>
      </c>
      <c r="J19" s="10">
        <v>3</v>
      </c>
      <c r="K19" s="10">
        <v>3</v>
      </c>
      <c r="L19" s="10">
        <v>3</v>
      </c>
      <c r="M19" s="10">
        <v>3</v>
      </c>
      <c r="N19" s="10">
        <v>3</v>
      </c>
      <c r="O19" s="10">
        <v>3</v>
      </c>
      <c r="P19" s="10">
        <v>3</v>
      </c>
      <c r="Q19" s="63">
        <f t="shared" si="0"/>
        <v>42</v>
      </c>
      <c r="R19" s="63">
        <f t="shared" si="1"/>
        <v>3</v>
      </c>
      <c r="S19" s="64" t="str">
        <f t="shared" si="2"/>
        <v>ÇOK İYİ</v>
      </c>
    </row>
    <row r="20" spans="1:102" ht="12" customHeight="1">
      <c r="A20" s="14">
        <v>17</v>
      </c>
      <c r="B20" s="33" t="s">
        <v>27</v>
      </c>
      <c r="C20" s="10">
        <v>3</v>
      </c>
      <c r="D20" s="10">
        <v>3</v>
      </c>
      <c r="E20" s="10">
        <v>3</v>
      </c>
      <c r="F20" s="10">
        <v>3</v>
      </c>
      <c r="G20" s="10">
        <v>3</v>
      </c>
      <c r="H20" s="10">
        <v>3</v>
      </c>
      <c r="I20" s="10">
        <v>3</v>
      </c>
      <c r="J20" s="10">
        <v>3</v>
      </c>
      <c r="K20" s="10">
        <v>3</v>
      </c>
      <c r="L20" s="10">
        <v>3</v>
      </c>
      <c r="M20" s="10">
        <v>3</v>
      </c>
      <c r="N20" s="10">
        <v>3</v>
      </c>
      <c r="O20" s="10">
        <v>3</v>
      </c>
      <c r="P20" s="10">
        <v>3</v>
      </c>
      <c r="Q20" s="63">
        <f t="shared" si="0"/>
        <v>42</v>
      </c>
      <c r="R20" s="63">
        <f t="shared" si="1"/>
        <v>3</v>
      </c>
      <c r="S20" s="64" t="str">
        <f t="shared" si="2"/>
        <v>ÇOK İYİ</v>
      </c>
    </row>
    <row r="21" spans="1:102" ht="12.75" customHeight="1">
      <c r="A21" s="14">
        <v>18</v>
      </c>
      <c r="B21" s="33" t="s">
        <v>28</v>
      </c>
      <c r="C21" s="10">
        <v>3</v>
      </c>
      <c r="D21" s="10">
        <v>3</v>
      </c>
      <c r="E21" s="10">
        <v>3</v>
      </c>
      <c r="F21" s="10">
        <v>3</v>
      </c>
      <c r="G21" s="10">
        <v>3</v>
      </c>
      <c r="H21" s="10">
        <v>3</v>
      </c>
      <c r="I21" s="10">
        <v>3</v>
      </c>
      <c r="J21" s="10">
        <v>3</v>
      </c>
      <c r="K21" s="10">
        <v>3</v>
      </c>
      <c r="L21" s="10">
        <v>3</v>
      </c>
      <c r="M21" s="10">
        <v>3</v>
      </c>
      <c r="N21" s="10">
        <v>3</v>
      </c>
      <c r="O21" s="10">
        <v>3</v>
      </c>
      <c r="P21" s="10">
        <v>3</v>
      </c>
      <c r="Q21" s="63">
        <f t="shared" si="0"/>
        <v>42</v>
      </c>
      <c r="R21" s="63">
        <f t="shared" si="1"/>
        <v>3</v>
      </c>
      <c r="S21" s="64" t="str">
        <f t="shared" si="2"/>
        <v>ÇOK İYİ</v>
      </c>
    </row>
    <row r="22" spans="1:102" ht="12.75" customHeight="1">
      <c r="A22" s="14">
        <v>19</v>
      </c>
      <c r="B22" s="33" t="s">
        <v>29</v>
      </c>
      <c r="C22" s="10">
        <v>3</v>
      </c>
      <c r="D22" s="10">
        <v>3</v>
      </c>
      <c r="E22" s="10">
        <v>3</v>
      </c>
      <c r="F22" s="10">
        <v>3</v>
      </c>
      <c r="G22" s="10">
        <v>3</v>
      </c>
      <c r="H22" s="10">
        <v>3</v>
      </c>
      <c r="I22" s="10">
        <v>3</v>
      </c>
      <c r="J22" s="10">
        <v>3</v>
      </c>
      <c r="K22" s="10">
        <v>3</v>
      </c>
      <c r="L22" s="10">
        <v>3</v>
      </c>
      <c r="M22" s="10">
        <v>3</v>
      </c>
      <c r="N22" s="10">
        <v>3</v>
      </c>
      <c r="O22" s="10">
        <v>3</v>
      </c>
      <c r="P22" s="10">
        <v>3</v>
      </c>
      <c r="Q22" s="63">
        <f t="shared" si="0"/>
        <v>42</v>
      </c>
      <c r="R22" s="63">
        <f t="shared" si="1"/>
        <v>3</v>
      </c>
      <c r="S22" s="64" t="str">
        <f t="shared" si="2"/>
        <v>ÇOK İYİ</v>
      </c>
    </row>
    <row r="23" spans="1:102" ht="12" customHeight="1">
      <c r="A23" s="14">
        <v>20</v>
      </c>
      <c r="B23" s="33" t="s">
        <v>30</v>
      </c>
      <c r="C23" s="10">
        <v>3</v>
      </c>
      <c r="D23" s="10">
        <v>3</v>
      </c>
      <c r="E23" s="10">
        <v>3</v>
      </c>
      <c r="F23" s="10">
        <v>3</v>
      </c>
      <c r="G23" s="10">
        <v>3</v>
      </c>
      <c r="H23" s="10">
        <v>3</v>
      </c>
      <c r="I23" s="10">
        <v>3</v>
      </c>
      <c r="J23" s="10">
        <v>3</v>
      </c>
      <c r="K23" s="10">
        <v>3</v>
      </c>
      <c r="L23" s="10">
        <v>3</v>
      </c>
      <c r="M23" s="10">
        <v>3</v>
      </c>
      <c r="N23" s="10">
        <v>3</v>
      </c>
      <c r="O23" s="10">
        <v>3</v>
      </c>
      <c r="P23" s="10">
        <v>3</v>
      </c>
      <c r="Q23" s="63">
        <f t="shared" si="0"/>
        <v>42</v>
      </c>
      <c r="R23" s="63">
        <f t="shared" si="1"/>
        <v>3</v>
      </c>
      <c r="S23" s="64" t="str">
        <f t="shared" si="2"/>
        <v>ÇOK İYİ</v>
      </c>
    </row>
    <row r="24" spans="1:102" ht="12" customHeight="1">
      <c r="A24" s="14">
        <v>21</v>
      </c>
      <c r="B24" s="33" t="s">
        <v>10</v>
      </c>
      <c r="C24" s="10">
        <v>3</v>
      </c>
      <c r="D24" s="10">
        <v>3</v>
      </c>
      <c r="E24" s="10">
        <v>3</v>
      </c>
      <c r="F24" s="10">
        <v>3</v>
      </c>
      <c r="G24" s="10">
        <v>3</v>
      </c>
      <c r="H24" s="10">
        <v>3</v>
      </c>
      <c r="I24" s="10">
        <v>3</v>
      </c>
      <c r="J24" s="10">
        <v>3</v>
      </c>
      <c r="K24" s="10">
        <v>3</v>
      </c>
      <c r="L24" s="10">
        <v>3</v>
      </c>
      <c r="M24" s="10">
        <v>3</v>
      </c>
      <c r="N24" s="10">
        <v>3</v>
      </c>
      <c r="O24" s="10">
        <v>3</v>
      </c>
      <c r="P24" s="10">
        <v>3</v>
      </c>
      <c r="Q24" s="63">
        <f t="shared" si="0"/>
        <v>42</v>
      </c>
      <c r="R24" s="63">
        <f t="shared" si="1"/>
        <v>3</v>
      </c>
      <c r="S24" s="64" t="str">
        <f t="shared" si="2"/>
        <v>ÇOK İYİ</v>
      </c>
    </row>
    <row r="25" spans="1:102" ht="12.75" customHeight="1">
      <c r="A25" s="14">
        <v>22</v>
      </c>
      <c r="B25" s="33" t="s">
        <v>31</v>
      </c>
      <c r="C25" s="10">
        <v>3</v>
      </c>
      <c r="D25" s="10">
        <v>3</v>
      </c>
      <c r="E25" s="10">
        <v>3</v>
      </c>
      <c r="F25" s="10">
        <v>3</v>
      </c>
      <c r="G25" s="10">
        <v>3</v>
      </c>
      <c r="H25" s="10">
        <v>3</v>
      </c>
      <c r="I25" s="10">
        <v>3</v>
      </c>
      <c r="J25" s="10">
        <v>3</v>
      </c>
      <c r="K25" s="10">
        <v>3</v>
      </c>
      <c r="L25" s="10">
        <v>3</v>
      </c>
      <c r="M25" s="10">
        <v>3</v>
      </c>
      <c r="N25" s="10">
        <v>3</v>
      </c>
      <c r="O25" s="10">
        <v>3</v>
      </c>
      <c r="P25" s="10">
        <v>3</v>
      </c>
      <c r="Q25" s="63">
        <f t="shared" si="0"/>
        <v>42</v>
      </c>
      <c r="R25" s="63">
        <f t="shared" si="1"/>
        <v>3</v>
      </c>
      <c r="S25" s="64" t="str">
        <f t="shared" si="2"/>
        <v>ÇOK İYİ</v>
      </c>
    </row>
    <row r="26" spans="1:102" ht="11.25" customHeight="1">
      <c r="A26" s="14">
        <v>23</v>
      </c>
      <c r="B26" s="33" t="s">
        <v>32</v>
      </c>
      <c r="C26" s="10">
        <v>3</v>
      </c>
      <c r="D26" s="10">
        <v>3</v>
      </c>
      <c r="E26" s="10">
        <v>3</v>
      </c>
      <c r="F26" s="10">
        <v>3</v>
      </c>
      <c r="G26" s="10">
        <v>3</v>
      </c>
      <c r="H26" s="10">
        <v>3</v>
      </c>
      <c r="I26" s="10">
        <v>3</v>
      </c>
      <c r="J26" s="10">
        <v>3</v>
      </c>
      <c r="K26" s="10">
        <v>3</v>
      </c>
      <c r="L26" s="10">
        <v>3</v>
      </c>
      <c r="M26" s="10">
        <v>3</v>
      </c>
      <c r="N26" s="10">
        <v>3</v>
      </c>
      <c r="O26" s="10">
        <v>3</v>
      </c>
      <c r="P26" s="10">
        <v>3</v>
      </c>
      <c r="Q26" s="63">
        <f t="shared" si="0"/>
        <v>42</v>
      </c>
      <c r="R26" s="63">
        <f t="shared" si="1"/>
        <v>3</v>
      </c>
      <c r="S26" s="64" t="str">
        <f t="shared" si="2"/>
        <v>ÇOK İYİ</v>
      </c>
    </row>
    <row r="27" spans="1:102">
      <c r="A27" s="20">
        <v>24</v>
      </c>
      <c r="B27" s="33" t="s">
        <v>33</v>
      </c>
      <c r="C27" s="10">
        <v>3</v>
      </c>
      <c r="D27" s="10">
        <v>3</v>
      </c>
      <c r="E27" s="10">
        <v>3</v>
      </c>
      <c r="F27" s="10">
        <v>3</v>
      </c>
      <c r="G27" s="10">
        <v>3</v>
      </c>
      <c r="H27" s="10">
        <v>3</v>
      </c>
      <c r="I27" s="10">
        <v>3</v>
      </c>
      <c r="J27" s="10">
        <v>3</v>
      </c>
      <c r="K27" s="10">
        <v>3</v>
      </c>
      <c r="L27" s="10">
        <v>3</v>
      </c>
      <c r="M27" s="10">
        <v>3</v>
      </c>
      <c r="N27" s="10">
        <v>3</v>
      </c>
      <c r="O27" s="10">
        <v>3</v>
      </c>
      <c r="P27" s="10">
        <v>3</v>
      </c>
      <c r="Q27" s="63">
        <f t="shared" si="0"/>
        <v>42</v>
      </c>
      <c r="R27" s="63">
        <f t="shared" si="1"/>
        <v>3</v>
      </c>
      <c r="S27" s="64" t="str">
        <f t="shared" si="2"/>
        <v>ÇOK İYİ</v>
      </c>
    </row>
    <row r="28" spans="1:102" s="21" customFormat="1">
      <c r="A28" s="12">
        <v>25</v>
      </c>
      <c r="B28" s="36" t="s">
        <v>34</v>
      </c>
      <c r="C28" s="10">
        <v>3</v>
      </c>
      <c r="D28" s="10">
        <v>3</v>
      </c>
      <c r="E28" s="10">
        <v>3</v>
      </c>
      <c r="F28" s="10">
        <v>3</v>
      </c>
      <c r="G28" s="10">
        <v>3</v>
      </c>
      <c r="H28" s="10">
        <v>3</v>
      </c>
      <c r="I28" s="10">
        <v>3</v>
      </c>
      <c r="J28" s="10">
        <v>3</v>
      </c>
      <c r="K28" s="10">
        <v>3</v>
      </c>
      <c r="L28" s="10">
        <v>3</v>
      </c>
      <c r="M28" s="10">
        <v>3</v>
      </c>
      <c r="N28" s="10">
        <v>3</v>
      </c>
      <c r="O28" s="10">
        <v>3</v>
      </c>
      <c r="P28" s="10">
        <v>3</v>
      </c>
      <c r="Q28" s="63">
        <f t="shared" si="0"/>
        <v>42</v>
      </c>
      <c r="R28" s="63">
        <f t="shared" si="1"/>
        <v>3</v>
      </c>
      <c r="S28" s="64" t="str">
        <f t="shared" si="2"/>
        <v>ÇOK İYİ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</row>
    <row r="29" spans="1:102">
      <c r="A29" s="20">
        <v>26</v>
      </c>
      <c r="B29" s="33" t="s">
        <v>9</v>
      </c>
      <c r="C29" s="10">
        <v>3</v>
      </c>
      <c r="D29" s="10">
        <v>3</v>
      </c>
      <c r="E29" s="10">
        <v>3</v>
      </c>
      <c r="F29" s="10">
        <v>3</v>
      </c>
      <c r="G29" s="10">
        <v>3</v>
      </c>
      <c r="H29" s="10">
        <v>3</v>
      </c>
      <c r="I29" s="10">
        <v>3</v>
      </c>
      <c r="J29" s="10">
        <v>3</v>
      </c>
      <c r="K29" s="10">
        <v>3</v>
      </c>
      <c r="L29" s="10">
        <v>3</v>
      </c>
      <c r="M29" s="10">
        <v>3</v>
      </c>
      <c r="N29" s="10">
        <v>3</v>
      </c>
      <c r="O29" s="10">
        <v>3</v>
      </c>
      <c r="P29" s="10">
        <v>3</v>
      </c>
      <c r="Q29" s="63">
        <f t="shared" si="0"/>
        <v>42</v>
      </c>
      <c r="R29" s="63">
        <f t="shared" si="1"/>
        <v>3</v>
      </c>
      <c r="S29" s="64" t="str">
        <f t="shared" si="2"/>
        <v>ÇOK İYİ</v>
      </c>
    </row>
    <row r="31" spans="1:102">
      <c r="B31" s="108" t="s">
        <v>3</v>
      </c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</row>
    <row r="32" spans="1:102">
      <c r="B32" s="109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</row>
    <row r="35" spans="2:10">
      <c r="B35" t="s">
        <v>39</v>
      </c>
      <c r="J35" t="s">
        <v>11</v>
      </c>
    </row>
    <row r="36" spans="2:10">
      <c r="B36" t="s">
        <v>90</v>
      </c>
      <c r="J36" t="s">
        <v>40</v>
      </c>
    </row>
  </sheetData>
  <mergeCells count="2">
    <mergeCell ref="A1:S1"/>
    <mergeCell ref="B31:P32"/>
  </mergeCells>
  <pageMargins left="0.7" right="0.7" top="0.75" bottom="0.75" header="0.3" footer="0.3"/>
  <pageSetup paperSize="9" scale="9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4"/>
  <sheetViews>
    <sheetView workbookViewId="0">
      <selection activeCell="AB3" sqref="AB3"/>
    </sheetView>
  </sheetViews>
  <sheetFormatPr defaultRowHeight="15"/>
  <cols>
    <col min="1" max="1" width="2.85546875" style="73" customWidth="1"/>
    <col min="2" max="2" width="22.5703125" style="73" customWidth="1"/>
    <col min="3" max="4" width="5.7109375" style="73" customWidth="1"/>
    <col min="5" max="5" width="5.42578125" style="73" customWidth="1"/>
    <col min="6" max="6" width="6.5703125" style="73" customWidth="1"/>
    <col min="7" max="7" width="6.140625" style="73" customWidth="1"/>
    <col min="8" max="8" width="6.42578125" style="73" customWidth="1"/>
    <col min="9" max="9" width="6" style="73" customWidth="1"/>
    <col min="10" max="10" width="6.140625" style="73" customWidth="1"/>
    <col min="11" max="11" width="6.85546875" style="73" customWidth="1"/>
    <col min="12" max="12" width="6.42578125" style="73" customWidth="1"/>
    <col min="13" max="13" width="4.140625" style="73" customWidth="1"/>
    <col min="14" max="14" width="4.28515625" style="73" customWidth="1"/>
    <col min="15" max="15" width="6" style="73" customWidth="1"/>
    <col min="16" max="16" width="3.42578125" style="73" customWidth="1"/>
    <col min="17" max="17" width="3.7109375" style="73" customWidth="1"/>
    <col min="18" max="18" width="5.140625" style="73" customWidth="1"/>
    <col min="19" max="19" width="3.85546875" style="73" customWidth="1"/>
    <col min="20" max="20" width="5.5703125" style="73" customWidth="1"/>
    <col min="21" max="21" width="3.42578125" style="73" customWidth="1"/>
    <col min="22" max="22" width="5.5703125" style="73" customWidth="1"/>
    <col min="23" max="24" width="3.7109375" style="73" customWidth="1"/>
    <col min="25" max="26" width="5.85546875" style="73" customWidth="1"/>
    <col min="27" max="27" width="3.7109375" style="73" customWidth="1"/>
    <col min="28" max="28" width="3.28515625" style="73" customWidth="1"/>
    <col min="29" max="29" width="10.42578125" style="73" customWidth="1"/>
    <col min="30" max="31" width="3.28515625" style="73" customWidth="1"/>
    <col min="32" max="33" width="3.140625" style="73" customWidth="1"/>
    <col min="34" max="16384" width="9.140625" style="73"/>
  </cols>
  <sheetData>
    <row r="1" spans="1:33">
      <c r="A1" s="110" t="s">
        <v>154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</row>
    <row r="2" spans="1:33">
      <c r="A2" s="12"/>
      <c r="B2" s="74"/>
      <c r="C2" s="75">
        <v>1</v>
      </c>
      <c r="D2" s="75">
        <v>2</v>
      </c>
      <c r="E2" s="75">
        <v>3</v>
      </c>
      <c r="F2" s="75">
        <v>4</v>
      </c>
      <c r="G2" s="75">
        <v>5</v>
      </c>
      <c r="H2" s="75">
        <v>6</v>
      </c>
      <c r="I2" s="75">
        <v>7</v>
      </c>
      <c r="J2" s="75">
        <v>8</v>
      </c>
      <c r="K2" s="75">
        <v>9</v>
      </c>
      <c r="L2" s="75">
        <v>10</v>
      </c>
      <c r="M2" s="75">
        <v>11</v>
      </c>
      <c r="N2" s="75">
        <v>12</v>
      </c>
      <c r="O2" s="75">
        <v>13</v>
      </c>
      <c r="P2" s="75">
        <v>14</v>
      </c>
      <c r="Q2" s="75">
        <v>15</v>
      </c>
      <c r="R2" s="75">
        <v>16</v>
      </c>
      <c r="S2" s="75">
        <v>17</v>
      </c>
      <c r="T2" s="75">
        <v>18</v>
      </c>
      <c r="U2" s="75">
        <v>19</v>
      </c>
      <c r="V2" s="75">
        <v>20</v>
      </c>
      <c r="W2" s="75">
        <v>21</v>
      </c>
      <c r="X2" s="75">
        <v>22</v>
      </c>
      <c r="Y2" s="75">
        <v>23</v>
      </c>
      <c r="Z2" s="75">
        <v>24</v>
      </c>
      <c r="AA2" s="75"/>
      <c r="AB2" s="75"/>
      <c r="AC2" s="75"/>
      <c r="AD2" s="76"/>
      <c r="AE2" s="76"/>
      <c r="AF2" s="76"/>
      <c r="AG2" s="76"/>
    </row>
    <row r="3" spans="1:33" ht="306.75" customHeight="1">
      <c r="A3" s="13" t="s">
        <v>5</v>
      </c>
      <c r="B3" s="77" t="s">
        <v>1</v>
      </c>
      <c r="C3" s="78" t="s">
        <v>66</v>
      </c>
      <c r="D3" s="79" t="s">
        <v>67</v>
      </c>
      <c r="E3" s="78" t="s">
        <v>68</v>
      </c>
      <c r="F3" s="95" t="s">
        <v>69</v>
      </c>
      <c r="G3" s="78" t="s">
        <v>70</v>
      </c>
      <c r="H3" s="95" t="s">
        <v>71</v>
      </c>
      <c r="I3" s="78" t="s">
        <v>72</v>
      </c>
      <c r="J3" s="78" t="s">
        <v>73</v>
      </c>
      <c r="K3" s="78" t="s">
        <v>74</v>
      </c>
      <c r="L3" s="78" t="s">
        <v>75</v>
      </c>
      <c r="M3" s="80" t="s">
        <v>76</v>
      </c>
      <c r="N3" s="80" t="s">
        <v>77</v>
      </c>
      <c r="O3" s="78" t="s">
        <v>78</v>
      </c>
      <c r="P3" s="81" t="s">
        <v>79</v>
      </c>
      <c r="Q3" s="80" t="s">
        <v>80</v>
      </c>
      <c r="R3" s="79" t="s">
        <v>81</v>
      </c>
      <c r="S3" s="79" t="s">
        <v>82</v>
      </c>
      <c r="T3" s="79" t="s">
        <v>83</v>
      </c>
      <c r="U3" s="79" t="s">
        <v>84</v>
      </c>
      <c r="V3" s="79" t="s">
        <v>85</v>
      </c>
      <c r="W3" s="79" t="s">
        <v>86</v>
      </c>
      <c r="X3" s="79" t="s">
        <v>87</v>
      </c>
      <c r="Y3" s="79" t="s">
        <v>88</v>
      </c>
      <c r="Z3" s="79" t="s">
        <v>89</v>
      </c>
      <c r="AA3" s="13" t="s">
        <v>0</v>
      </c>
      <c r="AB3" s="13" t="s">
        <v>2</v>
      </c>
      <c r="AC3" s="13" t="s">
        <v>4</v>
      </c>
      <c r="AD3" s="82"/>
      <c r="AE3" s="82"/>
      <c r="AF3" s="82"/>
      <c r="AG3" s="82"/>
    </row>
    <row r="4" spans="1:33" ht="14.25" customHeight="1">
      <c r="A4" s="83">
        <v>1</v>
      </c>
      <c r="B4" s="84" t="s">
        <v>12</v>
      </c>
      <c r="C4" s="85">
        <v>3</v>
      </c>
      <c r="D4" s="85">
        <v>3</v>
      </c>
      <c r="E4" s="85">
        <v>3</v>
      </c>
      <c r="F4" s="85">
        <v>3</v>
      </c>
      <c r="G4" s="85">
        <v>3</v>
      </c>
      <c r="H4" s="85">
        <v>3</v>
      </c>
      <c r="I4" s="85">
        <v>3</v>
      </c>
      <c r="J4" s="85">
        <v>3</v>
      </c>
      <c r="K4" s="85">
        <v>3</v>
      </c>
      <c r="L4" s="85">
        <v>3</v>
      </c>
      <c r="M4" s="85">
        <v>3</v>
      </c>
      <c r="N4" s="85">
        <v>3</v>
      </c>
      <c r="O4" s="85">
        <v>3</v>
      </c>
      <c r="P4" s="85">
        <v>3</v>
      </c>
      <c r="Q4" s="85">
        <v>3</v>
      </c>
      <c r="R4" s="85">
        <v>3</v>
      </c>
      <c r="S4" s="85">
        <v>3</v>
      </c>
      <c r="T4" s="85">
        <v>3</v>
      </c>
      <c r="U4" s="85">
        <v>3</v>
      </c>
      <c r="V4" s="85">
        <v>3</v>
      </c>
      <c r="W4" s="85">
        <v>3</v>
      </c>
      <c r="X4" s="85">
        <v>3</v>
      </c>
      <c r="Y4" s="85">
        <v>3</v>
      </c>
      <c r="Z4" s="85">
        <v>3</v>
      </c>
      <c r="AA4" s="86">
        <f>SUM(C4:Z4)</f>
        <v>72</v>
      </c>
      <c r="AB4" s="86">
        <f>AVERAGE(C4:R4)</f>
        <v>3</v>
      </c>
      <c r="AC4" s="87" t="str">
        <f>IF(AB4&gt;2.5,"ÇOK İYİ",IF(AB4&gt;1.75," İYİ",IF(AB4&gt;0,"GELİŞTİRİLMELİ")))</f>
        <v>ÇOK İYİ</v>
      </c>
    </row>
    <row r="5" spans="1:33" s="89" customFormat="1" ht="14.25" customHeight="1">
      <c r="A5" s="83">
        <v>2</v>
      </c>
      <c r="B5" s="88" t="s">
        <v>13</v>
      </c>
      <c r="C5" s="85">
        <v>3</v>
      </c>
      <c r="D5" s="85">
        <v>3</v>
      </c>
      <c r="E5" s="85">
        <v>3</v>
      </c>
      <c r="F5" s="85">
        <v>3</v>
      </c>
      <c r="G5" s="85">
        <v>3</v>
      </c>
      <c r="H5" s="85">
        <v>3</v>
      </c>
      <c r="I5" s="85">
        <v>3</v>
      </c>
      <c r="J5" s="85">
        <v>3</v>
      </c>
      <c r="K5" s="85">
        <v>3</v>
      </c>
      <c r="L5" s="85">
        <v>3</v>
      </c>
      <c r="M5" s="85">
        <v>3</v>
      </c>
      <c r="N5" s="85">
        <v>3</v>
      </c>
      <c r="O5" s="85">
        <v>3</v>
      </c>
      <c r="P5" s="85">
        <v>3</v>
      </c>
      <c r="Q5" s="85">
        <v>3</v>
      </c>
      <c r="R5" s="85">
        <v>3</v>
      </c>
      <c r="S5" s="85">
        <v>3</v>
      </c>
      <c r="T5" s="85">
        <v>3</v>
      </c>
      <c r="U5" s="85">
        <v>3</v>
      </c>
      <c r="V5" s="85">
        <v>3</v>
      </c>
      <c r="W5" s="85">
        <v>3</v>
      </c>
      <c r="X5" s="85">
        <v>3</v>
      </c>
      <c r="Y5" s="85">
        <v>3</v>
      </c>
      <c r="Z5" s="85">
        <v>3</v>
      </c>
      <c r="AA5" s="86">
        <f t="shared" ref="AA5:AA28" si="0">SUM(C5:Z5)</f>
        <v>72</v>
      </c>
      <c r="AB5" s="86">
        <f t="shared" ref="AB5:AB28" si="1">AVERAGE(C5:R5)</f>
        <v>3</v>
      </c>
      <c r="AC5" s="87" t="str">
        <f t="shared" ref="AC5:AC28" si="2">IF(AB5&gt;2.5,"ÇOK İYİ",IF(AB5&gt;1.75," İYİ",IF(AB5&gt;0,"GELİŞTİRİLMELİ")))</f>
        <v>ÇOK İYİ</v>
      </c>
    </row>
    <row r="6" spans="1:33" s="89" customFormat="1" ht="12.75" customHeight="1">
      <c r="A6" s="83">
        <v>3</v>
      </c>
      <c r="B6" s="88" t="s">
        <v>8</v>
      </c>
      <c r="C6" s="85">
        <v>3</v>
      </c>
      <c r="D6" s="85">
        <v>3</v>
      </c>
      <c r="E6" s="85">
        <v>3</v>
      </c>
      <c r="F6" s="85">
        <v>2</v>
      </c>
      <c r="G6" s="85">
        <v>2</v>
      </c>
      <c r="H6" s="85">
        <v>2</v>
      </c>
      <c r="I6" s="85">
        <v>2</v>
      </c>
      <c r="J6" s="85">
        <v>3</v>
      </c>
      <c r="K6" s="85">
        <v>3</v>
      </c>
      <c r="L6" s="85">
        <v>3</v>
      </c>
      <c r="M6" s="85">
        <v>3</v>
      </c>
      <c r="N6" s="85">
        <v>2</v>
      </c>
      <c r="O6" s="85">
        <v>2</v>
      </c>
      <c r="P6" s="85">
        <v>2</v>
      </c>
      <c r="Q6" s="85">
        <v>2</v>
      </c>
      <c r="R6" s="85">
        <v>2</v>
      </c>
      <c r="S6" s="85">
        <v>2</v>
      </c>
      <c r="T6" s="85">
        <v>2</v>
      </c>
      <c r="U6" s="85">
        <v>2</v>
      </c>
      <c r="V6" s="85">
        <v>2</v>
      </c>
      <c r="W6" s="85">
        <v>2</v>
      </c>
      <c r="X6" s="85">
        <v>2</v>
      </c>
      <c r="Y6" s="85">
        <v>2</v>
      </c>
      <c r="Z6" s="85">
        <v>2</v>
      </c>
      <c r="AA6" s="86">
        <f t="shared" si="0"/>
        <v>55</v>
      </c>
      <c r="AB6" s="86">
        <f t="shared" si="1"/>
        <v>2.4375</v>
      </c>
      <c r="AC6" s="87" t="str">
        <f t="shared" si="2"/>
        <v xml:space="preserve"> İYİ</v>
      </c>
    </row>
    <row r="7" spans="1:33" s="89" customFormat="1" ht="13.5" customHeight="1">
      <c r="A7" s="83">
        <v>4</v>
      </c>
      <c r="B7" s="88" t="s">
        <v>14</v>
      </c>
      <c r="C7" s="85">
        <v>3</v>
      </c>
      <c r="D7" s="85">
        <v>3</v>
      </c>
      <c r="E7" s="85">
        <v>3</v>
      </c>
      <c r="F7" s="85">
        <v>3</v>
      </c>
      <c r="G7" s="85">
        <v>3</v>
      </c>
      <c r="H7" s="85">
        <v>3</v>
      </c>
      <c r="I7" s="85">
        <v>3</v>
      </c>
      <c r="J7" s="85">
        <v>3</v>
      </c>
      <c r="K7" s="85">
        <v>3</v>
      </c>
      <c r="L7" s="85">
        <v>3</v>
      </c>
      <c r="M7" s="85">
        <v>3</v>
      </c>
      <c r="N7" s="85">
        <v>3</v>
      </c>
      <c r="O7" s="85">
        <v>3</v>
      </c>
      <c r="P7" s="85">
        <v>3</v>
      </c>
      <c r="Q7" s="85">
        <v>3</v>
      </c>
      <c r="R7" s="85">
        <v>3</v>
      </c>
      <c r="S7" s="85">
        <v>3</v>
      </c>
      <c r="T7" s="85">
        <v>3</v>
      </c>
      <c r="U7" s="85">
        <v>3</v>
      </c>
      <c r="V7" s="85">
        <v>3</v>
      </c>
      <c r="W7" s="85">
        <v>3</v>
      </c>
      <c r="X7" s="85">
        <v>3</v>
      </c>
      <c r="Y7" s="85">
        <v>3</v>
      </c>
      <c r="Z7" s="85">
        <v>3</v>
      </c>
      <c r="AA7" s="86">
        <f t="shared" si="0"/>
        <v>72</v>
      </c>
      <c r="AB7" s="86">
        <f t="shared" si="1"/>
        <v>3</v>
      </c>
      <c r="AC7" s="87" t="str">
        <f t="shared" si="2"/>
        <v>ÇOK İYİ</v>
      </c>
    </row>
    <row r="8" spans="1:33" s="89" customFormat="1" ht="14.25" customHeight="1">
      <c r="A8" s="83">
        <v>5</v>
      </c>
      <c r="B8" s="88" t="s">
        <v>15</v>
      </c>
      <c r="C8" s="85">
        <v>3</v>
      </c>
      <c r="D8" s="85">
        <v>3</v>
      </c>
      <c r="E8" s="85">
        <v>3</v>
      </c>
      <c r="F8" s="90">
        <v>2</v>
      </c>
      <c r="G8" s="90">
        <v>2</v>
      </c>
      <c r="H8" s="90">
        <v>2</v>
      </c>
      <c r="I8" s="90">
        <v>2</v>
      </c>
      <c r="J8" s="85">
        <v>3</v>
      </c>
      <c r="K8" s="85">
        <v>3</v>
      </c>
      <c r="L8" s="85">
        <v>3</v>
      </c>
      <c r="M8" s="85">
        <v>3</v>
      </c>
      <c r="N8" s="90">
        <v>2</v>
      </c>
      <c r="O8" s="90">
        <v>2</v>
      </c>
      <c r="P8" s="90">
        <v>3</v>
      </c>
      <c r="Q8" s="86">
        <v>3</v>
      </c>
      <c r="R8" s="86">
        <v>2</v>
      </c>
      <c r="S8" s="86">
        <v>2</v>
      </c>
      <c r="T8" s="86">
        <v>2</v>
      </c>
      <c r="U8" s="86">
        <v>2</v>
      </c>
      <c r="V8" s="86">
        <v>2</v>
      </c>
      <c r="W8" s="86">
        <v>2</v>
      </c>
      <c r="X8" s="86">
        <v>3</v>
      </c>
      <c r="Y8" s="86">
        <v>3</v>
      </c>
      <c r="Z8" s="86">
        <v>3</v>
      </c>
      <c r="AA8" s="86">
        <f t="shared" si="0"/>
        <v>60</v>
      </c>
      <c r="AB8" s="86">
        <f t="shared" si="1"/>
        <v>2.5625</v>
      </c>
      <c r="AC8" s="87" t="str">
        <f t="shared" si="2"/>
        <v>ÇOK İYİ</v>
      </c>
    </row>
    <row r="9" spans="1:33" s="89" customFormat="1" ht="11.25" customHeight="1">
      <c r="A9" s="83">
        <v>6</v>
      </c>
      <c r="B9" s="88" t="s">
        <v>16</v>
      </c>
      <c r="C9" s="85">
        <v>3</v>
      </c>
      <c r="D9" s="85">
        <v>3</v>
      </c>
      <c r="E9" s="85">
        <v>3</v>
      </c>
      <c r="F9" s="85">
        <v>2</v>
      </c>
      <c r="G9" s="85">
        <v>2</v>
      </c>
      <c r="H9" s="85">
        <v>2</v>
      </c>
      <c r="I9" s="85">
        <v>2</v>
      </c>
      <c r="J9" s="85">
        <v>3</v>
      </c>
      <c r="K9" s="85">
        <v>3</v>
      </c>
      <c r="L9" s="85">
        <v>3</v>
      </c>
      <c r="M9" s="85">
        <v>3</v>
      </c>
      <c r="N9" s="85">
        <v>2</v>
      </c>
      <c r="O9" s="85">
        <v>2</v>
      </c>
      <c r="P9" s="85">
        <v>2</v>
      </c>
      <c r="Q9" s="85">
        <v>2</v>
      </c>
      <c r="R9" s="85">
        <v>2</v>
      </c>
      <c r="S9" s="85">
        <v>2</v>
      </c>
      <c r="T9" s="85">
        <v>2</v>
      </c>
      <c r="U9" s="85">
        <v>2</v>
      </c>
      <c r="V9" s="85">
        <v>2</v>
      </c>
      <c r="W9" s="85">
        <v>2</v>
      </c>
      <c r="X9" s="85">
        <v>2</v>
      </c>
      <c r="Y9" s="85">
        <v>2</v>
      </c>
      <c r="Z9" s="85">
        <v>2</v>
      </c>
      <c r="AA9" s="86">
        <f t="shared" si="0"/>
        <v>55</v>
      </c>
      <c r="AB9" s="86">
        <f t="shared" si="1"/>
        <v>2.4375</v>
      </c>
      <c r="AC9" s="87" t="str">
        <f t="shared" si="2"/>
        <v xml:space="preserve"> İYİ</v>
      </c>
    </row>
    <row r="10" spans="1:33" s="89" customFormat="1" ht="12.75" customHeight="1">
      <c r="A10" s="83">
        <v>7</v>
      </c>
      <c r="B10" s="88" t="s">
        <v>17</v>
      </c>
      <c r="C10" s="85">
        <v>3</v>
      </c>
      <c r="D10" s="85">
        <v>3</v>
      </c>
      <c r="E10" s="85">
        <v>3</v>
      </c>
      <c r="F10" s="85">
        <v>3</v>
      </c>
      <c r="G10" s="85">
        <v>3</v>
      </c>
      <c r="H10" s="85">
        <v>3</v>
      </c>
      <c r="I10" s="85">
        <v>3</v>
      </c>
      <c r="J10" s="85">
        <v>3</v>
      </c>
      <c r="K10" s="85">
        <v>3</v>
      </c>
      <c r="L10" s="85">
        <v>3</v>
      </c>
      <c r="M10" s="85">
        <v>3</v>
      </c>
      <c r="N10" s="85">
        <v>3</v>
      </c>
      <c r="O10" s="85">
        <v>3</v>
      </c>
      <c r="P10" s="85">
        <v>3</v>
      </c>
      <c r="Q10" s="85">
        <v>3</v>
      </c>
      <c r="R10" s="85">
        <v>3</v>
      </c>
      <c r="S10" s="85">
        <v>3</v>
      </c>
      <c r="T10" s="85">
        <v>3</v>
      </c>
      <c r="U10" s="85">
        <v>3</v>
      </c>
      <c r="V10" s="85">
        <v>3</v>
      </c>
      <c r="W10" s="85">
        <v>3</v>
      </c>
      <c r="X10" s="85">
        <v>3</v>
      </c>
      <c r="Y10" s="85">
        <v>3</v>
      </c>
      <c r="Z10" s="85">
        <v>3</v>
      </c>
      <c r="AA10" s="86">
        <f t="shared" si="0"/>
        <v>72</v>
      </c>
      <c r="AB10" s="86">
        <f t="shared" si="1"/>
        <v>3</v>
      </c>
      <c r="AC10" s="87" t="str">
        <f t="shared" si="2"/>
        <v>ÇOK İYİ</v>
      </c>
    </row>
    <row r="11" spans="1:33" s="89" customFormat="1" ht="12.75" customHeight="1">
      <c r="A11" s="83">
        <v>8</v>
      </c>
      <c r="B11" s="91" t="s">
        <v>18</v>
      </c>
      <c r="C11" s="85">
        <v>3</v>
      </c>
      <c r="D11" s="85">
        <v>3</v>
      </c>
      <c r="E11" s="85">
        <v>3</v>
      </c>
      <c r="F11" s="85">
        <v>2</v>
      </c>
      <c r="G11" s="85">
        <v>2</v>
      </c>
      <c r="H11" s="85">
        <v>2</v>
      </c>
      <c r="I11" s="85">
        <v>2</v>
      </c>
      <c r="J11" s="85">
        <v>3</v>
      </c>
      <c r="K11" s="85">
        <v>3</v>
      </c>
      <c r="L11" s="85">
        <v>3</v>
      </c>
      <c r="M11" s="85">
        <v>3</v>
      </c>
      <c r="N11" s="85">
        <v>2</v>
      </c>
      <c r="O11" s="85">
        <v>2</v>
      </c>
      <c r="P11" s="85">
        <v>3</v>
      </c>
      <c r="Q11" s="85">
        <v>3</v>
      </c>
      <c r="R11" s="85">
        <v>2</v>
      </c>
      <c r="S11" s="85">
        <v>2</v>
      </c>
      <c r="T11" s="85">
        <v>2</v>
      </c>
      <c r="U11" s="85">
        <v>2</v>
      </c>
      <c r="V11" s="85">
        <v>2</v>
      </c>
      <c r="W11" s="85">
        <v>2</v>
      </c>
      <c r="X11" s="85">
        <v>3</v>
      </c>
      <c r="Y11" s="85">
        <v>3</v>
      </c>
      <c r="Z11" s="85">
        <v>3</v>
      </c>
      <c r="AA11" s="86">
        <f t="shared" si="0"/>
        <v>60</v>
      </c>
      <c r="AB11" s="86">
        <f t="shared" si="1"/>
        <v>2.5625</v>
      </c>
      <c r="AC11" s="87" t="str">
        <f t="shared" si="2"/>
        <v>ÇOK İYİ</v>
      </c>
    </row>
    <row r="12" spans="1:33" s="89" customFormat="1" ht="12" customHeight="1">
      <c r="A12" s="83">
        <v>9</v>
      </c>
      <c r="B12" s="88" t="s">
        <v>19</v>
      </c>
      <c r="C12" s="85">
        <v>3</v>
      </c>
      <c r="D12" s="85">
        <v>3</v>
      </c>
      <c r="E12" s="85">
        <v>3</v>
      </c>
      <c r="F12" s="85">
        <v>3</v>
      </c>
      <c r="G12" s="85">
        <v>3</v>
      </c>
      <c r="H12" s="85">
        <v>3</v>
      </c>
      <c r="I12" s="85">
        <v>3</v>
      </c>
      <c r="J12" s="85">
        <v>3</v>
      </c>
      <c r="K12" s="85">
        <v>3</v>
      </c>
      <c r="L12" s="85">
        <v>3</v>
      </c>
      <c r="M12" s="85">
        <v>3</v>
      </c>
      <c r="N12" s="85">
        <v>3</v>
      </c>
      <c r="O12" s="85">
        <v>3</v>
      </c>
      <c r="P12" s="85">
        <v>3</v>
      </c>
      <c r="Q12" s="85">
        <v>3</v>
      </c>
      <c r="R12" s="85">
        <v>3</v>
      </c>
      <c r="S12" s="85">
        <v>3</v>
      </c>
      <c r="T12" s="85">
        <v>3</v>
      </c>
      <c r="U12" s="85">
        <v>3</v>
      </c>
      <c r="V12" s="85">
        <v>3</v>
      </c>
      <c r="W12" s="85">
        <v>3</v>
      </c>
      <c r="X12" s="85">
        <v>3</v>
      </c>
      <c r="Y12" s="85">
        <v>3</v>
      </c>
      <c r="Z12" s="85">
        <v>3</v>
      </c>
      <c r="AA12" s="86">
        <f t="shared" si="0"/>
        <v>72</v>
      </c>
      <c r="AB12" s="86">
        <f t="shared" si="1"/>
        <v>3</v>
      </c>
      <c r="AC12" s="87" t="str">
        <f t="shared" si="2"/>
        <v>ÇOK İYİ</v>
      </c>
    </row>
    <row r="13" spans="1:33" s="89" customFormat="1" ht="12.75" customHeight="1">
      <c r="A13" s="83">
        <v>10</v>
      </c>
      <c r="B13" s="88" t="s">
        <v>20</v>
      </c>
      <c r="C13" s="85">
        <v>3</v>
      </c>
      <c r="D13" s="85">
        <v>3</v>
      </c>
      <c r="E13" s="85">
        <v>3</v>
      </c>
      <c r="F13" s="85">
        <v>2</v>
      </c>
      <c r="G13" s="85">
        <v>2</v>
      </c>
      <c r="H13" s="85">
        <v>2</v>
      </c>
      <c r="I13" s="85">
        <v>2</v>
      </c>
      <c r="J13" s="85">
        <v>3</v>
      </c>
      <c r="K13" s="85">
        <v>3</v>
      </c>
      <c r="L13" s="85">
        <v>3</v>
      </c>
      <c r="M13" s="85">
        <v>3</v>
      </c>
      <c r="N13" s="85">
        <v>2</v>
      </c>
      <c r="O13" s="85">
        <v>2</v>
      </c>
      <c r="P13" s="85">
        <v>2</v>
      </c>
      <c r="Q13" s="85">
        <v>2</v>
      </c>
      <c r="R13" s="85">
        <v>2</v>
      </c>
      <c r="S13" s="85">
        <v>2</v>
      </c>
      <c r="T13" s="85">
        <v>2</v>
      </c>
      <c r="U13" s="85">
        <v>2</v>
      </c>
      <c r="V13" s="85">
        <v>2</v>
      </c>
      <c r="W13" s="85">
        <v>2</v>
      </c>
      <c r="X13" s="85">
        <v>2</v>
      </c>
      <c r="Y13" s="85">
        <v>2</v>
      </c>
      <c r="Z13" s="85">
        <v>2</v>
      </c>
      <c r="AA13" s="86">
        <f t="shared" si="0"/>
        <v>55</v>
      </c>
      <c r="AB13" s="86">
        <f t="shared" si="1"/>
        <v>2.4375</v>
      </c>
      <c r="AC13" s="87" t="str">
        <f t="shared" si="2"/>
        <v xml:space="preserve"> İYİ</v>
      </c>
    </row>
    <row r="14" spans="1:33" s="89" customFormat="1" ht="13.5" customHeight="1">
      <c r="A14" s="83">
        <v>11</v>
      </c>
      <c r="B14" s="88" t="s">
        <v>21</v>
      </c>
      <c r="C14" s="85">
        <v>3</v>
      </c>
      <c r="D14" s="85">
        <v>3</v>
      </c>
      <c r="E14" s="85">
        <v>3</v>
      </c>
      <c r="F14" s="85">
        <v>3</v>
      </c>
      <c r="G14" s="85">
        <v>3</v>
      </c>
      <c r="H14" s="85">
        <v>3</v>
      </c>
      <c r="I14" s="85">
        <v>3</v>
      </c>
      <c r="J14" s="85">
        <v>3</v>
      </c>
      <c r="K14" s="85">
        <v>3</v>
      </c>
      <c r="L14" s="85">
        <v>3</v>
      </c>
      <c r="M14" s="85">
        <v>3</v>
      </c>
      <c r="N14" s="85">
        <v>3</v>
      </c>
      <c r="O14" s="85">
        <v>3</v>
      </c>
      <c r="P14" s="85">
        <v>3</v>
      </c>
      <c r="Q14" s="85">
        <v>3</v>
      </c>
      <c r="R14" s="85">
        <v>3</v>
      </c>
      <c r="S14" s="85">
        <v>3</v>
      </c>
      <c r="T14" s="85">
        <v>3</v>
      </c>
      <c r="U14" s="85">
        <v>3</v>
      </c>
      <c r="V14" s="85">
        <v>3</v>
      </c>
      <c r="W14" s="85">
        <v>3</v>
      </c>
      <c r="X14" s="85">
        <v>3</v>
      </c>
      <c r="Y14" s="85">
        <v>3</v>
      </c>
      <c r="Z14" s="85">
        <v>3</v>
      </c>
      <c r="AA14" s="86">
        <f t="shared" si="0"/>
        <v>72</v>
      </c>
      <c r="AB14" s="86">
        <f t="shared" si="1"/>
        <v>3</v>
      </c>
      <c r="AC14" s="87" t="str">
        <f t="shared" si="2"/>
        <v>ÇOK İYİ</v>
      </c>
    </row>
    <row r="15" spans="1:33" s="89" customFormat="1" ht="12.75" customHeight="1">
      <c r="A15" s="83">
        <v>12</v>
      </c>
      <c r="B15" s="88" t="s">
        <v>22</v>
      </c>
      <c r="C15" s="85">
        <v>3</v>
      </c>
      <c r="D15" s="85">
        <v>3</v>
      </c>
      <c r="E15" s="85">
        <v>3</v>
      </c>
      <c r="F15" s="85">
        <v>3</v>
      </c>
      <c r="G15" s="85">
        <v>3</v>
      </c>
      <c r="H15" s="85">
        <v>3</v>
      </c>
      <c r="I15" s="85">
        <v>3</v>
      </c>
      <c r="J15" s="85">
        <v>3</v>
      </c>
      <c r="K15" s="85">
        <v>3</v>
      </c>
      <c r="L15" s="85">
        <v>3</v>
      </c>
      <c r="M15" s="85">
        <v>3</v>
      </c>
      <c r="N15" s="85">
        <v>3</v>
      </c>
      <c r="O15" s="85">
        <v>3</v>
      </c>
      <c r="P15" s="85">
        <v>3</v>
      </c>
      <c r="Q15" s="85">
        <v>3</v>
      </c>
      <c r="R15" s="85">
        <v>3</v>
      </c>
      <c r="S15" s="85">
        <v>3</v>
      </c>
      <c r="T15" s="85">
        <v>3</v>
      </c>
      <c r="U15" s="85">
        <v>3</v>
      </c>
      <c r="V15" s="85">
        <v>3</v>
      </c>
      <c r="W15" s="85">
        <v>3</v>
      </c>
      <c r="X15" s="85">
        <v>3</v>
      </c>
      <c r="Y15" s="85">
        <v>3</v>
      </c>
      <c r="Z15" s="85">
        <v>3</v>
      </c>
      <c r="AA15" s="86">
        <f t="shared" si="0"/>
        <v>72</v>
      </c>
      <c r="AB15" s="86">
        <f t="shared" si="1"/>
        <v>3</v>
      </c>
      <c r="AC15" s="87" t="str">
        <f t="shared" si="2"/>
        <v>ÇOK İYİ</v>
      </c>
    </row>
    <row r="16" spans="1:33" s="89" customFormat="1" ht="11.25" customHeight="1">
      <c r="A16" s="83">
        <v>13</v>
      </c>
      <c r="B16" s="92" t="s">
        <v>23</v>
      </c>
      <c r="C16" s="85">
        <v>3</v>
      </c>
      <c r="D16" s="85">
        <v>3</v>
      </c>
      <c r="E16" s="85">
        <v>3</v>
      </c>
      <c r="F16" s="85">
        <v>3</v>
      </c>
      <c r="G16" s="85">
        <v>3</v>
      </c>
      <c r="H16" s="85">
        <v>3</v>
      </c>
      <c r="I16" s="85">
        <v>3</v>
      </c>
      <c r="J16" s="85">
        <v>3</v>
      </c>
      <c r="K16" s="85">
        <v>3</v>
      </c>
      <c r="L16" s="85">
        <v>3</v>
      </c>
      <c r="M16" s="85">
        <v>3</v>
      </c>
      <c r="N16" s="85">
        <v>3</v>
      </c>
      <c r="O16" s="85">
        <v>3</v>
      </c>
      <c r="P16" s="85">
        <v>3</v>
      </c>
      <c r="Q16" s="85">
        <v>3</v>
      </c>
      <c r="R16" s="85">
        <v>3</v>
      </c>
      <c r="S16" s="85">
        <v>3</v>
      </c>
      <c r="T16" s="85">
        <v>3</v>
      </c>
      <c r="U16" s="85">
        <v>3</v>
      </c>
      <c r="V16" s="85">
        <v>3</v>
      </c>
      <c r="W16" s="85">
        <v>3</v>
      </c>
      <c r="X16" s="85">
        <v>3</v>
      </c>
      <c r="Y16" s="85">
        <v>3</v>
      </c>
      <c r="Z16" s="85">
        <v>3</v>
      </c>
      <c r="AA16" s="86">
        <f t="shared" si="0"/>
        <v>72</v>
      </c>
      <c r="AB16" s="86">
        <f t="shared" si="1"/>
        <v>3</v>
      </c>
      <c r="AC16" s="87" t="str">
        <f t="shared" si="2"/>
        <v>ÇOK İYİ</v>
      </c>
    </row>
    <row r="17" spans="1:29" s="89" customFormat="1" ht="11.25" customHeight="1">
      <c r="A17" s="83">
        <v>14</v>
      </c>
      <c r="B17" s="92" t="s">
        <v>24</v>
      </c>
      <c r="C17" s="85">
        <v>3</v>
      </c>
      <c r="D17" s="85">
        <v>3</v>
      </c>
      <c r="E17" s="85">
        <v>3</v>
      </c>
      <c r="F17" s="85">
        <v>2</v>
      </c>
      <c r="G17" s="85">
        <v>2</v>
      </c>
      <c r="H17" s="85">
        <v>2</v>
      </c>
      <c r="I17" s="85">
        <v>2</v>
      </c>
      <c r="J17" s="85">
        <v>3</v>
      </c>
      <c r="K17" s="85">
        <v>3</v>
      </c>
      <c r="L17" s="85">
        <v>3</v>
      </c>
      <c r="M17" s="85">
        <v>3</v>
      </c>
      <c r="N17" s="85">
        <v>2</v>
      </c>
      <c r="O17" s="85">
        <v>2</v>
      </c>
      <c r="P17" s="85">
        <v>3</v>
      </c>
      <c r="Q17" s="85">
        <v>3</v>
      </c>
      <c r="R17" s="85">
        <v>2</v>
      </c>
      <c r="S17" s="85">
        <v>2</v>
      </c>
      <c r="T17" s="85">
        <v>2</v>
      </c>
      <c r="U17" s="85">
        <v>2</v>
      </c>
      <c r="V17" s="85">
        <v>2</v>
      </c>
      <c r="W17" s="85">
        <v>2</v>
      </c>
      <c r="X17" s="85">
        <v>3</v>
      </c>
      <c r="Y17" s="85">
        <v>3</v>
      </c>
      <c r="Z17" s="85">
        <v>3</v>
      </c>
      <c r="AA17" s="86">
        <f t="shared" si="0"/>
        <v>60</v>
      </c>
      <c r="AB17" s="86">
        <f t="shared" si="1"/>
        <v>2.5625</v>
      </c>
      <c r="AC17" s="87" t="str">
        <f t="shared" si="2"/>
        <v>ÇOK İYİ</v>
      </c>
    </row>
    <row r="18" spans="1:29" s="89" customFormat="1" ht="11.25" customHeight="1">
      <c r="A18" s="83">
        <v>15</v>
      </c>
      <c r="B18" s="88" t="s">
        <v>25</v>
      </c>
      <c r="C18" s="85">
        <v>3</v>
      </c>
      <c r="D18" s="85">
        <v>3</v>
      </c>
      <c r="E18" s="85">
        <v>3</v>
      </c>
      <c r="F18" s="85">
        <v>3</v>
      </c>
      <c r="G18" s="85">
        <v>3</v>
      </c>
      <c r="H18" s="85">
        <v>3</v>
      </c>
      <c r="I18" s="85">
        <v>3</v>
      </c>
      <c r="J18" s="85">
        <v>3</v>
      </c>
      <c r="K18" s="85">
        <v>3</v>
      </c>
      <c r="L18" s="85">
        <v>3</v>
      </c>
      <c r="M18" s="85">
        <v>3</v>
      </c>
      <c r="N18" s="85">
        <v>3</v>
      </c>
      <c r="O18" s="85">
        <v>3</v>
      </c>
      <c r="P18" s="85">
        <v>3</v>
      </c>
      <c r="Q18" s="85">
        <v>3</v>
      </c>
      <c r="R18" s="85">
        <v>3</v>
      </c>
      <c r="S18" s="85">
        <v>3</v>
      </c>
      <c r="T18" s="85">
        <v>3</v>
      </c>
      <c r="U18" s="85">
        <v>3</v>
      </c>
      <c r="V18" s="85">
        <v>3</v>
      </c>
      <c r="W18" s="85">
        <v>3</v>
      </c>
      <c r="X18" s="85">
        <v>3</v>
      </c>
      <c r="Y18" s="85">
        <v>3</v>
      </c>
      <c r="Z18" s="85">
        <v>3</v>
      </c>
      <c r="AA18" s="86">
        <f t="shared" si="0"/>
        <v>72</v>
      </c>
      <c r="AB18" s="86">
        <f t="shared" si="1"/>
        <v>3</v>
      </c>
      <c r="AC18" s="87" t="str">
        <f t="shared" si="2"/>
        <v>ÇOK İYİ</v>
      </c>
    </row>
    <row r="19" spans="1:29" s="89" customFormat="1" ht="12.75" customHeight="1">
      <c r="A19" s="83">
        <v>16</v>
      </c>
      <c r="B19" s="88" t="s">
        <v>26</v>
      </c>
      <c r="C19" s="85">
        <v>3</v>
      </c>
      <c r="D19" s="85">
        <v>3</v>
      </c>
      <c r="E19" s="85">
        <v>3</v>
      </c>
      <c r="F19" s="85">
        <v>2</v>
      </c>
      <c r="G19" s="85">
        <v>2</v>
      </c>
      <c r="H19" s="85">
        <v>2</v>
      </c>
      <c r="I19" s="85">
        <v>2</v>
      </c>
      <c r="J19" s="85">
        <v>3</v>
      </c>
      <c r="K19" s="85">
        <v>3</v>
      </c>
      <c r="L19" s="85">
        <v>3</v>
      </c>
      <c r="M19" s="85">
        <v>3</v>
      </c>
      <c r="N19" s="85">
        <v>2</v>
      </c>
      <c r="O19" s="85">
        <v>2</v>
      </c>
      <c r="P19" s="85">
        <v>2</v>
      </c>
      <c r="Q19" s="85">
        <v>2</v>
      </c>
      <c r="R19" s="85">
        <v>2</v>
      </c>
      <c r="S19" s="85">
        <v>2</v>
      </c>
      <c r="T19" s="85">
        <v>2</v>
      </c>
      <c r="U19" s="85">
        <v>2</v>
      </c>
      <c r="V19" s="85">
        <v>2</v>
      </c>
      <c r="W19" s="85">
        <v>2</v>
      </c>
      <c r="X19" s="85">
        <v>2</v>
      </c>
      <c r="Y19" s="85">
        <v>2</v>
      </c>
      <c r="Z19" s="85">
        <v>2</v>
      </c>
      <c r="AA19" s="86">
        <f t="shared" si="0"/>
        <v>55</v>
      </c>
      <c r="AB19" s="86">
        <f t="shared" si="1"/>
        <v>2.4375</v>
      </c>
      <c r="AC19" s="87" t="str">
        <f t="shared" si="2"/>
        <v xml:space="preserve"> İYİ</v>
      </c>
    </row>
    <row r="20" spans="1:29" ht="12" customHeight="1">
      <c r="A20" s="83">
        <v>17</v>
      </c>
      <c r="B20" s="88" t="s">
        <v>27</v>
      </c>
      <c r="C20" s="85">
        <v>3</v>
      </c>
      <c r="D20" s="85">
        <v>3</v>
      </c>
      <c r="E20" s="85">
        <v>3</v>
      </c>
      <c r="F20" s="85">
        <v>2</v>
      </c>
      <c r="G20" s="85">
        <v>2</v>
      </c>
      <c r="H20" s="85">
        <v>2</v>
      </c>
      <c r="I20" s="85">
        <v>2</v>
      </c>
      <c r="J20" s="85">
        <v>3</v>
      </c>
      <c r="K20" s="85">
        <v>3</v>
      </c>
      <c r="L20" s="85">
        <v>3</v>
      </c>
      <c r="M20" s="85">
        <v>3</v>
      </c>
      <c r="N20" s="85">
        <v>2</v>
      </c>
      <c r="O20" s="85">
        <v>2</v>
      </c>
      <c r="P20" s="85">
        <v>2</v>
      </c>
      <c r="Q20" s="85">
        <v>2</v>
      </c>
      <c r="R20" s="85">
        <v>2</v>
      </c>
      <c r="S20" s="85">
        <v>2</v>
      </c>
      <c r="T20" s="85">
        <v>2</v>
      </c>
      <c r="U20" s="85">
        <v>2</v>
      </c>
      <c r="V20" s="85">
        <v>2</v>
      </c>
      <c r="W20" s="85">
        <v>2</v>
      </c>
      <c r="X20" s="85">
        <v>2</v>
      </c>
      <c r="Y20" s="85">
        <v>2</v>
      </c>
      <c r="Z20" s="85">
        <v>2</v>
      </c>
      <c r="AA20" s="86">
        <f t="shared" si="0"/>
        <v>55</v>
      </c>
      <c r="AB20" s="86">
        <f t="shared" si="1"/>
        <v>2.4375</v>
      </c>
      <c r="AC20" s="87" t="str">
        <f t="shared" si="2"/>
        <v xml:space="preserve"> İYİ</v>
      </c>
    </row>
    <row r="21" spans="1:29" ht="12.75" customHeight="1">
      <c r="A21" s="83">
        <v>18</v>
      </c>
      <c r="B21" s="88" t="s">
        <v>28</v>
      </c>
      <c r="C21" s="85">
        <v>3</v>
      </c>
      <c r="D21" s="85">
        <v>3</v>
      </c>
      <c r="E21" s="85">
        <v>3</v>
      </c>
      <c r="F21" s="85">
        <v>2</v>
      </c>
      <c r="G21" s="85">
        <v>2</v>
      </c>
      <c r="H21" s="85">
        <v>2</v>
      </c>
      <c r="I21" s="85">
        <v>2</v>
      </c>
      <c r="J21" s="85">
        <v>3</v>
      </c>
      <c r="K21" s="85">
        <v>3</v>
      </c>
      <c r="L21" s="85">
        <v>3</v>
      </c>
      <c r="M21" s="85">
        <v>3</v>
      </c>
      <c r="N21" s="85">
        <v>2</v>
      </c>
      <c r="O21" s="85">
        <v>2</v>
      </c>
      <c r="P21" s="85">
        <v>2</v>
      </c>
      <c r="Q21" s="85">
        <v>2</v>
      </c>
      <c r="R21" s="85">
        <v>2</v>
      </c>
      <c r="S21" s="85">
        <v>2</v>
      </c>
      <c r="T21" s="85">
        <v>2</v>
      </c>
      <c r="U21" s="85">
        <v>2</v>
      </c>
      <c r="V21" s="85">
        <v>2</v>
      </c>
      <c r="W21" s="85">
        <v>2</v>
      </c>
      <c r="X21" s="85">
        <v>2</v>
      </c>
      <c r="Y21" s="85">
        <v>2</v>
      </c>
      <c r="Z21" s="85">
        <v>2</v>
      </c>
      <c r="AA21" s="86">
        <f t="shared" si="0"/>
        <v>55</v>
      </c>
      <c r="AB21" s="86">
        <f t="shared" si="1"/>
        <v>2.4375</v>
      </c>
      <c r="AC21" s="87" t="str">
        <f t="shared" si="2"/>
        <v xml:space="preserve"> İYİ</v>
      </c>
    </row>
    <row r="22" spans="1:29" ht="12.75" customHeight="1">
      <c r="A22" s="83">
        <v>19</v>
      </c>
      <c r="B22" s="88" t="s">
        <v>29</v>
      </c>
      <c r="C22" s="85">
        <v>3</v>
      </c>
      <c r="D22" s="85">
        <v>3</v>
      </c>
      <c r="E22" s="85">
        <v>3</v>
      </c>
      <c r="F22" s="85">
        <v>2</v>
      </c>
      <c r="G22" s="85">
        <v>2</v>
      </c>
      <c r="H22" s="85">
        <v>2</v>
      </c>
      <c r="I22" s="85">
        <v>2</v>
      </c>
      <c r="J22" s="85">
        <v>3</v>
      </c>
      <c r="K22" s="85">
        <v>3</v>
      </c>
      <c r="L22" s="85">
        <v>3</v>
      </c>
      <c r="M22" s="85">
        <v>3</v>
      </c>
      <c r="N22" s="85">
        <v>2</v>
      </c>
      <c r="O22" s="85">
        <v>2</v>
      </c>
      <c r="P22" s="85">
        <v>3</v>
      </c>
      <c r="Q22" s="85">
        <v>2</v>
      </c>
      <c r="R22" s="85">
        <v>2</v>
      </c>
      <c r="S22" s="85">
        <v>2</v>
      </c>
      <c r="T22" s="85">
        <v>2</v>
      </c>
      <c r="U22" s="85">
        <v>2</v>
      </c>
      <c r="V22" s="85">
        <v>2</v>
      </c>
      <c r="W22" s="85">
        <v>2</v>
      </c>
      <c r="X22" s="85">
        <v>2</v>
      </c>
      <c r="Y22" s="85">
        <v>2</v>
      </c>
      <c r="Z22" s="85">
        <v>2</v>
      </c>
      <c r="AA22" s="86">
        <f t="shared" si="0"/>
        <v>56</v>
      </c>
      <c r="AB22" s="86">
        <f t="shared" si="1"/>
        <v>2.5</v>
      </c>
      <c r="AC22" s="87" t="str">
        <f t="shared" si="2"/>
        <v xml:space="preserve"> İYİ</v>
      </c>
    </row>
    <row r="23" spans="1:29" ht="12" customHeight="1">
      <c r="A23" s="83">
        <v>20</v>
      </c>
      <c r="B23" s="88" t="s">
        <v>30</v>
      </c>
      <c r="C23" s="85">
        <v>3</v>
      </c>
      <c r="D23" s="85">
        <v>3</v>
      </c>
      <c r="E23" s="85">
        <v>3</v>
      </c>
      <c r="F23" s="85">
        <v>2</v>
      </c>
      <c r="G23" s="85">
        <v>2</v>
      </c>
      <c r="H23" s="85">
        <v>2</v>
      </c>
      <c r="I23" s="85">
        <v>2</v>
      </c>
      <c r="J23" s="85">
        <v>3</v>
      </c>
      <c r="K23" s="85">
        <v>3</v>
      </c>
      <c r="L23" s="85">
        <v>3</v>
      </c>
      <c r="M23" s="85">
        <v>3</v>
      </c>
      <c r="N23" s="85">
        <v>2</v>
      </c>
      <c r="O23" s="85">
        <v>2</v>
      </c>
      <c r="P23" s="85">
        <v>3</v>
      </c>
      <c r="Q23" s="85">
        <v>3</v>
      </c>
      <c r="R23" s="85">
        <v>2</v>
      </c>
      <c r="S23" s="85">
        <v>2</v>
      </c>
      <c r="T23" s="85">
        <v>2</v>
      </c>
      <c r="U23" s="85">
        <v>2</v>
      </c>
      <c r="V23" s="85">
        <v>2</v>
      </c>
      <c r="W23" s="85">
        <v>2</v>
      </c>
      <c r="X23" s="85">
        <v>3</v>
      </c>
      <c r="Y23" s="85">
        <v>3</v>
      </c>
      <c r="Z23" s="85">
        <v>3</v>
      </c>
      <c r="AA23" s="86">
        <f t="shared" si="0"/>
        <v>60</v>
      </c>
      <c r="AB23" s="86">
        <f t="shared" si="1"/>
        <v>2.5625</v>
      </c>
      <c r="AC23" s="87" t="str">
        <f t="shared" si="2"/>
        <v>ÇOK İYİ</v>
      </c>
    </row>
    <row r="24" spans="1:29" ht="12" customHeight="1">
      <c r="A24" s="83">
        <v>21</v>
      </c>
      <c r="B24" s="88" t="s">
        <v>10</v>
      </c>
      <c r="C24" s="85">
        <v>3</v>
      </c>
      <c r="D24" s="85">
        <v>3</v>
      </c>
      <c r="E24" s="85">
        <v>3</v>
      </c>
      <c r="F24" s="85">
        <v>2</v>
      </c>
      <c r="G24" s="85">
        <v>2</v>
      </c>
      <c r="H24" s="85">
        <v>2</v>
      </c>
      <c r="I24" s="85">
        <v>2</v>
      </c>
      <c r="J24" s="85">
        <v>3</v>
      </c>
      <c r="K24" s="85">
        <v>3</v>
      </c>
      <c r="L24" s="85">
        <v>3</v>
      </c>
      <c r="M24" s="85">
        <v>3</v>
      </c>
      <c r="N24" s="85">
        <v>2</v>
      </c>
      <c r="O24" s="85">
        <v>2</v>
      </c>
      <c r="P24" s="85">
        <v>2</v>
      </c>
      <c r="Q24" s="85">
        <v>2</v>
      </c>
      <c r="R24" s="85">
        <v>2</v>
      </c>
      <c r="S24" s="85">
        <v>2</v>
      </c>
      <c r="T24" s="85">
        <v>2</v>
      </c>
      <c r="U24" s="85">
        <v>2</v>
      </c>
      <c r="V24" s="85">
        <v>2</v>
      </c>
      <c r="W24" s="85">
        <v>2</v>
      </c>
      <c r="X24" s="85">
        <v>2</v>
      </c>
      <c r="Y24" s="85">
        <v>2</v>
      </c>
      <c r="Z24" s="85">
        <v>2</v>
      </c>
      <c r="AA24" s="86">
        <f t="shared" si="0"/>
        <v>55</v>
      </c>
      <c r="AB24" s="86">
        <f t="shared" si="1"/>
        <v>2.4375</v>
      </c>
      <c r="AC24" s="87" t="str">
        <f t="shared" si="2"/>
        <v xml:space="preserve"> İYİ</v>
      </c>
    </row>
    <row r="25" spans="1:29" ht="12.75" customHeight="1">
      <c r="A25" s="83">
        <v>22</v>
      </c>
      <c r="B25" s="88" t="s">
        <v>31</v>
      </c>
      <c r="C25" s="85">
        <v>3</v>
      </c>
      <c r="D25" s="85">
        <v>3</v>
      </c>
      <c r="E25" s="85">
        <v>3</v>
      </c>
      <c r="F25" s="85">
        <v>3</v>
      </c>
      <c r="G25" s="85">
        <v>3</v>
      </c>
      <c r="H25" s="85">
        <v>3</v>
      </c>
      <c r="I25" s="85">
        <v>3</v>
      </c>
      <c r="J25" s="85">
        <v>3</v>
      </c>
      <c r="K25" s="85">
        <v>3</v>
      </c>
      <c r="L25" s="85">
        <v>3</v>
      </c>
      <c r="M25" s="85">
        <v>3</v>
      </c>
      <c r="N25" s="85">
        <v>3</v>
      </c>
      <c r="O25" s="85">
        <v>3</v>
      </c>
      <c r="P25" s="85">
        <v>3</v>
      </c>
      <c r="Q25" s="85">
        <v>3</v>
      </c>
      <c r="R25" s="85">
        <v>3</v>
      </c>
      <c r="S25" s="85">
        <v>3</v>
      </c>
      <c r="T25" s="85">
        <v>3</v>
      </c>
      <c r="U25" s="85">
        <v>3</v>
      </c>
      <c r="V25" s="85">
        <v>3</v>
      </c>
      <c r="W25" s="85">
        <v>3</v>
      </c>
      <c r="X25" s="85">
        <v>3</v>
      </c>
      <c r="Y25" s="85">
        <v>3</v>
      </c>
      <c r="Z25" s="85">
        <v>3</v>
      </c>
      <c r="AA25" s="86">
        <f t="shared" si="0"/>
        <v>72</v>
      </c>
      <c r="AB25" s="86">
        <f t="shared" si="1"/>
        <v>3</v>
      </c>
      <c r="AC25" s="87" t="str">
        <f t="shared" si="2"/>
        <v>ÇOK İYİ</v>
      </c>
    </row>
    <row r="26" spans="1:29" ht="11.25" customHeight="1">
      <c r="A26" s="83">
        <v>23</v>
      </c>
      <c r="B26" s="88" t="s">
        <v>32</v>
      </c>
      <c r="C26" s="85">
        <v>3</v>
      </c>
      <c r="D26" s="85">
        <v>3</v>
      </c>
      <c r="E26" s="85">
        <v>3</v>
      </c>
      <c r="F26" s="85">
        <v>3</v>
      </c>
      <c r="G26" s="85">
        <v>3</v>
      </c>
      <c r="H26" s="85">
        <v>3</v>
      </c>
      <c r="I26" s="85">
        <v>3</v>
      </c>
      <c r="J26" s="85">
        <v>3</v>
      </c>
      <c r="K26" s="85">
        <v>3</v>
      </c>
      <c r="L26" s="85">
        <v>3</v>
      </c>
      <c r="M26" s="85">
        <v>3</v>
      </c>
      <c r="N26" s="85">
        <v>3</v>
      </c>
      <c r="O26" s="85">
        <v>3</v>
      </c>
      <c r="P26" s="85">
        <v>3</v>
      </c>
      <c r="Q26" s="85">
        <v>3</v>
      </c>
      <c r="R26" s="85">
        <v>3</v>
      </c>
      <c r="S26" s="85">
        <v>3</v>
      </c>
      <c r="T26" s="85">
        <v>3</v>
      </c>
      <c r="U26" s="85">
        <v>3</v>
      </c>
      <c r="V26" s="85">
        <v>3</v>
      </c>
      <c r="W26" s="85">
        <v>3</v>
      </c>
      <c r="X26" s="85">
        <v>3</v>
      </c>
      <c r="Y26" s="85">
        <v>3</v>
      </c>
      <c r="Z26" s="85">
        <v>3</v>
      </c>
      <c r="AA26" s="86">
        <f t="shared" si="0"/>
        <v>72</v>
      </c>
      <c r="AB26" s="86">
        <f t="shared" si="1"/>
        <v>3</v>
      </c>
      <c r="AC26" s="87" t="str">
        <f t="shared" si="2"/>
        <v>ÇOK İYİ</v>
      </c>
    </row>
    <row r="27" spans="1:29">
      <c r="A27" s="93">
        <v>24</v>
      </c>
      <c r="B27" s="88" t="s">
        <v>33</v>
      </c>
      <c r="C27" s="85">
        <v>3</v>
      </c>
      <c r="D27" s="85">
        <v>3</v>
      </c>
      <c r="E27" s="85">
        <v>3</v>
      </c>
      <c r="F27" s="85">
        <v>3</v>
      </c>
      <c r="G27" s="85">
        <v>3</v>
      </c>
      <c r="H27" s="85">
        <v>3</v>
      </c>
      <c r="I27" s="85">
        <v>3</v>
      </c>
      <c r="J27" s="85">
        <v>3</v>
      </c>
      <c r="K27" s="85">
        <v>3</v>
      </c>
      <c r="L27" s="85">
        <v>3</v>
      </c>
      <c r="M27" s="85">
        <v>3</v>
      </c>
      <c r="N27" s="85">
        <v>3</v>
      </c>
      <c r="O27" s="85">
        <v>3</v>
      </c>
      <c r="P27" s="85">
        <v>3</v>
      </c>
      <c r="Q27" s="85">
        <v>3</v>
      </c>
      <c r="R27" s="85">
        <v>3</v>
      </c>
      <c r="S27" s="85">
        <v>3</v>
      </c>
      <c r="T27" s="85">
        <v>3</v>
      </c>
      <c r="U27" s="85">
        <v>3</v>
      </c>
      <c r="V27" s="85">
        <v>3</v>
      </c>
      <c r="W27" s="85">
        <v>3</v>
      </c>
      <c r="X27" s="85">
        <v>3</v>
      </c>
      <c r="Y27" s="85">
        <v>3</v>
      </c>
      <c r="Z27" s="85">
        <v>3</v>
      </c>
      <c r="AA27" s="86">
        <f t="shared" si="0"/>
        <v>72</v>
      </c>
      <c r="AB27" s="86">
        <f t="shared" si="1"/>
        <v>3</v>
      </c>
      <c r="AC27" s="87" t="str">
        <f t="shared" si="2"/>
        <v>ÇOK İYİ</v>
      </c>
    </row>
    <row r="28" spans="1:29">
      <c r="A28" s="12">
        <v>25</v>
      </c>
      <c r="B28" s="88" t="s">
        <v>34</v>
      </c>
      <c r="C28" s="85">
        <v>3</v>
      </c>
      <c r="D28" s="85">
        <v>3</v>
      </c>
      <c r="E28" s="85">
        <v>3</v>
      </c>
      <c r="F28" s="85">
        <v>2</v>
      </c>
      <c r="G28" s="85">
        <v>2</v>
      </c>
      <c r="H28" s="85">
        <v>2</v>
      </c>
      <c r="I28" s="85">
        <v>2</v>
      </c>
      <c r="J28" s="85">
        <v>3</v>
      </c>
      <c r="K28" s="85">
        <v>3</v>
      </c>
      <c r="L28" s="85">
        <v>3</v>
      </c>
      <c r="M28" s="85">
        <v>3</v>
      </c>
      <c r="N28" s="85">
        <v>2</v>
      </c>
      <c r="O28" s="85">
        <v>2</v>
      </c>
      <c r="P28" s="85">
        <v>2</v>
      </c>
      <c r="Q28" s="85">
        <v>2</v>
      </c>
      <c r="R28" s="85">
        <v>2</v>
      </c>
      <c r="S28" s="94">
        <v>2</v>
      </c>
      <c r="T28" s="94">
        <v>2</v>
      </c>
      <c r="U28" s="94">
        <v>2</v>
      </c>
      <c r="V28" s="94">
        <v>2</v>
      </c>
      <c r="W28" s="94">
        <v>2</v>
      </c>
      <c r="X28" s="94">
        <v>3</v>
      </c>
      <c r="Y28" s="94">
        <v>3</v>
      </c>
      <c r="Z28" s="94">
        <v>3</v>
      </c>
      <c r="AA28" s="86">
        <f t="shared" si="0"/>
        <v>58</v>
      </c>
      <c r="AB28" s="86">
        <f t="shared" si="1"/>
        <v>2.4375</v>
      </c>
      <c r="AC28" s="87" t="str">
        <f t="shared" si="2"/>
        <v xml:space="preserve"> İYİ</v>
      </c>
    </row>
    <row r="29" spans="1:29" ht="15" customHeight="1">
      <c r="B29" s="111" t="s">
        <v>3</v>
      </c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3"/>
    </row>
    <row r="30" spans="1:29">
      <c r="B30" s="114"/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6"/>
    </row>
    <row r="33" spans="2:27">
      <c r="B33" s="73" t="s">
        <v>39</v>
      </c>
      <c r="AA33" s="73" t="s">
        <v>11</v>
      </c>
    </row>
    <row r="34" spans="2:27">
      <c r="B34" s="73" t="s">
        <v>90</v>
      </c>
      <c r="AA34" s="73" t="s">
        <v>40</v>
      </c>
    </row>
  </sheetData>
  <mergeCells count="2">
    <mergeCell ref="A1:AC1"/>
    <mergeCell ref="B29:AB30"/>
  </mergeCells>
  <pageMargins left="1.1023622047244095" right="0.70866141732283472" top="0.94488188976377963" bottom="0.74803149606299213" header="0.31496062992125984" footer="0.31496062992125984"/>
  <pageSetup paperSize="9" scale="6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P36"/>
  <sheetViews>
    <sheetView workbookViewId="0">
      <selection activeCell="A31" sqref="A31:O32"/>
    </sheetView>
  </sheetViews>
  <sheetFormatPr defaultRowHeight="15"/>
  <cols>
    <col min="1" max="1" width="2.85546875" customWidth="1"/>
    <col min="2" max="2" width="24" customWidth="1"/>
    <col min="3" max="3" width="3.5703125" customWidth="1"/>
    <col min="4" max="4" width="5.140625" customWidth="1"/>
    <col min="5" max="5" width="3.42578125" customWidth="1"/>
    <col min="6" max="6" width="5.42578125" customWidth="1"/>
    <col min="7" max="7" width="3.28515625" customWidth="1"/>
    <col min="8" max="8" width="3.7109375" customWidth="1"/>
    <col min="9" max="9" width="3.42578125" customWidth="1"/>
    <col min="10" max="10" width="3.140625" customWidth="1"/>
    <col min="11" max="12" width="3.5703125" customWidth="1"/>
    <col min="13" max="13" width="4.28515625" customWidth="1"/>
    <col min="14" max="14" width="3.7109375" customWidth="1"/>
    <col min="15" max="15" width="12" customWidth="1"/>
  </cols>
  <sheetData>
    <row r="2" spans="1:16">
      <c r="A2" s="98" t="s">
        <v>150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</row>
    <row r="3" spans="1:16">
      <c r="A3" s="12"/>
      <c r="B3" s="4"/>
      <c r="C3" s="5">
        <v>1</v>
      </c>
      <c r="D3" s="5">
        <v>2</v>
      </c>
      <c r="E3" s="5">
        <v>3</v>
      </c>
      <c r="F3" s="5">
        <v>4</v>
      </c>
      <c r="G3" s="5">
        <v>5</v>
      </c>
      <c r="H3" s="5">
        <v>6</v>
      </c>
      <c r="I3" s="5">
        <v>7</v>
      </c>
      <c r="J3" s="5">
        <v>8</v>
      </c>
      <c r="K3" s="5">
        <v>9</v>
      </c>
      <c r="L3" s="5"/>
      <c r="M3" s="5">
        <v>17</v>
      </c>
      <c r="N3" s="5">
        <v>18</v>
      </c>
      <c r="O3" s="4"/>
    </row>
    <row r="4" spans="1:16" ht="335.25" customHeight="1">
      <c r="A4" s="13" t="s">
        <v>5</v>
      </c>
      <c r="B4" s="6" t="s">
        <v>1</v>
      </c>
      <c r="C4" s="38" t="s">
        <v>105</v>
      </c>
      <c r="D4" s="38" t="s">
        <v>106</v>
      </c>
      <c r="E4" s="38" t="s">
        <v>107</v>
      </c>
      <c r="F4" s="38" t="s">
        <v>108</v>
      </c>
      <c r="G4" s="38" t="s">
        <v>109</v>
      </c>
      <c r="H4" s="38" t="s">
        <v>110</v>
      </c>
      <c r="I4" s="38" t="s">
        <v>111</v>
      </c>
      <c r="J4" s="38" t="s">
        <v>112</v>
      </c>
      <c r="K4" s="38" t="s">
        <v>113</v>
      </c>
      <c r="L4" s="38" t="s">
        <v>114</v>
      </c>
      <c r="M4" s="7" t="s">
        <v>0</v>
      </c>
      <c r="N4" s="8" t="s">
        <v>2</v>
      </c>
      <c r="O4" s="9" t="s">
        <v>4</v>
      </c>
      <c r="P4" s="3"/>
    </row>
    <row r="5" spans="1:16" ht="14.25" customHeight="1">
      <c r="A5" s="14">
        <v>1</v>
      </c>
      <c r="B5" s="32" t="s">
        <v>12</v>
      </c>
      <c r="C5" s="10">
        <v>3</v>
      </c>
      <c r="D5" s="11">
        <v>3</v>
      </c>
      <c r="E5" s="11">
        <v>3</v>
      </c>
      <c r="F5" s="11">
        <v>3</v>
      </c>
      <c r="G5" s="11">
        <v>3</v>
      </c>
      <c r="H5" s="11">
        <v>3</v>
      </c>
      <c r="I5" s="11">
        <v>3</v>
      </c>
      <c r="J5" s="11">
        <v>3</v>
      </c>
      <c r="K5" s="11">
        <v>3</v>
      </c>
      <c r="L5" s="65">
        <v>3</v>
      </c>
      <c r="M5" s="11">
        <f>SUM(C5:L5)</f>
        <v>30</v>
      </c>
      <c r="N5" s="11">
        <f>AVERAGE(M5/10)</f>
        <v>3</v>
      </c>
      <c r="O5" s="37" t="str">
        <f>IF(N5&gt;2.5,"ÇOK İYİ",IF(N5&gt;1.75," İYİ",IF(N5&gt;0,"GELİŞTİRİLMELİ")))</f>
        <v>ÇOK İYİ</v>
      </c>
    </row>
    <row r="6" spans="1:16" s="2" customFormat="1" ht="14.25" customHeight="1">
      <c r="A6" s="14">
        <v>2</v>
      </c>
      <c r="B6" s="33" t="s">
        <v>13</v>
      </c>
      <c r="C6" s="10">
        <v>3</v>
      </c>
      <c r="D6" s="68">
        <v>3</v>
      </c>
      <c r="E6" s="68">
        <v>3</v>
      </c>
      <c r="F6" s="68">
        <v>3</v>
      </c>
      <c r="G6" s="68">
        <v>3</v>
      </c>
      <c r="H6" s="68">
        <v>3</v>
      </c>
      <c r="I6" s="68">
        <v>3</v>
      </c>
      <c r="J6" s="68">
        <v>3</v>
      </c>
      <c r="K6" s="68">
        <v>3</v>
      </c>
      <c r="L6" s="68">
        <v>3</v>
      </c>
      <c r="M6" s="65">
        <f t="shared" ref="M6:M30" si="0">SUM(C6:L6)</f>
        <v>30</v>
      </c>
      <c r="N6" s="65">
        <f t="shared" ref="N6:N30" si="1">AVERAGE(M6/10)</f>
        <v>3</v>
      </c>
      <c r="O6" s="66" t="str">
        <f t="shared" ref="O6:O30" si="2">IF(N6&gt;2.5,"ÇOK İYİ",IF(N6&gt;1.75," İYİ",IF(N6&gt;0,"GELİŞTİRİLMELİ")))</f>
        <v>ÇOK İYİ</v>
      </c>
    </row>
    <row r="7" spans="1:16" s="2" customFormat="1" ht="12.75" customHeight="1">
      <c r="A7" s="14">
        <v>3</v>
      </c>
      <c r="B7" s="33" t="s">
        <v>8</v>
      </c>
      <c r="C7" s="10">
        <v>2</v>
      </c>
      <c r="D7" s="68">
        <v>3</v>
      </c>
      <c r="E7" s="68">
        <v>3</v>
      </c>
      <c r="F7" s="68">
        <v>2</v>
      </c>
      <c r="G7" s="68">
        <v>3</v>
      </c>
      <c r="H7" s="68">
        <v>3</v>
      </c>
      <c r="I7" s="68">
        <v>2</v>
      </c>
      <c r="J7" s="68">
        <v>3</v>
      </c>
      <c r="K7" s="68">
        <v>2</v>
      </c>
      <c r="L7" s="68">
        <v>3</v>
      </c>
      <c r="M7" s="65">
        <f t="shared" si="0"/>
        <v>26</v>
      </c>
      <c r="N7" s="65">
        <f t="shared" si="1"/>
        <v>2.6</v>
      </c>
      <c r="O7" s="66" t="str">
        <f t="shared" si="2"/>
        <v>ÇOK İYİ</v>
      </c>
    </row>
    <row r="8" spans="1:16" s="2" customFormat="1" ht="13.5" customHeight="1">
      <c r="A8" s="14">
        <v>4</v>
      </c>
      <c r="B8" s="33" t="s">
        <v>14</v>
      </c>
      <c r="C8" s="10">
        <v>3</v>
      </c>
      <c r="D8" s="68">
        <v>3</v>
      </c>
      <c r="E8" s="68">
        <v>3</v>
      </c>
      <c r="F8" s="68">
        <v>3</v>
      </c>
      <c r="G8" s="68">
        <v>3</v>
      </c>
      <c r="H8" s="68">
        <v>3</v>
      </c>
      <c r="I8" s="68">
        <v>3</v>
      </c>
      <c r="J8" s="68">
        <v>3</v>
      </c>
      <c r="K8" s="68">
        <v>3</v>
      </c>
      <c r="L8" s="68">
        <v>3</v>
      </c>
      <c r="M8" s="65">
        <f t="shared" si="0"/>
        <v>30</v>
      </c>
      <c r="N8" s="65">
        <f t="shared" si="1"/>
        <v>3</v>
      </c>
      <c r="O8" s="66" t="str">
        <f t="shared" si="2"/>
        <v>ÇOK İYİ</v>
      </c>
    </row>
    <row r="9" spans="1:16" s="2" customFormat="1" ht="14.25" customHeight="1">
      <c r="A9" s="14">
        <v>5</v>
      </c>
      <c r="B9" s="33" t="s">
        <v>15</v>
      </c>
      <c r="C9" s="10">
        <v>3</v>
      </c>
      <c r="D9" s="68">
        <v>3</v>
      </c>
      <c r="E9" s="68">
        <v>3</v>
      </c>
      <c r="F9" s="68">
        <v>3</v>
      </c>
      <c r="G9" s="68">
        <v>3</v>
      </c>
      <c r="H9" s="68">
        <v>3</v>
      </c>
      <c r="I9" s="68">
        <v>3</v>
      </c>
      <c r="J9" s="68">
        <v>3</v>
      </c>
      <c r="K9" s="68">
        <v>3</v>
      </c>
      <c r="L9" s="68">
        <v>3</v>
      </c>
      <c r="M9" s="65">
        <f t="shared" si="0"/>
        <v>30</v>
      </c>
      <c r="N9" s="65">
        <f t="shared" si="1"/>
        <v>3</v>
      </c>
      <c r="O9" s="66" t="str">
        <f t="shared" si="2"/>
        <v>ÇOK İYİ</v>
      </c>
    </row>
    <row r="10" spans="1:16" s="2" customFormat="1" ht="11.25" customHeight="1">
      <c r="A10" s="14">
        <v>6</v>
      </c>
      <c r="B10" s="33" t="s">
        <v>16</v>
      </c>
      <c r="C10" s="10">
        <v>3</v>
      </c>
      <c r="D10" s="68">
        <v>2</v>
      </c>
      <c r="E10" s="68">
        <v>3</v>
      </c>
      <c r="F10" s="68">
        <v>2</v>
      </c>
      <c r="G10" s="68">
        <v>3</v>
      </c>
      <c r="H10" s="68">
        <v>2</v>
      </c>
      <c r="I10" s="68">
        <v>3</v>
      </c>
      <c r="J10" s="68">
        <v>2</v>
      </c>
      <c r="K10" s="68">
        <v>3</v>
      </c>
      <c r="L10" s="68">
        <v>3</v>
      </c>
      <c r="M10" s="65">
        <f t="shared" si="0"/>
        <v>26</v>
      </c>
      <c r="N10" s="65">
        <f t="shared" si="1"/>
        <v>2.6</v>
      </c>
      <c r="O10" s="66" t="str">
        <f t="shared" si="2"/>
        <v>ÇOK İYİ</v>
      </c>
    </row>
    <row r="11" spans="1:16" s="2" customFormat="1" ht="12.75" customHeight="1">
      <c r="A11" s="14">
        <v>7</v>
      </c>
      <c r="B11" s="33" t="s">
        <v>17</v>
      </c>
      <c r="C11" s="10">
        <v>3</v>
      </c>
      <c r="D11" s="68">
        <v>3</v>
      </c>
      <c r="E11" s="68">
        <v>3</v>
      </c>
      <c r="F11" s="68">
        <v>3</v>
      </c>
      <c r="G11" s="68">
        <v>3</v>
      </c>
      <c r="H11" s="68">
        <v>3</v>
      </c>
      <c r="I11" s="68">
        <v>3</v>
      </c>
      <c r="J11" s="68">
        <v>3</v>
      </c>
      <c r="K11" s="68">
        <v>3</v>
      </c>
      <c r="L11" s="68">
        <v>3</v>
      </c>
      <c r="M11" s="65">
        <f t="shared" si="0"/>
        <v>30</v>
      </c>
      <c r="N11" s="65">
        <f t="shared" si="1"/>
        <v>3</v>
      </c>
      <c r="O11" s="66" t="str">
        <f t="shared" si="2"/>
        <v>ÇOK İYİ</v>
      </c>
    </row>
    <row r="12" spans="1:16" s="2" customFormat="1" ht="12.75" customHeight="1">
      <c r="A12" s="14">
        <v>8</v>
      </c>
      <c r="B12" s="34" t="s">
        <v>18</v>
      </c>
      <c r="C12" s="10">
        <v>3</v>
      </c>
      <c r="D12" s="68">
        <v>3</v>
      </c>
      <c r="E12" s="68">
        <v>3</v>
      </c>
      <c r="F12" s="68">
        <v>3</v>
      </c>
      <c r="G12" s="68">
        <v>3</v>
      </c>
      <c r="H12" s="68">
        <v>3</v>
      </c>
      <c r="I12" s="68">
        <v>3</v>
      </c>
      <c r="J12" s="68">
        <v>3</v>
      </c>
      <c r="K12" s="68">
        <v>3</v>
      </c>
      <c r="L12" s="68">
        <v>3</v>
      </c>
      <c r="M12" s="65">
        <f t="shared" si="0"/>
        <v>30</v>
      </c>
      <c r="N12" s="65">
        <f t="shared" si="1"/>
        <v>3</v>
      </c>
      <c r="O12" s="66" t="str">
        <f t="shared" si="2"/>
        <v>ÇOK İYİ</v>
      </c>
    </row>
    <row r="13" spans="1:16" s="2" customFormat="1" ht="12" customHeight="1">
      <c r="A13" s="14">
        <v>9</v>
      </c>
      <c r="B13" s="33" t="s">
        <v>19</v>
      </c>
      <c r="C13" s="10">
        <v>3</v>
      </c>
      <c r="D13" s="68">
        <v>3</v>
      </c>
      <c r="E13" s="68">
        <v>3</v>
      </c>
      <c r="F13" s="68">
        <v>3</v>
      </c>
      <c r="G13" s="68">
        <v>3</v>
      </c>
      <c r="H13" s="68">
        <v>3</v>
      </c>
      <c r="I13" s="68">
        <v>3</v>
      </c>
      <c r="J13" s="68">
        <v>3</v>
      </c>
      <c r="K13" s="68">
        <v>3</v>
      </c>
      <c r="L13" s="68">
        <v>3</v>
      </c>
      <c r="M13" s="65">
        <f t="shared" si="0"/>
        <v>30</v>
      </c>
      <c r="N13" s="65">
        <f t="shared" si="1"/>
        <v>3</v>
      </c>
      <c r="O13" s="66" t="str">
        <f t="shared" si="2"/>
        <v>ÇOK İYİ</v>
      </c>
    </row>
    <row r="14" spans="1:16" s="2" customFormat="1" ht="12.75" customHeight="1">
      <c r="A14" s="14">
        <v>10</v>
      </c>
      <c r="B14" s="33" t="s">
        <v>20</v>
      </c>
      <c r="C14" s="10">
        <v>2</v>
      </c>
      <c r="D14" s="68">
        <v>3</v>
      </c>
      <c r="E14" s="68">
        <v>3</v>
      </c>
      <c r="F14" s="68">
        <v>2</v>
      </c>
      <c r="G14" s="68">
        <v>3</v>
      </c>
      <c r="H14" s="68">
        <v>3</v>
      </c>
      <c r="I14" s="68">
        <v>2</v>
      </c>
      <c r="J14" s="68">
        <v>3</v>
      </c>
      <c r="K14" s="68">
        <v>2</v>
      </c>
      <c r="L14" s="68">
        <v>3</v>
      </c>
      <c r="M14" s="65">
        <f t="shared" si="0"/>
        <v>26</v>
      </c>
      <c r="N14" s="65">
        <f t="shared" si="1"/>
        <v>2.6</v>
      </c>
      <c r="O14" s="66" t="str">
        <f t="shared" si="2"/>
        <v>ÇOK İYİ</v>
      </c>
    </row>
    <row r="15" spans="1:16" s="2" customFormat="1" ht="13.5" customHeight="1">
      <c r="A15" s="14">
        <v>11</v>
      </c>
      <c r="B15" s="33" t="s">
        <v>21</v>
      </c>
      <c r="C15" s="10">
        <v>3</v>
      </c>
      <c r="D15" s="68">
        <v>3</v>
      </c>
      <c r="E15" s="68">
        <v>3</v>
      </c>
      <c r="F15" s="68">
        <v>3</v>
      </c>
      <c r="G15" s="68">
        <v>3</v>
      </c>
      <c r="H15" s="68">
        <v>3</v>
      </c>
      <c r="I15" s="68">
        <v>3</v>
      </c>
      <c r="J15" s="68">
        <v>3</v>
      </c>
      <c r="K15" s="68">
        <v>3</v>
      </c>
      <c r="L15" s="68">
        <v>3</v>
      </c>
      <c r="M15" s="65">
        <f t="shared" si="0"/>
        <v>30</v>
      </c>
      <c r="N15" s="65">
        <f t="shared" si="1"/>
        <v>3</v>
      </c>
      <c r="O15" s="66" t="str">
        <f t="shared" si="2"/>
        <v>ÇOK İYİ</v>
      </c>
    </row>
    <row r="16" spans="1:16" s="2" customFormat="1" ht="12.75" customHeight="1">
      <c r="A16" s="14">
        <v>12</v>
      </c>
      <c r="B16" s="33" t="s">
        <v>22</v>
      </c>
      <c r="C16" s="10">
        <v>3</v>
      </c>
      <c r="D16" s="68">
        <v>3</v>
      </c>
      <c r="E16" s="68">
        <v>3</v>
      </c>
      <c r="F16" s="68">
        <v>3</v>
      </c>
      <c r="G16" s="68">
        <v>3</v>
      </c>
      <c r="H16" s="68">
        <v>3</v>
      </c>
      <c r="I16" s="68">
        <v>3</v>
      </c>
      <c r="J16" s="68">
        <v>3</v>
      </c>
      <c r="K16" s="68">
        <v>3</v>
      </c>
      <c r="L16" s="68">
        <v>3</v>
      </c>
      <c r="M16" s="65">
        <f t="shared" si="0"/>
        <v>30</v>
      </c>
      <c r="N16" s="65">
        <f t="shared" si="1"/>
        <v>3</v>
      </c>
      <c r="O16" s="66" t="str">
        <f t="shared" si="2"/>
        <v>ÇOK İYİ</v>
      </c>
    </row>
    <row r="17" spans="1:15" s="2" customFormat="1" ht="11.25" customHeight="1">
      <c r="A17" s="14">
        <v>13</v>
      </c>
      <c r="B17" s="35" t="s">
        <v>23</v>
      </c>
      <c r="C17" s="10">
        <v>3</v>
      </c>
      <c r="D17" s="68">
        <v>3</v>
      </c>
      <c r="E17" s="68">
        <v>3</v>
      </c>
      <c r="F17" s="68">
        <v>3</v>
      </c>
      <c r="G17" s="68">
        <v>3</v>
      </c>
      <c r="H17" s="68">
        <v>3</v>
      </c>
      <c r="I17" s="68">
        <v>3</v>
      </c>
      <c r="J17" s="68">
        <v>3</v>
      </c>
      <c r="K17" s="68">
        <v>3</v>
      </c>
      <c r="L17" s="68">
        <v>3</v>
      </c>
      <c r="M17" s="65">
        <f t="shared" si="0"/>
        <v>30</v>
      </c>
      <c r="N17" s="65">
        <f t="shared" si="1"/>
        <v>3</v>
      </c>
      <c r="O17" s="66" t="str">
        <f t="shared" si="2"/>
        <v>ÇOK İYİ</v>
      </c>
    </row>
    <row r="18" spans="1:15" s="2" customFormat="1" ht="11.25" customHeight="1">
      <c r="A18" s="14">
        <v>14</v>
      </c>
      <c r="B18" s="35" t="s">
        <v>24</v>
      </c>
      <c r="C18" s="10">
        <v>3</v>
      </c>
      <c r="D18" s="68">
        <v>3</v>
      </c>
      <c r="E18" s="68">
        <v>3</v>
      </c>
      <c r="F18" s="68">
        <v>3</v>
      </c>
      <c r="G18" s="68">
        <v>3</v>
      </c>
      <c r="H18" s="68">
        <v>3</v>
      </c>
      <c r="I18" s="68">
        <v>3</v>
      </c>
      <c r="J18" s="68">
        <v>3</v>
      </c>
      <c r="K18" s="68">
        <v>3</v>
      </c>
      <c r="L18" s="68">
        <v>3</v>
      </c>
      <c r="M18" s="65">
        <f t="shared" si="0"/>
        <v>30</v>
      </c>
      <c r="N18" s="65">
        <f t="shared" si="1"/>
        <v>3</v>
      </c>
      <c r="O18" s="66" t="str">
        <f t="shared" si="2"/>
        <v>ÇOK İYİ</v>
      </c>
    </row>
    <row r="19" spans="1:15" s="2" customFormat="1" ht="11.25" customHeight="1">
      <c r="A19" s="14">
        <v>15</v>
      </c>
      <c r="B19" s="33" t="s">
        <v>25</v>
      </c>
      <c r="C19" s="10">
        <v>3</v>
      </c>
      <c r="D19" s="68">
        <v>3</v>
      </c>
      <c r="E19" s="68">
        <v>3</v>
      </c>
      <c r="F19" s="68">
        <v>3</v>
      </c>
      <c r="G19" s="68">
        <v>3</v>
      </c>
      <c r="H19" s="68">
        <v>3</v>
      </c>
      <c r="I19" s="68">
        <v>3</v>
      </c>
      <c r="J19" s="68">
        <v>3</v>
      </c>
      <c r="K19" s="68">
        <v>3</v>
      </c>
      <c r="L19" s="68">
        <v>3</v>
      </c>
      <c r="M19" s="65">
        <f t="shared" si="0"/>
        <v>30</v>
      </c>
      <c r="N19" s="65">
        <f t="shared" si="1"/>
        <v>3</v>
      </c>
      <c r="O19" s="66" t="str">
        <f t="shared" si="2"/>
        <v>ÇOK İYİ</v>
      </c>
    </row>
    <row r="20" spans="1:15" s="2" customFormat="1" ht="12.75" customHeight="1">
      <c r="A20" s="14">
        <v>16</v>
      </c>
      <c r="B20" s="33" t="s">
        <v>26</v>
      </c>
      <c r="C20" s="10">
        <v>2</v>
      </c>
      <c r="D20" s="68">
        <v>3</v>
      </c>
      <c r="E20" s="68">
        <v>2</v>
      </c>
      <c r="F20" s="68">
        <v>3</v>
      </c>
      <c r="G20" s="68">
        <v>3</v>
      </c>
      <c r="H20" s="68">
        <v>2</v>
      </c>
      <c r="I20" s="68">
        <v>3</v>
      </c>
      <c r="J20" s="68">
        <v>2</v>
      </c>
      <c r="K20" s="68">
        <v>3</v>
      </c>
      <c r="L20" s="68">
        <v>3</v>
      </c>
      <c r="M20" s="65">
        <f t="shared" si="0"/>
        <v>26</v>
      </c>
      <c r="N20" s="65">
        <f t="shared" si="1"/>
        <v>2.6</v>
      </c>
      <c r="O20" s="66" t="str">
        <f t="shared" si="2"/>
        <v>ÇOK İYİ</v>
      </c>
    </row>
    <row r="21" spans="1:15" ht="12" customHeight="1">
      <c r="A21" s="14">
        <v>17</v>
      </c>
      <c r="B21" s="33" t="s">
        <v>27</v>
      </c>
      <c r="C21" s="10">
        <v>3</v>
      </c>
      <c r="D21" s="68">
        <v>2</v>
      </c>
      <c r="E21" s="68">
        <v>3</v>
      </c>
      <c r="F21" s="68">
        <v>2</v>
      </c>
      <c r="G21" s="68">
        <v>3</v>
      </c>
      <c r="H21" s="68">
        <v>2</v>
      </c>
      <c r="I21" s="68">
        <v>3</v>
      </c>
      <c r="J21" s="68">
        <v>3</v>
      </c>
      <c r="K21" s="68">
        <v>3</v>
      </c>
      <c r="L21" s="68">
        <v>3</v>
      </c>
      <c r="M21" s="65">
        <f t="shared" si="0"/>
        <v>27</v>
      </c>
      <c r="N21" s="65">
        <f t="shared" si="1"/>
        <v>2.7</v>
      </c>
      <c r="O21" s="66" t="str">
        <f t="shared" si="2"/>
        <v>ÇOK İYİ</v>
      </c>
    </row>
    <row r="22" spans="1:15" ht="12.75" customHeight="1">
      <c r="A22" s="14">
        <v>18</v>
      </c>
      <c r="B22" s="33" t="s">
        <v>28</v>
      </c>
      <c r="C22" s="10">
        <v>3</v>
      </c>
      <c r="D22" s="68">
        <v>3</v>
      </c>
      <c r="E22" s="68">
        <v>3</v>
      </c>
      <c r="F22" s="68">
        <v>3</v>
      </c>
      <c r="G22" s="68">
        <v>3</v>
      </c>
      <c r="H22" s="68">
        <v>3</v>
      </c>
      <c r="I22" s="68">
        <v>3</v>
      </c>
      <c r="J22" s="68">
        <v>3</v>
      </c>
      <c r="K22" s="68">
        <v>3</v>
      </c>
      <c r="L22" s="68">
        <v>3</v>
      </c>
      <c r="M22" s="65">
        <f t="shared" si="0"/>
        <v>30</v>
      </c>
      <c r="N22" s="65">
        <f t="shared" si="1"/>
        <v>3</v>
      </c>
      <c r="O22" s="66" t="str">
        <f t="shared" si="2"/>
        <v>ÇOK İYİ</v>
      </c>
    </row>
    <row r="23" spans="1:15" ht="12.75" customHeight="1">
      <c r="A23" s="14">
        <v>19</v>
      </c>
      <c r="B23" s="33" t="s">
        <v>29</v>
      </c>
      <c r="C23" s="10">
        <v>3</v>
      </c>
      <c r="D23" s="68">
        <v>2</v>
      </c>
      <c r="E23" s="68">
        <v>3</v>
      </c>
      <c r="F23" s="68">
        <v>2</v>
      </c>
      <c r="G23" s="68">
        <v>3</v>
      </c>
      <c r="H23" s="68">
        <v>2</v>
      </c>
      <c r="I23" s="68">
        <v>3</v>
      </c>
      <c r="J23" s="68">
        <v>3</v>
      </c>
      <c r="K23" s="68">
        <v>3</v>
      </c>
      <c r="L23" s="68">
        <v>3</v>
      </c>
      <c r="M23" s="65">
        <f t="shared" si="0"/>
        <v>27</v>
      </c>
      <c r="N23" s="65">
        <f t="shared" si="1"/>
        <v>2.7</v>
      </c>
      <c r="O23" s="66" t="str">
        <f t="shared" si="2"/>
        <v>ÇOK İYİ</v>
      </c>
    </row>
    <row r="24" spans="1:15" ht="12" customHeight="1">
      <c r="A24" s="14">
        <v>20</v>
      </c>
      <c r="B24" s="33" t="s">
        <v>30</v>
      </c>
      <c r="C24" s="10">
        <v>3</v>
      </c>
      <c r="D24" s="68">
        <v>3</v>
      </c>
      <c r="E24" s="68">
        <v>3</v>
      </c>
      <c r="F24" s="68">
        <v>3</v>
      </c>
      <c r="G24" s="68">
        <v>3</v>
      </c>
      <c r="H24" s="68">
        <v>3</v>
      </c>
      <c r="I24" s="68">
        <v>3</v>
      </c>
      <c r="J24" s="68">
        <v>3</v>
      </c>
      <c r="K24" s="68">
        <v>3</v>
      </c>
      <c r="L24" s="68">
        <v>3</v>
      </c>
      <c r="M24" s="65">
        <f t="shared" si="0"/>
        <v>30</v>
      </c>
      <c r="N24" s="65">
        <f t="shared" si="1"/>
        <v>3</v>
      </c>
      <c r="O24" s="66" t="str">
        <f t="shared" si="2"/>
        <v>ÇOK İYİ</v>
      </c>
    </row>
    <row r="25" spans="1:15" ht="12" customHeight="1">
      <c r="A25" s="14">
        <v>21</v>
      </c>
      <c r="B25" s="33" t="s">
        <v>10</v>
      </c>
      <c r="C25" s="10">
        <v>2</v>
      </c>
      <c r="D25" s="68">
        <v>3</v>
      </c>
      <c r="E25" s="68">
        <v>2</v>
      </c>
      <c r="F25" s="68">
        <v>3</v>
      </c>
      <c r="G25" s="68">
        <v>2</v>
      </c>
      <c r="H25" s="68">
        <v>3</v>
      </c>
      <c r="I25" s="68">
        <v>3</v>
      </c>
      <c r="J25" s="68">
        <v>2</v>
      </c>
      <c r="K25" s="68">
        <v>3</v>
      </c>
      <c r="L25" s="68">
        <v>3</v>
      </c>
      <c r="M25" s="65">
        <f t="shared" si="0"/>
        <v>26</v>
      </c>
      <c r="N25" s="65">
        <f t="shared" si="1"/>
        <v>2.6</v>
      </c>
      <c r="O25" s="66" t="str">
        <f t="shared" si="2"/>
        <v>ÇOK İYİ</v>
      </c>
    </row>
    <row r="26" spans="1:15" ht="12.75" customHeight="1">
      <c r="A26" s="14">
        <v>22</v>
      </c>
      <c r="B26" s="33" t="s">
        <v>31</v>
      </c>
      <c r="C26" s="10">
        <v>3</v>
      </c>
      <c r="D26" s="68">
        <v>3</v>
      </c>
      <c r="E26" s="68">
        <v>3</v>
      </c>
      <c r="F26" s="68">
        <v>3</v>
      </c>
      <c r="G26" s="68">
        <v>3</v>
      </c>
      <c r="H26" s="68">
        <v>3</v>
      </c>
      <c r="I26" s="68">
        <v>3</v>
      </c>
      <c r="J26" s="68">
        <v>3</v>
      </c>
      <c r="K26" s="68">
        <v>3</v>
      </c>
      <c r="L26" s="68">
        <v>3</v>
      </c>
      <c r="M26" s="65">
        <f t="shared" si="0"/>
        <v>30</v>
      </c>
      <c r="N26" s="65">
        <f t="shared" si="1"/>
        <v>3</v>
      </c>
      <c r="O26" s="66" t="str">
        <f t="shared" si="2"/>
        <v>ÇOK İYİ</v>
      </c>
    </row>
    <row r="27" spans="1:15" ht="11.25" customHeight="1">
      <c r="A27" s="14">
        <v>23</v>
      </c>
      <c r="B27" s="33" t="s">
        <v>32</v>
      </c>
      <c r="C27" s="10">
        <v>3</v>
      </c>
      <c r="D27" s="68">
        <v>3</v>
      </c>
      <c r="E27" s="68">
        <v>3</v>
      </c>
      <c r="F27" s="68">
        <v>3</v>
      </c>
      <c r="G27" s="68">
        <v>3</v>
      </c>
      <c r="H27" s="68">
        <v>3</v>
      </c>
      <c r="I27" s="68">
        <v>3</v>
      </c>
      <c r="J27" s="68">
        <v>3</v>
      </c>
      <c r="K27" s="68">
        <v>3</v>
      </c>
      <c r="L27" s="68">
        <v>3</v>
      </c>
      <c r="M27" s="65">
        <f t="shared" si="0"/>
        <v>30</v>
      </c>
      <c r="N27" s="65">
        <f t="shared" si="1"/>
        <v>3</v>
      </c>
      <c r="O27" s="66" t="str">
        <f t="shared" si="2"/>
        <v>ÇOK İYİ</v>
      </c>
    </row>
    <row r="28" spans="1:15">
      <c r="A28" s="20">
        <v>24</v>
      </c>
      <c r="B28" s="33" t="s">
        <v>33</v>
      </c>
      <c r="C28" s="10">
        <v>3</v>
      </c>
      <c r="D28" s="68">
        <v>3</v>
      </c>
      <c r="E28" s="68">
        <v>3</v>
      </c>
      <c r="F28" s="68">
        <v>3</v>
      </c>
      <c r="G28" s="68">
        <v>3</v>
      </c>
      <c r="H28" s="68">
        <v>3</v>
      </c>
      <c r="I28" s="68">
        <v>3</v>
      </c>
      <c r="J28" s="68">
        <v>3</v>
      </c>
      <c r="K28" s="68">
        <v>3</v>
      </c>
      <c r="L28" s="68">
        <v>3</v>
      </c>
      <c r="M28" s="65">
        <f t="shared" si="0"/>
        <v>30</v>
      </c>
      <c r="N28" s="65">
        <f t="shared" si="1"/>
        <v>3</v>
      </c>
      <c r="O28" s="66" t="str">
        <f t="shared" si="2"/>
        <v>ÇOK İYİ</v>
      </c>
    </row>
    <row r="29" spans="1:15">
      <c r="A29" s="20">
        <v>25</v>
      </c>
      <c r="B29" s="36" t="s">
        <v>34</v>
      </c>
      <c r="C29" s="10">
        <v>3</v>
      </c>
      <c r="D29" s="68">
        <v>3</v>
      </c>
      <c r="E29" s="68">
        <v>3</v>
      </c>
      <c r="F29" s="68">
        <v>3</v>
      </c>
      <c r="G29" s="68">
        <v>3</v>
      </c>
      <c r="H29" s="68">
        <v>3</v>
      </c>
      <c r="I29" s="68">
        <v>3</v>
      </c>
      <c r="J29" s="68">
        <v>3</v>
      </c>
      <c r="K29" s="68">
        <v>3</v>
      </c>
      <c r="L29" s="68">
        <v>3</v>
      </c>
      <c r="M29" s="65">
        <f t="shared" si="0"/>
        <v>30</v>
      </c>
      <c r="N29" s="65">
        <f t="shared" si="1"/>
        <v>3</v>
      </c>
      <c r="O29" s="66" t="str">
        <f t="shared" si="2"/>
        <v>ÇOK İYİ</v>
      </c>
    </row>
    <row r="30" spans="1:15">
      <c r="A30" s="20">
        <v>26</v>
      </c>
      <c r="B30" s="33" t="s">
        <v>9</v>
      </c>
      <c r="C30" s="10">
        <v>3</v>
      </c>
      <c r="D30" s="68">
        <v>3</v>
      </c>
      <c r="E30" s="68">
        <v>3</v>
      </c>
      <c r="F30" s="68">
        <v>3</v>
      </c>
      <c r="G30" s="68">
        <v>3</v>
      </c>
      <c r="H30" s="68">
        <v>3</v>
      </c>
      <c r="I30" s="68">
        <v>3</v>
      </c>
      <c r="J30" s="68">
        <v>3</v>
      </c>
      <c r="K30" s="68">
        <v>3</v>
      </c>
      <c r="L30" s="68">
        <v>3</v>
      </c>
      <c r="M30" s="65">
        <f t="shared" si="0"/>
        <v>30</v>
      </c>
      <c r="N30" s="65">
        <f t="shared" si="1"/>
        <v>3</v>
      </c>
      <c r="O30" s="66" t="str">
        <f t="shared" si="2"/>
        <v>ÇOK İYİ</v>
      </c>
    </row>
    <row r="31" spans="1:15" ht="15" customHeight="1">
      <c r="A31" s="117" t="s">
        <v>3</v>
      </c>
      <c r="B31" s="118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9"/>
    </row>
    <row r="32" spans="1:15">
      <c r="A32" s="120"/>
      <c r="B32" s="121"/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2"/>
    </row>
    <row r="35" spans="2:13">
      <c r="B35" t="s">
        <v>39</v>
      </c>
      <c r="M35" t="s">
        <v>11</v>
      </c>
    </row>
    <row r="36" spans="2:13">
      <c r="B36" t="s">
        <v>90</v>
      </c>
      <c r="M36" t="s">
        <v>40</v>
      </c>
    </row>
  </sheetData>
  <mergeCells count="2">
    <mergeCell ref="A2:O2"/>
    <mergeCell ref="A31:O32"/>
  </mergeCells>
  <pageMargins left="0.9055118110236221" right="0.70866141732283472" top="0.74803149606299213" bottom="0.74803149606299213" header="0.31496062992125984" footer="0.31496062992125984"/>
  <pageSetup paperSize="9" scale="94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N37"/>
  <sheetViews>
    <sheetView tabSelected="1" workbookViewId="0">
      <selection activeCell="AI37" sqref="AI36:AI37"/>
    </sheetView>
  </sheetViews>
  <sheetFormatPr defaultRowHeight="15"/>
  <cols>
    <col min="1" max="1" width="2" customWidth="1"/>
    <col min="2" max="2" width="2.85546875" customWidth="1"/>
    <col min="3" max="3" width="23.5703125" customWidth="1"/>
    <col min="4" max="5" width="2.5703125" customWidth="1"/>
    <col min="6" max="6" width="3.42578125" customWidth="1"/>
    <col min="7" max="7" width="3.140625" customWidth="1"/>
    <col min="8" max="8" width="3" customWidth="1"/>
    <col min="9" max="9" width="2.85546875" customWidth="1"/>
    <col min="10" max="12" width="3.28515625" customWidth="1"/>
    <col min="13" max="13" width="12.85546875" customWidth="1"/>
  </cols>
  <sheetData>
    <row r="2" spans="2:14" ht="33" customHeight="1">
      <c r="B2" s="123" t="s">
        <v>152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5"/>
    </row>
    <row r="3" spans="2:14">
      <c r="B3" s="12"/>
      <c r="C3" s="4"/>
      <c r="D3" s="5">
        <v>1</v>
      </c>
      <c r="E3" s="5">
        <v>2</v>
      </c>
      <c r="F3" s="5">
        <v>3</v>
      </c>
      <c r="G3" s="5">
        <v>4</v>
      </c>
      <c r="H3" s="5">
        <v>5</v>
      </c>
      <c r="I3" s="5">
        <v>6</v>
      </c>
      <c r="J3" s="5">
        <v>7</v>
      </c>
      <c r="K3" s="5">
        <v>17</v>
      </c>
      <c r="L3" s="5">
        <v>18</v>
      </c>
      <c r="M3" s="4"/>
    </row>
    <row r="4" spans="2:14" ht="306.75" customHeight="1">
      <c r="B4" s="13" t="s">
        <v>5</v>
      </c>
      <c r="C4" s="6" t="s">
        <v>1</v>
      </c>
      <c r="D4" s="38" t="s">
        <v>115</v>
      </c>
      <c r="E4" s="38" t="s">
        <v>7</v>
      </c>
      <c r="F4" s="38" t="s">
        <v>116</v>
      </c>
      <c r="G4" s="38" t="s">
        <v>117</v>
      </c>
      <c r="H4" s="38" t="s">
        <v>37</v>
      </c>
      <c r="I4" s="38" t="s">
        <v>38</v>
      </c>
      <c r="J4" s="38" t="s">
        <v>6</v>
      </c>
      <c r="K4" s="39" t="s">
        <v>0</v>
      </c>
      <c r="L4" s="40" t="s">
        <v>2</v>
      </c>
      <c r="M4" s="41" t="s">
        <v>4</v>
      </c>
      <c r="N4" s="3"/>
    </row>
    <row r="5" spans="2:14" ht="14.25" customHeight="1">
      <c r="B5" s="14">
        <v>1</v>
      </c>
      <c r="C5" s="32" t="s">
        <v>12</v>
      </c>
      <c r="D5" s="10">
        <v>3</v>
      </c>
      <c r="E5" s="10">
        <v>3</v>
      </c>
      <c r="F5" s="10">
        <v>3</v>
      </c>
      <c r="G5" s="10">
        <v>3</v>
      </c>
      <c r="H5" s="10">
        <v>3</v>
      </c>
      <c r="I5" s="10">
        <v>3</v>
      </c>
      <c r="J5" s="10">
        <v>3</v>
      </c>
      <c r="K5" s="11">
        <f>SUM(D5:J5)</f>
        <v>21</v>
      </c>
      <c r="L5" s="11">
        <f>AVERAGE(K5/7)</f>
        <v>3</v>
      </c>
      <c r="M5" s="37" t="str">
        <f>IF(L5&gt;2.5,"ÇOK İYİ",IF(L5&gt;1.75," İYİ",IF(L5&gt;0,"GELİŞTİRİLMELİ")))</f>
        <v>ÇOK İYİ</v>
      </c>
    </row>
    <row r="6" spans="2:14" s="2" customFormat="1" ht="14.25" customHeight="1">
      <c r="B6" s="14">
        <v>2</v>
      </c>
      <c r="C6" s="33" t="s">
        <v>13</v>
      </c>
      <c r="D6" s="10">
        <v>3</v>
      </c>
      <c r="E6" s="10">
        <v>3</v>
      </c>
      <c r="F6" s="10">
        <v>3</v>
      </c>
      <c r="G6" s="10">
        <v>3</v>
      </c>
      <c r="H6" s="10">
        <v>3</v>
      </c>
      <c r="I6" s="10">
        <v>3</v>
      </c>
      <c r="J6" s="10">
        <v>3</v>
      </c>
      <c r="K6" s="65">
        <f t="shared" ref="K6:K30" si="0">SUM(D6:J6)</f>
        <v>21</v>
      </c>
      <c r="L6" s="65">
        <f t="shared" ref="L6:L30" si="1">AVERAGE(K6/7)</f>
        <v>3</v>
      </c>
      <c r="M6" s="66" t="str">
        <f t="shared" ref="M6:M30" si="2">IF(L6&gt;2.5,"ÇOK İYİ",IF(L6&gt;1.75," İYİ",IF(L6&gt;0,"GELİŞTİRİLMELİ")))</f>
        <v>ÇOK İYİ</v>
      </c>
    </row>
    <row r="7" spans="2:14" s="2" customFormat="1" ht="12.75" customHeight="1">
      <c r="B7" s="14">
        <v>3</v>
      </c>
      <c r="C7" s="33" t="s">
        <v>8</v>
      </c>
      <c r="D7" s="10">
        <v>3</v>
      </c>
      <c r="E7" s="10">
        <v>3</v>
      </c>
      <c r="F7" s="10">
        <v>3</v>
      </c>
      <c r="G7" s="10">
        <v>3</v>
      </c>
      <c r="H7" s="10">
        <v>3</v>
      </c>
      <c r="I7" s="10">
        <v>3</v>
      </c>
      <c r="J7" s="10">
        <v>3</v>
      </c>
      <c r="K7" s="65">
        <f t="shared" si="0"/>
        <v>21</v>
      </c>
      <c r="L7" s="65">
        <f t="shared" si="1"/>
        <v>3</v>
      </c>
      <c r="M7" s="66" t="str">
        <f t="shared" si="2"/>
        <v>ÇOK İYİ</v>
      </c>
    </row>
    <row r="8" spans="2:14" s="2" customFormat="1" ht="13.5" customHeight="1">
      <c r="B8" s="14">
        <v>4</v>
      </c>
      <c r="C8" s="33" t="s">
        <v>14</v>
      </c>
      <c r="D8" s="10">
        <v>3</v>
      </c>
      <c r="E8" s="10">
        <v>3</v>
      </c>
      <c r="F8" s="10">
        <v>3</v>
      </c>
      <c r="G8" s="10">
        <v>3</v>
      </c>
      <c r="H8" s="10">
        <v>3</v>
      </c>
      <c r="I8" s="10">
        <v>3</v>
      </c>
      <c r="J8" s="10">
        <v>3</v>
      </c>
      <c r="K8" s="65">
        <f t="shared" si="0"/>
        <v>21</v>
      </c>
      <c r="L8" s="65">
        <f t="shared" si="1"/>
        <v>3</v>
      </c>
      <c r="M8" s="66" t="str">
        <f t="shared" si="2"/>
        <v>ÇOK İYİ</v>
      </c>
    </row>
    <row r="9" spans="2:14" s="2" customFormat="1" ht="14.25" customHeight="1">
      <c r="B9" s="14">
        <v>5</v>
      </c>
      <c r="C9" s="33" t="s">
        <v>15</v>
      </c>
      <c r="D9" s="10">
        <v>3</v>
      </c>
      <c r="E9" s="10">
        <v>2</v>
      </c>
      <c r="F9" s="10">
        <v>3</v>
      </c>
      <c r="G9" s="10">
        <v>2</v>
      </c>
      <c r="H9" s="10">
        <v>3</v>
      </c>
      <c r="I9" s="10">
        <v>2</v>
      </c>
      <c r="J9" s="10">
        <v>3</v>
      </c>
      <c r="K9" s="65">
        <f t="shared" si="0"/>
        <v>18</v>
      </c>
      <c r="L9" s="65">
        <f t="shared" si="1"/>
        <v>2.5714285714285716</v>
      </c>
      <c r="M9" s="66" t="str">
        <f t="shared" si="2"/>
        <v>ÇOK İYİ</v>
      </c>
    </row>
    <row r="10" spans="2:14" s="2" customFormat="1" ht="11.25" customHeight="1">
      <c r="B10" s="14">
        <v>6</v>
      </c>
      <c r="C10" s="33" t="s">
        <v>16</v>
      </c>
      <c r="D10" s="10">
        <v>2</v>
      </c>
      <c r="E10" s="10">
        <v>3</v>
      </c>
      <c r="F10" s="10">
        <v>2</v>
      </c>
      <c r="G10" s="10">
        <v>3</v>
      </c>
      <c r="H10" s="10">
        <v>3</v>
      </c>
      <c r="I10" s="10">
        <v>2</v>
      </c>
      <c r="J10" s="10">
        <v>3</v>
      </c>
      <c r="K10" s="65">
        <f t="shared" si="0"/>
        <v>18</v>
      </c>
      <c r="L10" s="65">
        <f t="shared" si="1"/>
        <v>2.5714285714285716</v>
      </c>
      <c r="M10" s="66" t="str">
        <f t="shared" si="2"/>
        <v>ÇOK İYİ</v>
      </c>
    </row>
    <row r="11" spans="2:14" s="2" customFormat="1" ht="12.75" customHeight="1">
      <c r="B11" s="14">
        <v>7</v>
      </c>
      <c r="C11" s="33" t="s">
        <v>17</v>
      </c>
      <c r="D11" s="10">
        <v>3</v>
      </c>
      <c r="E11" s="10">
        <v>3</v>
      </c>
      <c r="F11" s="10">
        <v>3</v>
      </c>
      <c r="G11" s="10">
        <v>3</v>
      </c>
      <c r="H11" s="10">
        <v>3</v>
      </c>
      <c r="I11" s="10">
        <v>3</v>
      </c>
      <c r="J11" s="10">
        <v>3</v>
      </c>
      <c r="K11" s="65">
        <f t="shared" si="0"/>
        <v>21</v>
      </c>
      <c r="L11" s="65">
        <f t="shared" si="1"/>
        <v>3</v>
      </c>
      <c r="M11" s="66" t="str">
        <f t="shared" si="2"/>
        <v>ÇOK İYİ</v>
      </c>
    </row>
    <row r="12" spans="2:14" s="2" customFormat="1" ht="12.75" customHeight="1">
      <c r="B12" s="14">
        <v>8</v>
      </c>
      <c r="C12" s="34" t="s">
        <v>18</v>
      </c>
      <c r="D12" s="10">
        <v>2</v>
      </c>
      <c r="E12" s="10">
        <v>3</v>
      </c>
      <c r="F12" s="10">
        <v>2</v>
      </c>
      <c r="G12" s="10">
        <v>3</v>
      </c>
      <c r="H12" s="10">
        <v>2</v>
      </c>
      <c r="I12" s="10">
        <v>3</v>
      </c>
      <c r="J12" s="10">
        <v>3</v>
      </c>
      <c r="K12" s="65">
        <f t="shared" si="0"/>
        <v>18</v>
      </c>
      <c r="L12" s="65">
        <f t="shared" si="1"/>
        <v>2.5714285714285716</v>
      </c>
      <c r="M12" s="66" t="str">
        <f t="shared" si="2"/>
        <v>ÇOK İYİ</v>
      </c>
    </row>
    <row r="13" spans="2:14" s="2" customFormat="1" ht="12" customHeight="1">
      <c r="B13" s="14">
        <v>9</v>
      </c>
      <c r="C13" s="33" t="s">
        <v>19</v>
      </c>
      <c r="D13" s="10">
        <v>3</v>
      </c>
      <c r="E13" s="10">
        <v>3</v>
      </c>
      <c r="F13" s="10">
        <v>3</v>
      </c>
      <c r="G13" s="10">
        <v>3</v>
      </c>
      <c r="H13" s="10">
        <v>3</v>
      </c>
      <c r="I13" s="10">
        <v>3</v>
      </c>
      <c r="J13" s="10">
        <v>3</v>
      </c>
      <c r="K13" s="65">
        <f t="shared" si="0"/>
        <v>21</v>
      </c>
      <c r="L13" s="65">
        <f t="shared" si="1"/>
        <v>3</v>
      </c>
      <c r="M13" s="66" t="str">
        <f t="shared" si="2"/>
        <v>ÇOK İYİ</v>
      </c>
    </row>
    <row r="14" spans="2:14" s="2" customFormat="1" ht="12.75" customHeight="1">
      <c r="B14" s="14">
        <v>10</v>
      </c>
      <c r="C14" s="33" t="s">
        <v>20</v>
      </c>
      <c r="D14" s="10">
        <v>3</v>
      </c>
      <c r="E14" s="10">
        <v>2</v>
      </c>
      <c r="F14" s="10">
        <v>3</v>
      </c>
      <c r="G14" s="10">
        <v>2</v>
      </c>
      <c r="H14" s="10">
        <v>3</v>
      </c>
      <c r="I14" s="10">
        <v>3</v>
      </c>
      <c r="J14" s="10">
        <v>2</v>
      </c>
      <c r="K14" s="65">
        <f t="shared" si="0"/>
        <v>18</v>
      </c>
      <c r="L14" s="65">
        <f t="shared" si="1"/>
        <v>2.5714285714285716</v>
      </c>
      <c r="M14" s="66" t="str">
        <f t="shared" si="2"/>
        <v>ÇOK İYİ</v>
      </c>
    </row>
    <row r="15" spans="2:14" s="2" customFormat="1" ht="13.5" customHeight="1">
      <c r="B15" s="14">
        <v>11</v>
      </c>
      <c r="C15" s="33" t="s">
        <v>21</v>
      </c>
      <c r="D15" s="10">
        <v>3</v>
      </c>
      <c r="E15" s="10">
        <v>3</v>
      </c>
      <c r="F15" s="10">
        <v>3</v>
      </c>
      <c r="G15" s="10">
        <v>3</v>
      </c>
      <c r="H15" s="10">
        <v>3</v>
      </c>
      <c r="I15" s="10">
        <v>3</v>
      </c>
      <c r="J15" s="10">
        <v>3</v>
      </c>
      <c r="K15" s="65">
        <f t="shared" si="0"/>
        <v>21</v>
      </c>
      <c r="L15" s="65">
        <f t="shared" si="1"/>
        <v>3</v>
      </c>
      <c r="M15" s="66" t="str">
        <f t="shared" si="2"/>
        <v>ÇOK İYİ</v>
      </c>
    </row>
    <row r="16" spans="2:14" s="2" customFormat="1" ht="12.75" customHeight="1">
      <c r="B16" s="14">
        <v>12</v>
      </c>
      <c r="C16" s="33" t="s">
        <v>22</v>
      </c>
      <c r="D16" s="10">
        <v>3</v>
      </c>
      <c r="E16" s="10">
        <v>3</v>
      </c>
      <c r="F16" s="10">
        <v>3</v>
      </c>
      <c r="G16" s="10">
        <v>3</v>
      </c>
      <c r="H16" s="10">
        <v>3</v>
      </c>
      <c r="I16" s="10">
        <v>3</v>
      </c>
      <c r="J16" s="10">
        <v>3</v>
      </c>
      <c r="K16" s="65">
        <f t="shared" si="0"/>
        <v>21</v>
      </c>
      <c r="L16" s="65">
        <f t="shared" si="1"/>
        <v>3</v>
      </c>
      <c r="M16" s="66" t="str">
        <f t="shared" si="2"/>
        <v>ÇOK İYİ</v>
      </c>
    </row>
    <row r="17" spans="2:13" s="2" customFormat="1" ht="11.25" customHeight="1">
      <c r="B17" s="14">
        <v>13</v>
      </c>
      <c r="C17" s="35" t="s">
        <v>23</v>
      </c>
      <c r="D17" s="10">
        <v>3</v>
      </c>
      <c r="E17" s="10">
        <v>3</v>
      </c>
      <c r="F17" s="10">
        <v>3</v>
      </c>
      <c r="G17" s="10">
        <v>3</v>
      </c>
      <c r="H17" s="10">
        <v>3</v>
      </c>
      <c r="I17" s="10">
        <v>3</v>
      </c>
      <c r="J17" s="10">
        <v>3</v>
      </c>
      <c r="K17" s="65">
        <f t="shared" si="0"/>
        <v>21</v>
      </c>
      <c r="L17" s="65">
        <f t="shared" si="1"/>
        <v>3</v>
      </c>
      <c r="M17" s="66" t="str">
        <f t="shared" si="2"/>
        <v>ÇOK İYİ</v>
      </c>
    </row>
    <row r="18" spans="2:13" s="2" customFormat="1" ht="11.25" customHeight="1">
      <c r="B18" s="14">
        <v>14</v>
      </c>
      <c r="C18" s="35" t="s">
        <v>24</v>
      </c>
      <c r="D18" s="10">
        <v>3</v>
      </c>
      <c r="E18" s="10">
        <v>3</v>
      </c>
      <c r="F18" s="10">
        <v>3</v>
      </c>
      <c r="G18" s="10">
        <v>3</v>
      </c>
      <c r="H18" s="10">
        <v>3</v>
      </c>
      <c r="I18" s="10">
        <v>3</v>
      </c>
      <c r="J18" s="10">
        <v>3</v>
      </c>
      <c r="K18" s="65">
        <f t="shared" si="0"/>
        <v>21</v>
      </c>
      <c r="L18" s="65">
        <f t="shared" si="1"/>
        <v>3</v>
      </c>
      <c r="M18" s="66" t="str">
        <f t="shared" si="2"/>
        <v>ÇOK İYİ</v>
      </c>
    </row>
    <row r="19" spans="2:13" s="2" customFormat="1" ht="11.25" customHeight="1">
      <c r="B19" s="14">
        <v>15</v>
      </c>
      <c r="C19" s="33" t="s">
        <v>25</v>
      </c>
      <c r="D19" s="10">
        <v>3</v>
      </c>
      <c r="E19" s="10">
        <v>3</v>
      </c>
      <c r="F19" s="10">
        <v>3</v>
      </c>
      <c r="G19" s="10">
        <v>3</v>
      </c>
      <c r="H19" s="10">
        <v>3</v>
      </c>
      <c r="I19" s="10">
        <v>3</v>
      </c>
      <c r="J19" s="10">
        <v>3</v>
      </c>
      <c r="K19" s="65">
        <f t="shared" si="0"/>
        <v>21</v>
      </c>
      <c r="L19" s="65">
        <f t="shared" si="1"/>
        <v>3</v>
      </c>
      <c r="M19" s="66" t="str">
        <f t="shared" si="2"/>
        <v>ÇOK İYİ</v>
      </c>
    </row>
    <row r="20" spans="2:13" s="2" customFormat="1" ht="12.75" customHeight="1">
      <c r="B20" s="14">
        <v>16</v>
      </c>
      <c r="C20" s="33" t="s">
        <v>26</v>
      </c>
      <c r="D20" s="10">
        <v>3</v>
      </c>
      <c r="E20" s="10">
        <v>3</v>
      </c>
      <c r="F20" s="10">
        <v>2</v>
      </c>
      <c r="G20" s="10">
        <v>3</v>
      </c>
      <c r="H20" s="10">
        <v>2</v>
      </c>
      <c r="I20" s="10">
        <v>3</v>
      </c>
      <c r="J20" s="10">
        <v>2</v>
      </c>
      <c r="K20" s="65">
        <f t="shared" si="0"/>
        <v>18</v>
      </c>
      <c r="L20" s="65">
        <f t="shared" si="1"/>
        <v>2.5714285714285716</v>
      </c>
      <c r="M20" s="66" t="str">
        <f t="shared" si="2"/>
        <v>ÇOK İYİ</v>
      </c>
    </row>
    <row r="21" spans="2:13" ht="12" customHeight="1">
      <c r="B21" s="14">
        <v>17</v>
      </c>
      <c r="C21" s="33" t="s">
        <v>27</v>
      </c>
      <c r="D21" s="10">
        <v>3</v>
      </c>
      <c r="E21" s="10">
        <v>3</v>
      </c>
      <c r="F21" s="10">
        <v>3</v>
      </c>
      <c r="G21" s="10">
        <v>3</v>
      </c>
      <c r="H21" s="10">
        <v>3</v>
      </c>
      <c r="I21" s="10">
        <v>3</v>
      </c>
      <c r="J21" s="10">
        <v>3</v>
      </c>
      <c r="K21" s="65">
        <f t="shared" si="0"/>
        <v>21</v>
      </c>
      <c r="L21" s="65">
        <f t="shared" si="1"/>
        <v>3</v>
      </c>
      <c r="M21" s="66" t="str">
        <f t="shared" si="2"/>
        <v>ÇOK İYİ</v>
      </c>
    </row>
    <row r="22" spans="2:13" ht="12.75" customHeight="1">
      <c r="B22" s="14">
        <v>18</v>
      </c>
      <c r="C22" s="33" t="s">
        <v>28</v>
      </c>
      <c r="D22" s="10">
        <v>2</v>
      </c>
      <c r="E22" s="10">
        <v>3</v>
      </c>
      <c r="F22" s="10">
        <v>2</v>
      </c>
      <c r="G22" s="10">
        <v>3</v>
      </c>
      <c r="H22" s="10">
        <v>2</v>
      </c>
      <c r="I22" s="10">
        <v>3</v>
      </c>
      <c r="J22" s="10">
        <v>3</v>
      </c>
      <c r="K22" s="65">
        <f t="shared" si="0"/>
        <v>18</v>
      </c>
      <c r="L22" s="65">
        <f t="shared" si="1"/>
        <v>2.5714285714285716</v>
      </c>
      <c r="M22" s="66" t="str">
        <f t="shared" si="2"/>
        <v>ÇOK İYİ</v>
      </c>
    </row>
    <row r="23" spans="2:13" ht="12.75" customHeight="1">
      <c r="B23" s="14">
        <v>19</v>
      </c>
      <c r="C23" s="33" t="s">
        <v>29</v>
      </c>
      <c r="D23" s="10">
        <v>3</v>
      </c>
      <c r="E23" s="10">
        <v>3</v>
      </c>
      <c r="F23" s="10">
        <v>2</v>
      </c>
      <c r="G23" s="10">
        <v>3</v>
      </c>
      <c r="H23" s="10">
        <v>2</v>
      </c>
      <c r="I23" s="10">
        <v>2</v>
      </c>
      <c r="J23" s="10">
        <v>3</v>
      </c>
      <c r="K23" s="65">
        <f t="shared" si="0"/>
        <v>18</v>
      </c>
      <c r="L23" s="65">
        <f t="shared" si="1"/>
        <v>2.5714285714285716</v>
      </c>
      <c r="M23" s="66" t="str">
        <f t="shared" si="2"/>
        <v>ÇOK İYİ</v>
      </c>
    </row>
    <row r="24" spans="2:13" ht="12" customHeight="1">
      <c r="B24" s="14">
        <v>20</v>
      </c>
      <c r="C24" s="33" t="s">
        <v>30</v>
      </c>
      <c r="D24" s="10">
        <v>3</v>
      </c>
      <c r="E24" s="10">
        <v>3</v>
      </c>
      <c r="F24" s="10">
        <v>3</v>
      </c>
      <c r="G24" s="10">
        <v>3</v>
      </c>
      <c r="H24" s="10">
        <v>3</v>
      </c>
      <c r="I24" s="10">
        <v>3</v>
      </c>
      <c r="J24" s="10">
        <v>3</v>
      </c>
      <c r="K24" s="65">
        <f t="shared" si="0"/>
        <v>21</v>
      </c>
      <c r="L24" s="65">
        <f t="shared" si="1"/>
        <v>3</v>
      </c>
      <c r="M24" s="66" t="str">
        <f t="shared" si="2"/>
        <v>ÇOK İYİ</v>
      </c>
    </row>
    <row r="25" spans="2:13" ht="12" customHeight="1">
      <c r="B25" s="14">
        <v>21</v>
      </c>
      <c r="C25" s="33" t="s">
        <v>10</v>
      </c>
      <c r="D25" s="10">
        <v>3</v>
      </c>
      <c r="E25" s="10">
        <v>2</v>
      </c>
      <c r="F25" s="10">
        <v>3</v>
      </c>
      <c r="G25" s="10">
        <v>2</v>
      </c>
      <c r="H25" s="10">
        <v>3</v>
      </c>
      <c r="I25" s="10">
        <v>2</v>
      </c>
      <c r="J25" s="10">
        <v>3</v>
      </c>
      <c r="K25" s="65">
        <f t="shared" si="0"/>
        <v>18</v>
      </c>
      <c r="L25" s="65">
        <f t="shared" si="1"/>
        <v>2.5714285714285716</v>
      </c>
      <c r="M25" s="66" t="str">
        <f t="shared" si="2"/>
        <v>ÇOK İYİ</v>
      </c>
    </row>
    <row r="26" spans="2:13" ht="12.75" customHeight="1">
      <c r="B26" s="14">
        <v>22</v>
      </c>
      <c r="C26" s="33" t="s">
        <v>31</v>
      </c>
      <c r="D26" s="10">
        <v>3</v>
      </c>
      <c r="E26" s="10">
        <v>3</v>
      </c>
      <c r="F26" s="10">
        <v>3</v>
      </c>
      <c r="G26" s="10">
        <v>3</v>
      </c>
      <c r="H26" s="10">
        <v>3</v>
      </c>
      <c r="I26" s="10">
        <v>3</v>
      </c>
      <c r="J26" s="10">
        <v>3</v>
      </c>
      <c r="K26" s="65">
        <f t="shared" si="0"/>
        <v>21</v>
      </c>
      <c r="L26" s="65">
        <f t="shared" si="1"/>
        <v>3</v>
      </c>
      <c r="M26" s="66" t="str">
        <f t="shared" si="2"/>
        <v>ÇOK İYİ</v>
      </c>
    </row>
    <row r="27" spans="2:13" ht="11.25" customHeight="1">
      <c r="B27" s="14">
        <v>23</v>
      </c>
      <c r="C27" s="33" t="s">
        <v>32</v>
      </c>
      <c r="D27" s="10">
        <v>3</v>
      </c>
      <c r="E27" s="10">
        <v>3</v>
      </c>
      <c r="F27" s="10">
        <v>3</v>
      </c>
      <c r="G27" s="10">
        <v>3</v>
      </c>
      <c r="H27" s="10">
        <v>3</v>
      </c>
      <c r="I27" s="10">
        <v>3</v>
      </c>
      <c r="J27" s="10">
        <v>3</v>
      </c>
      <c r="K27" s="65">
        <f t="shared" si="0"/>
        <v>21</v>
      </c>
      <c r="L27" s="65">
        <f t="shared" si="1"/>
        <v>3</v>
      </c>
      <c r="M27" s="66" t="str">
        <f t="shared" si="2"/>
        <v>ÇOK İYİ</v>
      </c>
    </row>
    <row r="28" spans="2:13" ht="11.25" customHeight="1">
      <c r="B28" s="14">
        <v>24</v>
      </c>
      <c r="C28" s="33" t="s">
        <v>33</v>
      </c>
      <c r="D28" s="10">
        <v>3</v>
      </c>
      <c r="E28" s="10">
        <v>3</v>
      </c>
      <c r="F28" s="10">
        <v>3</v>
      </c>
      <c r="G28" s="10">
        <v>3</v>
      </c>
      <c r="H28" s="10">
        <v>3</v>
      </c>
      <c r="I28" s="10">
        <v>3</v>
      </c>
      <c r="J28" s="10">
        <v>3</v>
      </c>
      <c r="K28" s="65">
        <f t="shared" si="0"/>
        <v>21</v>
      </c>
      <c r="L28" s="65">
        <f t="shared" si="1"/>
        <v>3</v>
      </c>
      <c r="M28" s="66" t="str">
        <f t="shared" si="2"/>
        <v>ÇOK İYİ</v>
      </c>
    </row>
    <row r="29" spans="2:13" ht="11.25" customHeight="1">
      <c r="B29" s="14">
        <v>25</v>
      </c>
      <c r="C29" s="36" t="s">
        <v>34</v>
      </c>
      <c r="D29" s="10">
        <v>3</v>
      </c>
      <c r="E29" s="10">
        <v>2</v>
      </c>
      <c r="F29" s="10">
        <v>3</v>
      </c>
      <c r="G29" s="10">
        <v>2</v>
      </c>
      <c r="H29" s="10">
        <v>3</v>
      </c>
      <c r="I29" s="10">
        <v>2</v>
      </c>
      <c r="J29" s="10">
        <v>3</v>
      </c>
      <c r="K29" s="65">
        <f t="shared" si="0"/>
        <v>18</v>
      </c>
      <c r="L29" s="65">
        <f t="shared" si="1"/>
        <v>2.5714285714285716</v>
      </c>
      <c r="M29" s="66" t="str">
        <f t="shared" si="2"/>
        <v>ÇOK İYİ</v>
      </c>
    </row>
    <row r="30" spans="2:13" ht="11.25" customHeight="1">
      <c r="B30" s="14">
        <v>26</v>
      </c>
      <c r="C30" s="33" t="s">
        <v>9</v>
      </c>
      <c r="D30" s="10">
        <v>3</v>
      </c>
      <c r="E30" s="10">
        <v>2</v>
      </c>
      <c r="F30" s="10">
        <v>3</v>
      </c>
      <c r="G30" s="10">
        <v>2</v>
      </c>
      <c r="H30" s="10">
        <v>3</v>
      </c>
      <c r="I30" s="10">
        <v>2</v>
      </c>
      <c r="J30" s="10">
        <v>3</v>
      </c>
      <c r="K30" s="65">
        <f t="shared" si="0"/>
        <v>18</v>
      </c>
      <c r="L30" s="65">
        <f t="shared" si="1"/>
        <v>2.5714285714285716</v>
      </c>
      <c r="M30" s="66" t="str">
        <f t="shared" si="2"/>
        <v>ÇOK İYİ</v>
      </c>
    </row>
    <row r="32" spans="2:13" ht="15" customHeight="1">
      <c r="C32" s="126" t="s">
        <v>3</v>
      </c>
      <c r="D32" s="127"/>
      <c r="E32" s="127"/>
      <c r="F32" s="127"/>
      <c r="G32" s="127"/>
      <c r="H32" s="127"/>
      <c r="I32" s="127"/>
      <c r="J32" s="127"/>
      <c r="K32" s="127"/>
      <c r="L32" s="127"/>
      <c r="M32" s="128"/>
    </row>
    <row r="33" spans="3:13">
      <c r="C33" s="129"/>
      <c r="D33" s="130"/>
      <c r="E33" s="130"/>
      <c r="F33" s="130"/>
      <c r="G33" s="130"/>
      <c r="H33" s="130"/>
      <c r="I33" s="130"/>
      <c r="J33" s="130"/>
      <c r="K33" s="130"/>
      <c r="L33" s="130"/>
      <c r="M33" s="131"/>
    </row>
    <row r="36" spans="3:13">
      <c r="C36" t="s">
        <v>39</v>
      </c>
      <c r="L36" t="s">
        <v>11</v>
      </c>
    </row>
    <row r="37" spans="3:13">
      <c r="C37" t="s">
        <v>90</v>
      </c>
      <c r="L37" t="s">
        <v>40</v>
      </c>
    </row>
  </sheetData>
  <mergeCells count="2">
    <mergeCell ref="B2:M2"/>
    <mergeCell ref="C32:M33"/>
  </mergeCells>
  <pageMargins left="1.299212598425197" right="0.70866141732283472" top="0.74803149606299213" bottom="0.74803149606299213" header="0.31496062992125984" footer="0.31496062992125984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TÜRKÇE</vt:lpstr>
      <vt:lpstr>HAYAT</vt:lpstr>
      <vt:lpstr>OYUN VE F.ET</vt:lpstr>
      <vt:lpstr>MATEMATİK </vt:lpstr>
      <vt:lpstr>GÖRSEL</vt:lpstr>
      <vt:lpstr>MÜZİK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2019-01-11T10:05:42Z</cp:lastPrinted>
  <dcterms:created xsi:type="dcterms:W3CDTF">2014-12-10T17:38:44Z</dcterms:created>
  <dcterms:modified xsi:type="dcterms:W3CDTF">2019-05-08T12:39:00Z</dcterms:modified>
  <cp:category>https://www.sorubak.com</cp:category>
</cp:coreProperties>
</file>