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45" windowWidth="15480" windowHeight="7995"/>
  </bookViews>
  <sheets>
    <sheet name="Puanlama anahtarı" sheetId="1" r:id="rId1"/>
  </sheets>
  <definedNames>
    <definedName name="_xlnm._FilterDatabase" localSheetId="0" hidden="1">'Puanlama anahtarı'!$B$7:$B$26</definedName>
  </definedNames>
  <calcPr calcId="125725"/>
</workbook>
</file>

<file path=xl/calcChain.xml><?xml version="1.0" encoding="utf-8"?>
<calcChain xmlns="http://schemas.openxmlformats.org/spreadsheetml/2006/main">
  <c r="J45" i="1"/>
  <c r="I45"/>
  <c r="H45"/>
  <c r="G45"/>
  <c r="F45"/>
  <c r="E45"/>
  <c r="J44"/>
  <c r="I44"/>
  <c r="H44"/>
  <c r="G44"/>
  <c r="F44"/>
  <c r="E44"/>
  <c r="J43"/>
  <c r="I43"/>
  <c r="H43"/>
  <c r="G43"/>
  <c r="F43"/>
  <c r="E43"/>
  <c r="J42"/>
  <c r="I42"/>
  <c r="H42"/>
  <c r="G42"/>
  <c r="F42"/>
  <c r="E42"/>
  <c r="J41"/>
  <c r="I41"/>
  <c r="H41"/>
  <c r="G41"/>
  <c r="F41"/>
  <c r="E41"/>
  <c r="J40"/>
  <c r="I40"/>
  <c r="H40"/>
  <c r="G40"/>
  <c r="F40"/>
  <c r="E40"/>
  <c r="J39"/>
  <c r="I39"/>
  <c r="H39"/>
  <c r="G39"/>
  <c r="F39"/>
  <c r="E39"/>
  <c r="J38"/>
  <c r="I38"/>
  <c r="H38"/>
  <c r="G38"/>
  <c r="F38"/>
  <c r="E38"/>
  <c r="J37"/>
  <c r="I37"/>
  <c r="H37"/>
  <c r="G37"/>
  <c r="F37"/>
  <c r="E37"/>
  <c r="J36"/>
  <c r="I36"/>
  <c r="H36"/>
  <c r="G36"/>
  <c r="F36"/>
  <c r="E36"/>
  <c r="J35"/>
  <c r="I35"/>
  <c r="H35"/>
  <c r="G35"/>
  <c r="F35"/>
  <c r="E35"/>
  <c r="J34"/>
  <c r="I34"/>
  <c r="H34"/>
  <c r="G34"/>
  <c r="F34"/>
  <c r="E34"/>
  <c r="J33"/>
  <c r="I33"/>
  <c r="H33"/>
  <c r="G33"/>
  <c r="F33"/>
  <c r="E33"/>
  <c r="J32"/>
  <c r="I32"/>
  <c r="H32"/>
  <c r="G32"/>
  <c r="F32"/>
  <c r="E32"/>
  <c r="J31"/>
  <c r="I31"/>
  <c r="H31"/>
  <c r="G31"/>
  <c r="F31"/>
  <c r="E31"/>
  <c r="J30"/>
  <c r="I30"/>
  <c r="H30"/>
  <c r="G30"/>
  <c r="F30"/>
  <c r="E30"/>
  <c r="J29"/>
  <c r="I29"/>
  <c r="H29"/>
  <c r="G29"/>
  <c r="F29"/>
  <c r="E29"/>
  <c r="J28"/>
  <c r="I28"/>
  <c r="H28"/>
  <c r="G28"/>
  <c r="F28"/>
  <c r="E28"/>
  <c r="J27"/>
  <c r="I27"/>
  <c r="H27"/>
  <c r="G27"/>
  <c r="F27"/>
  <c r="E27"/>
  <c r="J8" l="1"/>
  <c r="E8" l="1"/>
  <c r="J26"/>
  <c r="I26"/>
  <c r="H26"/>
  <c r="G26"/>
  <c r="F26"/>
  <c r="E26"/>
  <c r="J25"/>
  <c r="I25"/>
  <c r="H25"/>
  <c r="G25"/>
  <c r="F25"/>
  <c r="E25"/>
  <c r="J24"/>
  <c r="I24"/>
  <c r="H24"/>
  <c r="G24"/>
  <c r="F24"/>
  <c r="E24"/>
  <c r="J23"/>
  <c r="I23"/>
  <c r="H23"/>
  <c r="G23"/>
  <c r="F23"/>
  <c r="E23"/>
  <c r="J22"/>
  <c r="I22"/>
  <c r="H22"/>
  <c r="G22"/>
  <c r="F22"/>
  <c r="E22"/>
  <c r="J21"/>
  <c r="I21"/>
  <c r="H21"/>
  <c r="G21"/>
  <c r="F21"/>
  <c r="E21"/>
  <c r="J20"/>
  <c r="I20"/>
  <c r="H20"/>
  <c r="G20"/>
  <c r="F20"/>
  <c r="E20"/>
  <c r="J19"/>
  <c r="I19"/>
  <c r="H19"/>
  <c r="G19"/>
  <c r="F19"/>
  <c r="E19"/>
  <c r="J18"/>
  <c r="I18"/>
  <c r="H18"/>
  <c r="G18"/>
  <c r="F18"/>
  <c r="E18"/>
  <c r="J17"/>
  <c r="I17"/>
  <c r="H17"/>
  <c r="G17"/>
  <c r="F17"/>
  <c r="E17"/>
  <c r="J16"/>
  <c r="I16"/>
  <c r="H16"/>
  <c r="G16"/>
  <c r="F16"/>
  <c r="E16"/>
  <c r="J15"/>
  <c r="I15"/>
  <c r="H15"/>
  <c r="G15"/>
  <c r="F15"/>
  <c r="E15"/>
  <c r="J14"/>
  <c r="I14"/>
  <c r="H14"/>
  <c r="G14"/>
  <c r="F14"/>
  <c r="E14"/>
  <c r="J13"/>
  <c r="I13"/>
  <c r="H13"/>
  <c r="G13"/>
  <c r="F13"/>
  <c r="E13"/>
  <c r="J12"/>
  <c r="I12"/>
  <c r="H12"/>
  <c r="G12"/>
  <c r="F12"/>
  <c r="E12"/>
  <c r="J11"/>
  <c r="I11"/>
  <c r="H11"/>
  <c r="G11"/>
  <c r="F11"/>
  <c r="E11"/>
  <c r="J10"/>
  <c r="I10"/>
  <c r="H10"/>
  <c r="G10"/>
  <c r="F10"/>
  <c r="E10"/>
  <c r="J9"/>
  <c r="I9"/>
  <c r="H9"/>
  <c r="G9"/>
  <c r="F9"/>
  <c r="E9"/>
  <c r="I8"/>
  <c r="H8"/>
  <c r="G8"/>
  <c r="F8"/>
</calcChain>
</file>

<file path=xl/comments1.xml><?xml version="1.0" encoding="utf-8"?>
<comments xmlns="http://schemas.openxmlformats.org/spreadsheetml/2006/main">
  <authors>
    <author>mts</author>
  </authors>
  <commentList>
    <comment ref="K7" authorId="0">
      <text>
        <r>
          <rPr>
            <b/>
            <sz val="9"/>
            <color indexed="81"/>
            <rFont val="Tahoma"/>
            <family val="2"/>
            <charset val="162"/>
          </rPr>
          <t>mts: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<sst xmlns="http://schemas.openxmlformats.org/spreadsheetml/2006/main" count="18" uniqueCount="18">
  <si>
    <r>
      <t>A-</t>
    </r>
    <r>
      <rPr>
        <sz val="10"/>
        <color indexed="8"/>
        <rFont val="Times New Roman"/>
        <family val="1"/>
        <charset val="162"/>
      </rPr>
      <t xml:space="preserve">PLANLAMA </t>
    </r>
    <r>
      <rPr>
        <b/>
        <i/>
        <sz val="12"/>
        <color indexed="8"/>
        <rFont val="Times New Roman"/>
        <family val="1"/>
        <charset val="162"/>
      </rPr>
      <t>10 puan</t>
    </r>
  </si>
  <si>
    <r>
      <t xml:space="preserve">D- </t>
    </r>
    <r>
      <rPr>
        <i/>
        <sz val="12"/>
        <color indexed="8"/>
        <rFont val="Times New Roman"/>
        <family val="1"/>
        <charset val="162"/>
      </rPr>
      <t xml:space="preserve">HAZIRLIK  </t>
    </r>
    <r>
      <rPr>
        <b/>
        <i/>
        <sz val="12"/>
        <color indexed="8"/>
        <rFont val="Times New Roman"/>
        <family val="1"/>
        <charset val="162"/>
      </rPr>
      <t xml:space="preserve">20 puan </t>
    </r>
  </si>
  <si>
    <r>
      <t>B-</t>
    </r>
    <r>
      <rPr>
        <sz val="10"/>
        <color indexed="8"/>
        <rFont val="Times New Roman"/>
        <family val="1"/>
        <charset val="162"/>
      </rPr>
      <t xml:space="preserve">ARAŞTIRMA      </t>
    </r>
    <r>
      <rPr>
        <b/>
        <i/>
        <sz val="12"/>
        <color indexed="8"/>
        <rFont val="Times New Roman"/>
        <family val="1"/>
        <charset val="162"/>
      </rPr>
      <t>20 puan</t>
    </r>
  </si>
  <si>
    <r>
      <t>E-</t>
    </r>
    <r>
      <rPr>
        <sz val="10"/>
        <color indexed="8"/>
        <rFont val="Times New Roman"/>
        <family val="1"/>
        <charset val="162"/>
      </rPr>
      <t>ZAMANLAMA.</t>
    </r>
    <r>
      <rPr>
        <b/>
        <i/>
        <sz val="12"/>
        <color indexed="8"/>
        <rFont val="Times New Roman"/>
        <family val="1"/>
        <charset val="162"/>
      </rPr>
      <t>10 puan</t>
    </r>
  </si>
  <si>
    <r>
      <t>C-</t>
    </r>
    <r>
      <rPr>
        <sz val="10"/>
        <color indexed="8"/>
        <rFont val="Times New Roman"/>
        <family val="1"/>
        <charset val="162"/>
      </rPr>
      <t xml:space="preserve">İÇERİK  </t>
    </r>
    <r>
      <rPr>
        <b/>
        <i/>
        <sz val="12"/>
        <color indexed="8"/>
        <rFont val="Times New Roman"/>
        <family val="1"/>
        <charset val="162"/>
      </rPr>
      <t>20 puan</t>
    </r>
  </si>
  <si>
    <r>
      <rPr>
        <b/>
        <i/>
        <sz val="12"/>
        <color indexed="8"/>
        <rFont val="Times New Roman"/>
        <family val="1"/>
        <charset val="162"/>
      </rPr>
      <t>F</t>
    </r>
    <r>
      <rPr>
        <sz val="12"/>
        <color indexed="8"/>
        <rFont val="Times New Roman"/>
        <family val="1"/>
        <charset val="162"/>
      </rPr>
      <t>-SAYFA</t>
    </r>
    <r>
      <rPr>
        <sz val="10"/>
        <color indexed="8"/>
        <rFont val="Times New Roman"/>
        <family val="1"/>
        <charset val="162"/>
      </rPr>
      <t xml:space="preserve"> DÜZENİ </t>
    </r>
    <r>
      <rPr>
        <b/>
        <i/>
        <sz val="12"/>
        <color indexed="8"/>
        <rFont val="Times New Roman"/>
        <family val="1"/>
        <charset val="162"/>
      </rPr>
      <t>20 puan</t>
    </r>
  </si>
  <si>
    <t>Sıra</t>
  </si>
  <si>
    <t>Sınıf</t>
  </si>
  <si>
    <t>No</t>
  </si>
  <si>
    <t>Adı/ Soyadı</t>
  </si>
  <si>
    <t>PLANLAMA</t>
  </si>
  <si>
    <t>ARAŞTIRMA</t>
  </si>
  <si>
    <t>İÇERİK</t>
  </si>
  <si>
    <t>HAZIRLIK</t>
  </si>
  <si>
    <t>ZAMANLAMA</t>
  </si>
  <si>
    <t>DÜZEN</t>
  </si>
  <si>
    <t>TOPLAM</t>
  </si>
  <si>
    <t>2018-2019 EĞİTİM ÖĞRETİM YILI NAMIK KEMAL İMAM HATİP ORTAOKULU. .../…. SINIFI 1.DÖNEM BEDEN EĞİTİMİ DERSİ İÇİ ETKİNLİKLERE KATILIM DEĞERLENDİRME ÇİZELGESİ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</si>
</sst>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162"/>
      <scheme val="minor"/>
    </font>
    <font>
      <b/>
      <i/>
      <sz val="11"/>
      <color theme="1"/>
      <name val="Times New Roman"/>
      <family val="1"/>
      <charset val="162"/>
    </font>
    <font>
      <b/>
      <i/>
      <sz val="12"/>
      <color theme="1"/>
      <name val="Times New Roman"/>
      <family val="1"/>
      <charset val="162"/>
    </font>
    <font>
      <sz val="10"/>
      <color indexed="8"/>
      <name val="Times New Roman"/>
      <family val="1"/>
      <charset val="162"/>
    </font>
    <font>
      <b/>
      <i/>
      <sz val="12"/>
      <color indexed="8"/>
      <name val="Times New Roman"/>
      <family val="1"/>
      <charset val="162"/>
    </font>
    <font>
      <i/>
      <sz val="12"/>
      <color indexed="8"/>
      <name val="Times New Roman"/>
      <family val="1"/>
      <charset val="162"/>
    </font>
    <font>
      <sz val="5"/>
      <color theme="1"/>
      <name val="Calibri"/>
      <family val="2"/>
      <charset val="162"/>
      <scheme val="minor"/>
    </font>
    <font>
      <sz val="11"/>
      <color theme="1"/>
      <name val="Wingdings"/>
      <charset val="2"/>
    </font>
    <font>
      <sz val="12"/>
      <color indexed="8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8"/>
      <color theme="1"/>
      <name val="Tahoma"/>
      <family val="2"/>
      <charset val="162"/>
    </font>
    <font>
      <sz val="8"/>
      <color rgb="FF000000"/>
      <name val="Tahoma"/>
      <family val="2"/>
      <charset val="162"/>
    </font>
    <font>
      <sz val="8"/>
      <name val="Tahoma"/>
      <family val="2"/>
      <charset val="162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right" textRotation="90"/>
    </xf>
    <xf numFmtId="0" fontId="7" fillId="0" borderId="0" xfId="0" applyFont="1"/>
    <xf numFmtId="0" fontId="8" fillId="0" borderId="0" xfId="0" applyFont="1"/>
    <xf numFmtId="0" fontId="9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2" fillId="3" borderId="1" xfId="0" applyFont="1" applyFill="1" applyBorder="1" applyAlignment="1">
      <alignment horizontal="left" wrapText="1"/>
    </xf>
    <xf numFmtId="0" fontId="10" fillId="0" borderId="1" xfId="0" applyFont="1" applyBorder="1" applyAlignment="1" applyProtection="1">
      <alignment horizontal="center" wrapText="1"/>
      <protection hidden="1"/>
    </xf>
    <xf numFmtId="0" fontId="0" fillId="4" borderId="1" xfId="0" applyFill="1" applyBorder="1" applyAlignment="1">
      <alignment horizontal="center" vertical="center"/>
    </xf>
    <xf numFmtId="0" fontId="11" fillId="3" borderId="1" xfId="0" applyFont="1" applyFill="1" applyBorder="1" applyAlignment="1">
      <alignment horizontal="left" wrapText="1"/>
    </xf>
    <xf numFmtId="0" fontId="13" fillId="5" borderId="1" xfId="0" applyFont="1" applyFill="1" applyBorder="1" applyAlignment="1">
      <alignment horizontal="left" wrapText="1"/>
    </xf>
    <xf numFmtId="0" fontId="10" fillId="2" borderId="1" xfId="0" applyFont="1" applyFill="1" applyBorder="1" applyAlignment="1" applyProtection="1">
      <alignment horizontal="center" vertical="justify" textRotation="90" wrapText="1"/>
      <protection locked="0"/>
    </xf>
    <xf numFmtId="0" fontId="10" fillId="2" borderId="1" xfId="0" applyFont="1" applyFill="1" applyBorder="1" applyAlignment="1" applyProtection="1">
      <alignment horizontal="center" vertical="justify" textRotation="90"/>
      <protection locked="0"/>
    </xf>
    <xf numFmtId="0" fontId="10" fillId="2" borderId="1" xfId="0" applyFont="1" applyFill="1" applyBorder="1" applyAlignment="1">
      <alignment horizontal="center" vertical="justify" textRotation="90" wrapText="1"/>
    </xf>
    <xf numFmtId="0" fontId="11" fillId="3" borderId="1" xfId="0" applyFont="1" applyFill="1" applyBorder="1" applyAlignment="1">
      <alignment horizontal="left" shrinkToFit="1"/>
    </xf>
    <xf numFmtId="0" fontId="1" fillId="0" borderId="0" xfId="0" applyFont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ayfa1">
    <tabColor theme="5" tint="-0.249977111117893"/>
  </sheetPr>
  <dimension ref="A1:O47"/>
  <sheetViews>
    <sheetView tabSelected="1" workbookViewId="0">
      <pane ySplit="7" topLeftCell="A8" activePane="bottomLeft" state="frozen"/>
      <selection pane="bottomLeft" sqref="A1:K1"/>
    </sheetView>
  </sheetViews>
  <sheetFormatPr defaultRowHeight="15"/>
  <cols>
    <col min="1" max="1" width="3.5703125" customWidth="1"/>
    <col min="2" max="2" width="4.28515625" hidden="1" customWidth="1"/>
    <col min="3" max="3" width="5.85546875" style="4" customWidth="1"/>
    <col min="4" max="4" width="17.140625" customWidth="1"/>
    <col min="5" max="5" width="9.7109375" style="5" customWidth="1"/>
    <col min="6" max="10" width="9.7109375" customWidth="1"/>
    <col min="12" max="12" width="5.42578125" customWidth="1"/>
  </cols>
  <sheetData>
    <row r="1" spans="1:15" ht="39" customHeight="1">
      <c r="A1" s="22" t="s">
        <v>17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5" ht="7.5" customHeight="1">
      <c r="A2" s="1"/>
      <c r="B2" s="1"/>
      <c r="C2" s="2"/>
      <c r="D2" s="1"/>
      <c r="E2" s="1"/>
      <c r="F2" s="1"/>
      <c r="G2" s="1"/>
      <c r="H2" s="1"/>
      <c r="I2" s="1"/>
      <c r="J2" s="1"/>
      <c r="K2" s="1"/>
    </row>
    <row r="3" spans="1:15" ht="15.75">
      <c r="A3" s="3" t="s">
        <v>0</v>
      </c>
      <c r="B3" s="3"/>
      <c r="H3" s="3" t="s">
        <v>1</v>
      </c>
      <c r="K3" s="6"/>
      <c r="M3" s="7"/>
      <c r="N3" s="7"/>
      <c r="O3" s="7"/>
    </row>
    <row r="4" spans="1:15" ht="15.75">
      <c r="A4" s="3" t="s">
        <v>2</v>
      </c>
      <c r="B4" s="3"/>
      <c r="H4" s="3" t="s">
        <v>3</v>
      </c>
    </row>
    <row r="5" spans="1:15" ht="15.75">
      <c r="A5" s="3" t="s">
        <v>4</v>
      </c>
      <c r="B5" s="3"/>
      <c r="H5" s="8" t="s">
        <v>5</v>
      </c>
    </row>
    <row r="6" spans="1:15" ht="9.75" customHeight="1"/>
    <row r="7" spans="1:15" ht="84.75" customHeight="1">
      <c r="A7" s="9" t="s">
        <v>6</v>
      </c>
      <c r="B7" s="9" t="s">
        <v>7</v>
      </c>
      <c r="C7" s="9" t="s">
        <v>8</v>
      </c>
      <c r="D7" s="10" t="s">
        <v>9</v>
      </c>
      <c r="E7" s="18" t="s">
        <v>10</v>
      </c>
      <c r="F7" s="19" t="s">
        <v>11</v>
      </c>
      <c r="G7" s="18" t="s">
        <v>12</v>
      </c>
      <c r="H7" s="18" t="s">
        <v>13</v>
      </c>
      <c r="I7" s="18" t="s">
        <v>14</v>
      </c>
      <c r="J7" s="18" t="s">
        <v>15</v>
      </c>
      <c r="K7" s="20" t="s">
        <v>16</v>
      </c>
    </row>
    <row r="8" spans="1:15" ht="15.95" customHeight="1">
      <c r="A8" s="11">
        <v>1</v>
      </c>
      <c r="B8" s="12"/>
      <c r="C8" s="13"/>
      <c r="D8" s="13"/>
      <c r="E8" s="14">
        <f>IF(K8=40,5,IF(K8=50,5,IF(K8=85,10,IF(K8=60,10,IF(K8=70,10,IF(K8=80,5,IF(K8=90,10,IF(K8=100,10))))))))+IF(K8=0,0,IF(K8=25,5,IF(K8=30,5,IF(K8=35,5,IF(K8=45,5,IF(K8=55,10,IF(K8=65,10,IF(K8=75,10))))))))+IF(K8=95,10)</f>
        <v>10</v>
      </c>
      <c r="F8" s="14">
        <f>IF(K8=40,10,IF(K8=50,15,IF(K8=85,20,IF(K8=60,15,IF(K8=70,15,IF(K8=80,15,IF(K8=90,15,IF(K8=100,20))))))))+IF(K8=0,0,IF(K8=25,5,IF(K8=30,5,IF(K8=35,10,IF(K8=45,10,IF(K8=55,15,IF(K8=65,15,IF(K8=75,10))))))))+IF(K8=95,20)</f>
        <v>20</v>
      </c>
      <c r="G8" s="14">
        <f>IF(K8=40,5,IF(K8=50,10,IF(K8=85,15,IF(K8=60,10,IF(K8=70,15,IF(K8=80,15,IF(K8=90,20,IF(K8=100,20))))))))+IF(K8=0,0,IF(K8=25,5,IF(K8=30,5,IF(K8=35,10,IF(K8=45,10,IF(K8=55,5,IF(K8=65,15,IF(K8=75,15))))))))+IF(K8=95,20)</f>
        <v>20</v>
      </c>
      <c r="H8" s="14">
        <f>IF(K8=40,15,IF(K8=50,5,IF(K8=85,15,IF(K8=60,10,IF(K8=70,10,IF(K8=80,20,IF(K8=90,15,IF(K8=100,20))))))))+IF(K8=0,0,IF(K8=25,5,IF(K8=30,10,IF(K8=35,5,IF(K8=45,15,IF(K8=55,10,IF(K8=65,10,IF(K8=75,15))))))))+IF(K8=95,15)</f>
        <v>20</v>
      </c>
      <c r="I8" s="14">
        <f>IF(K8=40,0,IF(K8=50,5,IF(K8=85,10,IF(K8=60,5,IF(K8=70,10,IF(K8=80,10,IF(K8=90,10,IF(K8=100,10))))))))+IF(K8=0,0,IF(K8=25,0,IF(K8=30,0,IF(K8=35,0,IF(K8=45,0,IF(K8=55,5,IF(K8=65,5,IF(K8=75,10))))))))+IF(K8=95,10)</f>
        <v>10</v>
      </c>
      <c r="J8" s="14">
        <f>IF(K8=40,5,IF(K8=50,10,IF(K8=85,15,IF(K8=60,10,IF(K8=70,10,IF(K8=80,15,IF(K8=90,20,IF(K8=100,20))))))))+IF(K8=0,0,IF(K8=25,5,IF(K8=30,5,IF(K8=35,5,IF(K8=45,5,IF(K8=55,10,IF(K8=65,10,IF(K8=75,15))))))))+IF(K8=95,20)</f>
        <v>20</v>
      </c>
      <c r="K8" s="15">
        <v>100</v>
      </c>
    </row>
    <row r="9" spans="1:15" ht="15.95" customHeight="1">
      <c r="A9" s="11">
        <v>2</v>
      </c>
      <c r="B9" s="12"/>
      <c r="C9" s="13"/>
      <c r="D9" s="13"/>
      <c r="E9" s="14">
        <f>IF(K9=40,10,IF(K9=50,5,IF(K9=85,5,IF(K9=60,10,IF(K9=70,10,IF(K9=80,5,IF(K9=90,5,IF(K9=100,10))))))))+IF(K9=0,0,IF(K9=25,5,IF(K9=30,5,IF(K9=35,10,IF(K9=45,5,IF(K9=55,10,IF(K9=65,10,IF(K9=75,10))))))))+IF(K9=95,10)</f>
        <v>0</v>
      </c>
      <c r="F9" s="14">
        <f>IF(K9=40,5,IF(K9=50,5,IF(K9=85,15,IF(K9=60,10,IF(K9=70,10,IF(K9=80,20,IF(K9=90,15,IF(K9=100,20))))))))+IF(K9=0,0,IF(K9=25,0,IF(K9=30,10,IF(K9=35,5,IF(K9=45,5,IF(K9=55,10,IF(K9=65,15,IF(K9=75,10))))))))+IF(K9=95,20)</f>
        <v>0</v>
      </c>
      <c r="G9" s="14">
        <f>IF(K9=40,10,IF(K9=50,20,IF(K9=85,15,IF(K9=60,10,IF(K9=70,20,IF(K9=80,10,IF(K9=90,20,IF(K9=100,20))))))))+IF(K9=0,0,IF(K9=25,5,IF(K9=30,5,IF(K9=35,10,IF(K9=45,15,IF(K9=55,10,IF(K9=65,10,IF(K9=75,20))))))))+IF(K9=95,20)</f>
        <v>0</v>
      </c>
      <c r="H9" s="14">
        <f>IF(K9=40,10,IF(K9=50,15,IF(K9=85,20,IF(K9=60,15,IF(K9=70,5,IF(K9=80,20,IF(K9=90,20,IF(K9=100,20))))))))+IF(K9=0,0,IF(K9=25,10,IF(K9=30,5,IF(K9=35,10,IF(K9=45,10,IF(K9=55,5,IF(K9=65,10,IF(K9=75,15))))))))+IF(K9=95,20)</f>
        <v>0</v>
      </c>
      <c r="I9" s="14">
        <f>IF(K9=40,5,IF(K9=50,0,IF(K9=85,10,IF(K9=60,10,IF(K9=70,10,IF(K9=80,5,IF(K9=90,10,IF(K9=100,10))))))))+IF(K9=0,0,IF(K9=25,0,IF(K9=30,0,IF(K9=35,0,IF(K9=45,5,IF(K9=55,10,IF(K9=65,10,IF(K9=75,10))))))))+IF(K9=95,10)</f>
        <v>0</v>
      </c>
      <c r="J9" s="14">
        <f>IF(K9=40,0,IF(K9=50,5,IF(K9=85,20,IF(K9=60,5,IF(K9=70,15,IF(K9=80,20,IF(K9=90,20,IF(K9=100,20))))))))+IF(K9=0,0,IF(K9=25,5,IF(K9=30,5,IF(K9=35,0,IF(K9=45,5,IF(K9=55,10,IF(K9=65,10,IF(K9=75,10))))))))+IF(K9=95,15)</f>
        <v>0</v>
      </c>
      <c r="K9" s="15"/>
    </row>
    <row r="10" spans="1:15" ht="15.95" customHeight="1">
      <c r="A10" s="11">
        <v>3</v>
      </c>
      <c r="B10" s="12"/>
      <c r="C10" s="16"/>
      <c r="D10" s="16"/>
      <c r="E10" s="14">
        <f>IF(K10=40,5,IF(K10=50,5,IF(K10=85,10,IF(K10=60,10,IF(K10=70,10,IF(K10=80,5,IF(K10=90,10,IF(K10=100,10))))))))+IF(K10=0,0,IF(K10=25,5,IF(K10=30,5,IF(K10=35,5,IF(K10=45,5,IF(K10=55,10,IF(K10=65,10,IF(K10=75,10))))))))+IF(K10=95,10)</f>
        <v>0</v>
      </c>
      <c r="F10" s="14">
        <f>IF(K10=40,10,IF(K10=50,15,IF(K10=85,20,IF(K10=60,15,IF(K10=70,15,IF(K10=80,15,IF(K10=90,15,IF(K10=100,20))))))))+IF(K10=0,0,IF(K10=25,5,IF(K10=30,5,IF(K10=35,10,IF(K10=45,10,IF(K10=55,15,IF(K10=65,15,IF(K10=75,10))))))))+IF(K10=95,20)</f>
        <v>0</v>
      </c>
      <c r="G10" s="14">
        <f>IF(K10=40,5,IF(K10=50,10,IF(K10=85,15,IF(K10=60,10,IF(K10=70,15,IF(K10=80,15,IF(K10=90,20,IF(K10=100,20))))))))+IF(K10=0,0,IF(K10=25,5,IF(K10=30,5,IF(K10=35,10,IF(K10=45,10,IF(K10=55,5,IF(K10=65,15,IF(K10=75,15))))))))+IF(K10=95,20)</f>
        <v>0</v>
      </c>
      <c r="H10" s="14">
        <f>IF(K10=40,15,IF(K10=50,5,IF(K10=85,15,IF(K10=60,10,IF(K10=70,10,IF(K10=80,20,IF(K10=90,15,IF(K10=100,20))))))))+IF(K10=0,0,IF(K10=25,5,IF(K10=30,10,IF(K10=35,5,IF(K10=45,15,IF(K10=55,10,IF(K10=65,10,IF(K10=75,15))))))))+IF(K10=95,15)</f>
        <v>0</v>
      </c>
      <c r="I10" s="14">
        <f>IF(K10=40,0,IF(K10=50,5,IF(K10=85,10,IF(K10=60,5,IF(K10=70,10,IF(K10=80,10,IF(K10=90,10,IF(K10=100,10))))))))+IF(K10=0,0,IF(K10=25,0,IF(K10=30,0,IF(K10=35,0,IF(K10=45,0,IF(K10=55,5,IF(K10=65,5,IF(K10=75,10))))))))+IF(K10=95,10)</f>
        <v>0</v>
      </c>
      <c r="J10" s="14">
        <f>IF(K10=40,5,IF(K10=50,10,IF(K10=85,15,IF(K10=60,10,IF(K10=70,10,IF(K10=80,15,IF(K10=90,20,IF(K10=100,20))))))))+IF(K10=0,0,IF(K10=25,5,IF(K10=30,5,IF(K10=35,5,IF(K10=45,5,IF(K10=55,10,IF(K10=65,10,IF(K10=75,15))))))))+IF(K10=95,20)</f>
        <v>0</v>
      </c>
      <c r="K10" s="15"/>
    </row>
    <row r="11" spans="1:15" ht="15.95" customHeight="1">
      <c r="A11" s="11">
        <v>4</v>
      </c>
      <c r="B11" s="12"/>
      <c r="C11" s="13"/>
      <c r="D11" s="16"/>
      <c r="E11" s="14">
        <f>IF(K11=40,5,IF(K11=50,10,IF(K11=85,10,IF(K11=60,5,IF(K11=70,5,IF(K11=80,10,IF(K11=90,10,IF(K11=100,10))))))))+IF(K11=0,0,IF(K11=25,5,IF(K11=30,5,IF(K11=35,5,IF(K11=45,5,IF(K11=55,5,IF(K11=65,10,IF(K11=75,10))))))))+IF(K11=95,10)</f>
        <v>0</v>
      </c>
      <c r="F11" s="14">
        <f>IF(K11=40,5,IF(K11=50,10,IF(K11=85,15,IF(K11=60,10,IF(K11=70,20,IF(K11=80,15,IF(K11=90,20,IF(K11=100,20))))))))+IF(K11=0,0,IF(K11=25,10,IF(K11=30,5,IF(K11=35,10,IF(K11=45,5,IF(K11=55,15,IF(K11=65,10,IF(K11=75,15))))))))+IF(K11=95,20)</f>
        <v>0</v>
      </c>
      <c r="G11" s="14">
        <f>IF(K11=40,10,IF(K11=50,5,IF(K11=85,20,IF(K11=60,15,IF(K11=70,10,IF(K11=80,20,IF(K11=90,15,IF(K11=100,20))))))))+IF(K11=0,0,IF(K11=25,5,IF(K11=30,10,IF(K11=35,5,IF(K11=45,10,IF(K11=55,15,IF(K11=65,15,IF(K11=75,15))))))))+IF(K11=95,15)</f>
        <v>0</v>
      </c>
      <c r="H11" s="14">
        <f>IF(K11=40,10,IF(K11=50,10,IF(K11=85,10,IF(K11=60,20,IF(K11=70,15,IF(K11=80,15,IF(K11=90,20,IF(K11=100,20))))))))+IF(K11=0,0,IF(K11=25,5,IF(K11=30,5,IF(K11=35,10,IF(K11=45,15,IF(K11=55,10,IF(K11=65,15,IF(K11=75,10))))))))+IF(K11=95,20)</f>
        <v>0</v>
      </c>
      <c r="I11" s="14">
        <f>IF(K11=40,5,IF(K11=50,10,IF(K11=85,10,IF(K11=60,0,IF(K11=70,5,IF(K11=80,10,IF(K11=90,10,IF(K11=100,10))))))))+IF(K11=0,0,IF(K11=25,0,IF(K11=30,0,IF(K11=35,0,IF(K11=45,0,IF(K11=55,5,IF(K11=65,10,IF(K11=75,10))))))))+IF(K11=95,10)</f>
        <v>0</v>
      </c>
      <c r="J11" s="14">
        <f>IF(K11=40,5,IF(K11=50,5,IF(K11=85,20,IF(K11=60,10,IF(K11=70,15,IF(K11=80,10,IF(K11=90,15,IF(K11=100,20))))))))+IF(K11=0,0,IF(K11=25,0,IF(K11=30,5,IF(K11=35,5,IF(K11=45,10,IF(K11=55,5,IF(K11=65,5,IF(K11=75,15))))))))+IF(K11=95,20)</f>
        <v>0</v>
      </c>
      <c r="K11" s="15"/>
    </row>
    <row r="12" spans="1:15" ht="15.95" customHeight="1">
      <c r="A12" s="11">
        <v>5</v>
      </c>
      <c r="B12" s="12"/>
      <c r="C12" s="13"/>
      <c r="D12" s="16"/>
      <c r="E12" s="14">
        <f>IF(K12=40,10,IF(K12=50,5,IF(K12=85,5,IF(K12=60,10,IF(K12=70,10,IF(K12=80,5,IF(K12=90,5,IF(K12=100,10))))))))+IF(K12=0,0,IF(K12=25,5,IF(K12=30,5,IF(K12=35,10,IF(K12=45,5,IF(K12=55,10,IF(K12=65,10,IF(K12=75,10))))))))+IF(K12=95,10)</f>
        <v>0</v>
      </c>
      <c r="F12" s="14">
        <f>IF(K12=40,5,IF(K12=50,5,IF(K12=85,15,IF(K12=60,10,IF(K12=70,10,IF(K12=80,20,IF(K12=90,15,IF(K12=100,20))))))))+IF(K12=0,0,IF(K12=25,0,IF(K12=30,10,IF(K12=35,5,IF(K12=45,5,IF(K12=55,10,IF(K12=65,15,IF(K12=75,10))))))))+IF(K12=95,20)</f>
        <v>0</v>
      </c>
      <c r="G12" s="14">
        <f>IF(K12=40,10,IF(K12=50,20,IF(K12=85,15,IF(K12=60,10,IF(K12=70,20,IF(K12=80,10,IF(K12=90,20,IF(K12=100,20))))))))+IF(K12=0,0,IF(K12=25,5,IF(K12=30,5,IF(K12=35,10,IF(K12=45,15,IF(K12=55,10,IF(K12=65,10,IF(K12=75,20))))))))+IF(K12=95,20)</f>
        <v>0</v>
      </c>
      <c r="H12" s="14">
        <f>IF(K12=40,10,IF(K12=50,15,IF(K12=85,20,IF(K12=60,15,IF(K12=70,5,IF(K12=80,20,IF(K12=90,20,IF(K12=100,20))))))))+IF(K12=0,0,IF(K12=25,10,IF(K12=30,5,IF(K12=35,10,IF(K12=45,10,IF(K12=55,5,IF(K12=65,10,IF(K12=75,15))))))))+IF(K12=95,20)</f>
        <v>0</v>
      </c>
      <c r="I12" s="14">
        <f>IF(K12=40,5,IF(K12=50,0,IF(K12=85,10,IF(K12=60,10,IF(K12=70,10,IF(K12=80,5,IF(K12=90,10,IF(K12=100,10))))))))+IF(K12=0,0,IF(K12=25,0,IF(K12=30,0,IF(K12=35,0,IF(K12=45,5,IF(K12=55,10,IF(K12=65,10,IF(K12=75,10))))))))+IF(K12=95,10)</f>
        <v>0</v>
      </c>
      <c r="J12" s="14">
        <f>IF(K12=40,0,IF(K12=50,5,IF(K12=85,20,IF(K12=60,5,IF(K12=70,15,IF(K12=80,20,IF(K12=90,20,IF(K12=100,20))))))))+IF(K12=0,0,IF(K12=25,5,IF(K12=30,5,IF(K12=35,0,IF(K12=45,5,IF(K12=55,10,IF(K12=65,10,IF(K12=75,10))))))))+IF(K12=95,15)</f>
        <v>0</v>
      </c>
      <c r="K12" s="15"/>
    </row>
    <row r="13" spans="1:15" ht="15.95" customHeight="1">
      <c r="A13" s="11">
        <v>6</v>
      </c>
      <c r="B13" s="12"/>
      <c r="C13" s="13"/>
      <c r="D13" s="21"/>
      <c r="E13" s="14">
        <f>IF(K13=40,5,IF(K13=50,5,IF(K13=85,10,IF(K13=60,10,IF(K13=70,10,IF(K13=80,5,IF(K13=90,10,IF(K13=100,10))))))))+IF(K13=0,0,IF(K13=25,5,IF(K13=30,5,IF(K13=35,5,IF(K13=45,5,IF(K13=55,10,IF(K13=65,10,IF(K13=75,10))))))))+IF(K13=95,10)</f>
        <v>0</v>
      </c>
      <c r="F13" s="14">
        <f>IF(K13=40,10,IF(K13=50,15,IF(K13=85,20,IF(K13=60,15,IF(K13=70,15,IF(K13=80,15,IF(K13=90,15,IF(K13=100,20))))))))+IF(K13=0,0,IF(K13=25,5,IF(K13=30,5,IF(K13=35,10,IF(K13=45,10,IF(K13=55,15,IF(K13=65,15,IF(K13=75,10))))))))+IF(K13=95,20)</f>
        <v>0</v>
      </c>
      <c r="G13" s="14">
        <f>IF(K13=40,5,IF(K13=50,10,IF(K13=85,15,IF(K13=60,10,IF(K13=70,15,IF(K13=80,15,IF(K13=90,20,IF(K13=100,20))))))))+IF(K13=0,0,IF(K13=25,5,IF(K13=30,5,IF(K13=35,10,IF(K13=45,10,IF(K13=55,5,IF(K13=65,15,IF(K13=75,15))))))))+IF(K13=95,20)</f>
        <v>0</v>
      </c>
      <c r="H13" s="14">
        <f>IF(K13=40,15,IF(K13=50,5,IF(K13=85,15,IF(K13=60,10,IF(K13=70,10,IF(K13=80,20,IF(K13=90,15,IF(K13=100,20))))))))+IF(K13=0,0,IF(K13=25,5,IF(K13=30,10,IF(K13=35,5,IF(K13=45,15,IF(K13=55,10,IF(K13=65,10,IF(K13=75,15))))))))+IF(K13=95,15)</f>
        <v>0</v>
      </c>
      <c r="I13" s="14">
        <f>IF(K13=40,0,IF(K13=50,5,IF(K13=85,10,IF(K13=60,5,IF(K13=70,10,IF(K13=80,10,IF(K13=90,10,IF(K13=100,10))))))))+IF(K13=0,0,IF(K13=25,0,IF(K13=30,0,IF(K13=35,0,IF(K13=45,0,IF(K13=55,5,IF(K13=65,5,IF(K13=75,10))))))))+IF(K13=95,10)</f>
        <v>0</v>
      </c>
      <c r="J13" s="14">
        <f>IF(K13=40,5,IF(K13=50,10,IF(K13=85,15,IF(K13=60,10,IF(K13=70,10,IF(K13=80,15,IF(K13=90,20,IF(K13=100,20))))))))+IF(K13=0,0,IF(K13=25,5,IF(K13=30,5,IF(K13=35,5,IF(K13=45,5,IF(K13=55,10,IF(K13=65,10,IF(K13=75,15))))))))+IF(K13=95,20)</f>
        <v>0</v>
      </c>
      <c r="K13" s="15"/>
    </row>
    <row r="14" spans="1:15" ht="15.95" customHeight="1">
      <c r="A14" s="11">
        <v>7</v>
      </c>
      <c r="B14" s="12"/>
      <c r="C14" s="16"/>
      <c r="D14" s="16"/>
      <c r="E14" s="14">
        <f>IF(K14=40,5,IF(K14=50,10,IF(K14=85,10,IF(K14=60,5,IF(K14=70,5,IF(K14=80,10,IF(K14=90,10,IF(K14=100,10))))))))+IF(K14=0,0,IF(K14=25,5,IF(K14=30,5,IF(K14=35,5,IF(K14=45,5,IF(K14=55,5,IF(K14=65,10,IF(K14=75,10))))))))+IF(K14=95,10)</f>
        <v>0</v>
      </c>
      <c r="F14" s="14">
        <f>IF(K14=40,5,IF(K14=50,10,IF(K14=85,15,IF(K14=60,10,IF(K14=70,20,IF(K14=80,15,IF(K14=90,20,IF(K14=100,20))))))))+IF(K14=0,0,IF(K14=25,10,IF(K14=30,5,IF(K14=35,10,IF(K14=45,5,IF(K14=55,15,IF(K14=65,10,IF(K14=75,15))))))))+IF(K14=95,20)</f>
        <v>0</v>
      </c>
      <c r="G14" s="14">
        <f>IF(K14=40,10,IF(K14=50,5,IF(K14=85,20,IF(K14=60,15,IF(K14=70,10,IF(K14=80,20,IF(K14=90,15,IF(K14=100,20))))))))+IF(K14=0,0,IF(K14=25,5,IF(K14=30,10,IF(K14=35,5,IF(K14=45,10,IF(K14=55,15,IF(K14=65,15,IF(K14=75,15))))))))+IF(K14=95,15)</f>
        <v>0</v>
      </c>
      <c r="H14" s="14">
        <f>IF(K14=40,10,IF(K14=50,10,IF(K14=85,10,IF(K14=60,20,IF(K14=70,15,IF(K14=80,15,IF(K14=90,20,IF(K14=100,20))))))))+IF(K14=0,0,IF(K14=25,5,IF(K14=30,5,IF(K14=35,10,IF(K14=45,15,IF(K14=55,10,IF(K14=65,15,IF(K14=75,10))))))))+IF(K14=95,20)</f>
        <v>0</v>
      </c>
      <c r="I14" s="14">
        <f>IF(K14=40,5,IF(K14=50,10,IF(K14=85,10,IF(K14=60,0,IF(K14=70,5,IF(K14=80,10,IF(K14=90,10,IF(K14=100,10))))))))+IF(K14=0,0,IF(K14=25,0,IF(K14=30,0,IF(K14=35,0,IF(K14=45,0,IF(K14=55,5,IF(K14=65,10,IF(K14=75,10))))))))+IF(K14=95,10)</f>
        <v>0</v>
      </c>
      <c r="J14" s="14">
        <f>IF(K14=40,5,IF(K14=50,5,IF(K14=85,20,IF(K14=60,10,IF(K14=70,15,IF(K14=80,10,IF(K14=90,15,IF(K14=100,20))))))))+IF(K14=0,0,IF(K14=25,0,IF(K14=30,5,IF(K14=35,5,IF(K14=45,10,IF(K14=55,5,IF(K14=65,5,IF(K14=75,15))))))))+IF(K14=95,20)</f>
        <v>0</v>
      </c>
      <c r="K14" s="15"/>
    </row>
    <row r="15" spans="1:15" ht="15.95" customHeight="1">
      <c r="A15" s="11">
        <v>8</v>
      </c>
      <c r="B15" s="12"/>
      <c r="C15" s="13"/>
      <c r="D15" s="17"/>
      <c r="E15" s="14">
        <f>IF(K15=40,10,IF(K15=50,5,IF(K15=85,5,IF(K15=60,10,IF(K15=70,10,IF(K15=80,5,IF(K15=90,5,IF(K15=100,10))))))))+IF(K15=0,0,IF(K15=25,5,IF(K15=30,5,IF(K15=35,10,IF(K15=45,5,IF(K15=55,10,IF(K15=65,10,IF(K15=75,10))))))))+IF(K15=95,10)</f>
        <v>0</v>
      </c>
      <c r="F15" s="14">
        <f>IF(K15=40,5,IF(K15=50,5,IF(K15=85,15,IF(K15=60,10,IF(K15=70,10,IF(K15=80,20,IF(K15=90,15,IF(K15=100,20))))))))+IF(K15=0,0,IF(K15=25,0,IF(K15=30,10,IF(K15=35,5,IF(K15=45,5,IF(K15=55,10,IF(K15=65,15,IF(K15=75,10))))))))+IF(K15=95,20)</f>
        <v>0</v>
      </c>
      <c r="G15" s="14">
        <f>IF(K15=40,10,IF(K15=50,20,IF(K15=85,15,IF(K15=60,10,IF(K15=70,20,IF(K15=80,10,IF(K15=90,20,IF(K15=100,20))))))))+IF(K15=0,0,IF(K15=25,5,IF(K15=30,5,IF(K15=35,10,IF(K15=45,15,IF(K15=55,10,IF(K15=65,10,IF(K15=75,20))))))))+IF(K15=95,20)</f>
        <v>0</v>
      </c>
      <c r="H15" s="14">
        <f>IF(K15=40,10,IF(K15=50,15,IF(K15=85,20,IF(K15=60,15,IF(K15=70,5,IF(K15=80,20,IF(K15=90,20,IF(K15=100,20))))))))+IF(K15=0,0,IF(K15=25,10,IF(K15=30,5,IF(K15=35,10,IF(K15=45,10,IF(K15=55,5,IF(K15=65,10,IF(K15=75,15))))))))+IF(K15=95,20)</f>
        <v>0</v>
      </c>
      <c r="I15" s="14">
        <f>IF(K15=40,5,IF(K15=50,0,IF(K15=85,10,IF(K15=60,10,IF(K15=70,10,IF(K15=80,5,IF(K15=90,10,IF(K15=100,10))))))))+IF(K15=0,0,IF(K15=25,0,IF(K15=30,0,IF(K15=35,0,IF(K15=45,5,IF(K15=55,10,IF(K15=65,10,IF(K15=75,10))))))))+IF(K15=95,10)</f>
        <v>0</v>
      </c>
      <c r="J15" s="14">
        <f>IF(K15=40,0,IF(K15=50,5,IF(K15=85,20,IF(K15=60,5,IF(K15=70,15,IF(K15=80,20,IF(K15=90,20,IF(K15=100,20))))))))+IF(K15=0,0,IF(K15=25,5,IF(K15=30,5,IF(K15=35,0,IF(K15=45,5,IF(K15=55,10,IF(K15=65,10,IF(K15=75,10))))))))+IF(K15=95,15)</f>
        <v>0</v>
      </c>
      <c r="K15" s="15"/>
    </row>
    <row r="16" spans="1:15" ht="15.95" customHeight="1">
      <c r="A16" s="11">
        <v>9</v>
      </c>
      <c r="B16" s="12"/>
      <c r="C16" s="13"/>
      <c r="D16" s="16"/>
      <c r="E16" s="14">
        <f>IF(K16=40,5,IF(K16=50,5,IF(K16=85,10,IF(K16=60,10,IF(K16=70,10,IF(K16=80,5,IF(K16=90,10,IF(K16=100,10))))))))+IF(K16=0,0,IF(K16=25,5,IF(K16=30,5,IF(K16=35,5,IF(K16=45,5,IF(K16=55,10,IF(K16=65,10,IF(K16=75,10))))))))+IF(K16=95,10)</f>
        <v>0</v>
      </c>
      <c r="F16" s="14">
        <f>IF(K16=40,10,IF(K16=50,15,IF(K16=85,20,IF(K16=60,15,IF(K16=70,15,IF(K16=80,15,IF(K16=90,15,IF(K16=100,20))))))))+IF(K16=0,0,IF(K16=25,5,IF(K16=30,5,IF(K16=35,10,IF(K16=45,10,IF(K16=55,15,IF(K16=65,15,IF(K16=75,10))))))))+IF(K16=95,20)</f>
        <v>0</v>
      </c>
      <c r="G16" s="14">
        <f>IF(K16=40,5,IF(K16=50,10,IF(K16=85,15,IF(K16=60,10,IF(K16=70,15,IF(K16=80,15,IF(K16=90,20,IF(K16=100,20))))))))+IF(K16=0,0,IF(K16=25,5,IF(K16=30,5,IF(K16=35,10,IF(K16=45,10,IF(K16=55,5,IF(K16=65,15,IF(K16=75,15))))))))+IF(K16=95,20)</f>
        <v>0</v>
      </c>
      <c r="H16" s="14">
        <f>IF(K16=40,15,IF(K16=50,5,IF(K16=85,15,IF(K16=60,10,IF(K16=70,10,IF(K16=80,20,IF(K16=90,15,IF(K16=100,20))))))))+IF(K16=0,0,IF(K16=25,5,IF(K16=30,10,IF(K16=35,5,IF(K16=45,15,IF(K16=55,10,IF(K16=65,10,IF(K16=75,15))))))))+IF(K16=95,15)</f>
        <v>0</v>
      </c>
      <c r="I16" s="14">
        <f>IF(K16=40,0,IF(K16=50,5,IF(K16=85,10,IF(K16=60,5,IF(K16=70,10,IF(K16=80,10,IF(K16=90,10,IF(K16=100,10))))))))+IF(K16=0,0,IF(K16=25,0,IF(K16=30,0,IF(K16=35,0,IF(K16=45,0,IF(K16=55,5,IF(K16=65,5,IF(K16=75,10))))))))+IF(K16=95,10)</f>
        <v>0</v>
      </c>
      <c r="J16" s="14">
        <f>IF(K16=40,5,IF(K16=50,10,IF(K16=85,15,IF(K16=60,10,IF(K16=70,10,IF(K16=80,15,IF(K16=90,20,IF(K16=100,20))))))))+IF(K16=0,0,IF(K16=25,5,IF(K16=30,5,IF(K16=35,5,IF(K16=45,5,IF(K16=55,10,IF(K16=65,10,IF(K16=75,15))))))))+IF(K16=95,20)</f>
        <v>0</v>
      </c>
      <c r="K16" s="15"/>
    </row>
    <row r="17" spans="1:11" ht="15.95" customHeight="1">
      <c r="A17" s="11">
        <v>10</v>
      </c>
      <c r="B17" s="12"/>
      <c r="C17" s="13"/>
      <c r="D17" s="21"/>
      <c r="E17" s="14">
        <f>IF(K17=40,5,IF(K17=50,10,IF(K17=85,10,IF(K17=60,5,IF(K17=70,5,IF(K17=80,10,IF(K17=90,10,IF(K17=100,10))))))))+IF(K17=0,0,IF(K17=25,5,IF(K17=30,5,IF(K17=35,5,IF(K17=45,5,IF(K17=55,5,IF(K17=65,10,IF(K17=75,10))))))))+IF(K17=95,10)</f>
        <v>0</v>
      </c>
      <c r="F17" s="14">
        <f>IF(K17=40,5,IF(K17=50,10,IF(K17=85,15,IF(K17=60,10,IF(K17=70,20,IF(K17=80,15,IF(K17=90,20,IF(K17=100,20))))))))+IF(K17=0,0,IF(K17=25,10,IF(K17=30,5,IF(K17=35,10,IF(K17=45,5,IF(K17=55,15,IF(K17=65,10,IF(K17=75,15))))))))+IF(K17=95,20)</f>
        <v>0</v>
      </c>
      <c r="G17" s="14">
        <f>IF(K17=40,10,IF(K17=50,5,IF(K17=85,20,IF(K17=60,15,IF(K17=70,10,IF(K17=80,20,IF(K17=90,15,IF(K17=100,20))))))))+IF(K17=0,0,IF(K17=25,5,IF(K17=30,10,IF(K17=35,5,IF(K17=45,10,IF(K17=55,15,IF(K17=65,15,IF(K17=75,15))))))))+IF(K17=95,15)</f>
        <v>0</v>
      </c>
      <c r="H17" s="14">
        <f>IF(K17=40,10,IF(K17=50,10,IF(K17=85,10,IF(K17=60,20,IF(K17=70,15,IF(K17=80,15,IF(K17=90,20,IF(K17=100,20))))))))+IF(K17=0,0,IF(K17=25,5,IF(K17=30,5,IF(K17=35,10,IF(K17=45,15,IF(K17=55,10,IF(K17=65,15,IF(K17=75,10))))))))+IF(K17=95,20)</f>
        <v>0</v>
      </c>
      <c r="I17" s="14">
        <f>IF(K17=40,5,IF(K17=50,10,IF(K17=85,10,IF(K17=60,0,IF(K17=70,5,IF(K17=80,10,IF(K17=90,10,IF(K17=100,10))))))))+IF(K17=0,0,IF(K17=25,0,IF(K17=30,0,IF(K17=35,0,IF(K17=45,0,IF(K17=55,5,IF(K17=65,10,IF(K17=75,10))))))))+IF(K17=95,10)</f>
        <v>0</v>
      </c>
      <c r="J17" s="14">
        <f>IF(K17=40,5,IF(K17=50,5,IF(K17=85,20,IF(K17=60,10,IF(K17=70,15,IF(K17=80,10,IF(K17=90,15,IF(K17=100,20))))))))+IF(K17=0,0,IF(K17=25,0,IF(K17=30,5,IF(K17=35,5,IF(K17=45,10,IF(K17=55,5,IF(K17=65,5,IF(K17=75,15))))))))+IF(K17=95,20)</f>
        <v>0</v>
      </c>
      <c r="K17" s="15"/>
    </row>
    <row r="18" spans="1:11" ht="15.95" customHeight="1">
      <c r="A18" s="11">
        <v>11</v>
      </c>
      <c r="B18" s="12"/>
      <c r="C18" s="16"/>
      <c r="D18" s="16"/>
      <c r="E18" s="14">
        <f>IF(K18=40,10,IF(K18=50,5,IF(K18=85,5,IF(K18=60,10,IF(K18=70,10,IF(K18=80,5,IF(K18=90,5,IF(K18=100,10))))))))+IF(K18=0,0,IF(K18=25,5,IF(K18=30,5,IF(K18=35,10,IF(K18=45,5,IF(K18=55,10,IF(K18=65,10,IF(K18=75,10))))))))+IF(K18=95,10)</f>
        <v>0</v>
      </c>
      <c r="F18" s="14">
        <f>IF(K18=40,5,IF(K18=50,5,IF(K18=85,15,IF(K18=60,10,IF(K18=70,10,IF(K18=80,20,IF(K18=90,15,IF(K18=100,20))))))))+IF(K18=0,0,IF(K18=25,0,IF(K18=30,10,IF(K18=35,5,IF(K18=45,5,IF(K18=55,10,IF(K18=65,15,IF(K18=75,10))))))))+IF(K18=95,20)</f>
        <v>0</v>
      </c>
      <c r="G18" s="14">
        <f>IF(K18=40,10,IF(K18=50,20,IF(K18=85,15,IF(K18=60,10,IF(K18=70,20,IF(K18=80,10,IF(K18=90,20,IF(K18=100,20))))))))+IF(K18=0,0,IF(K18=25,5,IF(K18=30,5,IF(K18=35,10,IF(K18=45,15,IF(K18=55,10,IF(K18=65,10,IF(K18=75,20))))))))+IF(K18=95,20)</f>
        <v>0</v>
      </c>
      <c r="H18" s="14">
        <f>IF(K18=40,10,IF(K18=50,15,IF(K18=85,20,IF(K18=60,15,IF(K18=70,5,IF(K18=80,20,IF(K18=90,20,IF(K18=100,20))))))))+IF(K18=0,0,IF(K18=25,10,IF(K18=30,5,IF(K18=35,10,IF(K18=45,10,IF(K18=55,5,IF(K18=65,10,IF(K18=75,15))))))))+IF(K18=95,20)</f>
        <v>0</v>
      </c>
      <c r="I18" s="14">
        <f>IF(K18=40,5,IF(K18=50,0,IF(K18=85,10,IF(K18=60,10,IF(K18=70,10,IF(K18=80,5,IF(K18=90,10,IF(K18=100,10))))))))+IF(K18=0,0,IF(K18=25,0,IF(K18=30,0,IF(K18=35,0,IF(K18=45,5,IF(K18=55,10,IF(K18=65,10,IF(K18=75,10))))))))+IF(K18=95,10)</f>
        <v>0</v>
      </c>
      <c r="J18" s="14">
        <f>IF(K18=40,0,IF(K18=50,5,IF(K18=85,20,IF(K18=60,5,IF(K18=70,15,IF(K18=80,20,IF(K18=90,20,IF(K18=100,20))))))))+IF(K18=0,0,IF(K18=25,5,IF(K18=30,5,IF(K18=35,0,IF(K18=45,5,IF(K18=55,10,IF(K18=65,10,IF(K18=75,10))))))))+IF(K18=95,15)</f>
        <v>0</v>
      </c>
      <c r="K18" s="15"/>
    </row>
    <row r="19" spans="1:11" ht="15.95" customHeight="1">
      <c r="A19" s="11">
        <v>12</v>
      </c>
      <c r="B19" s="12"/>
      <c r="C19" s="13"/>
      <c r="D19" s="16"/>
      <c r="E19" s="14">
        <f>IF(K19=40,5,IF(K19=50,5,IF(K19=85,10,IF(K19=60,10,IF(K19=70,10,IF(K19=80,5,IF(K19=90,10,IF(K19=100,10))))))))+IF(K19=0,0,IF(K19=25,5,IF(K19=30,5,IF(K19=35,5,IF(K19=45,5,IF(K19=55,10,IF(K19=65,10,IF(K19=75,10))))))))+IF(K19=95,10)</f>
        <v>0</v>
      </c>
      <c r="F19" s="14">
        <f>IF(K19=40,10,IF(K19=50,15,IF(K19=85,20,IF(K19=60,15,IF(K19=70,15,IF(K19=80,15,IF(K19=90,15,IF(K19=100,20))))))))+IF(K19=0,0,IF(K19=25,5,IF(K19=30,5,IF(K19=35,10,IF(K19=45,10,IF(K19=55,15,IF(K19=65,15,IF(K19=75,10))))))))+IF(K19=95,20)</f>
        <v>0</v>
      </c>
      <c r="G19" s="14">
        <f>IF(K19=40,5,IF(K19=50,10,IF(K19=85,15,IF(K19=60,10,IF(K19=70,15,IF(K19=80,15,IF(K19=90,20,IF(K19=100,20))))))))+IF(K19=0,0,IF(K19=25,5,IF(K19=30,5,IF(K19=35,10,IF(K19=45,10,IF(K19=55,5,IF(K19=65,15,IF(K19=75,15))))))))+IF(K19=95,20)</f>
        <v>0</v>
      </c>
      <c r="H19" s="14">
        <f>IF(K19=40,15,IF(K19=50,5,IF(K19=85,15,IF(K19=60,10,IF(K19=70,10,IF(K19=80,20,IF(K19=90,15,IF(K19=100,20))))))))+IF(K19=0,0,IF(K19=25,5,IF(K19=30,10,IF(K19=35,5,IF(K19=45,15,IF(K19=55,10,IF(K19=65,10,IF(K19=75,15))))))))+IF(K19=95,15)</f>
        <v>0</v>
      </c>
      <c r="I19" s="14">
        <f>IF(K19=40,0,IF(K19=50,5,IF(K19=85,10,IF(K19=60,5,IF(K19=70,10,IF(K19=80,10,IF(K19=90,10,IF(K19=100,10))))))))+IF(K19=0,0,IF(K19=25,0,IF(K19=30,0,IF(K19=35,0,IF(K19=45,0,IF(K19=55,5,IF(K19=65,5,IF(K19=75,10))))))))+IF(K19=95,10)</f>
        <v>0</v>
      </c>
      <c r="J19" s="14">
        <f>IF(K19=40,5,IF(K19=50,10,IF(K19=85,15,IF(K19=60,10,IF(K19=70,10,IF(K19=80,15,IF(K19=90,20,IF(K19=100,20))))))))+IF(K19=0,0,IF(K19=25,5,IF(K19=30,5,IF(K19=35,5,IF(K19=45,5,IF(K19=55,10,IF(K19=65,10,IF(K19=75,15))))))))+IF(K19=95,20)</f>
        <v>0</v>
      </c>
      <c r="K19" s="15"/>
    </row>
    <row r="20" spans="1:11" ht="15.95" customHeight="1">
      <c r="A20" s="11">
        <v>13</v>
      </c>
      <c r="B20" s="12"/>
      <c r="C20" s="13"/>
      <c r="D20" s="16"/>
      <c r="E20" s="14">
        <f>IF(K20=40,5,IF(K20=50,10,IF(K20=85,10,IF(K20=60,5,IF(K20=70,5,IF(K20=80,10,IF(K20=90,10,IF(K20=100,10))))))))+IF(K20=0,0,IF(K20=25,5,IF(K20=30,5,IF(K20=35,5,IF(K20=45,5,IF(K20=55,5,IF(K20=65,10,IF(K20=75,10))))))))+IF(K20=95,10)</f>
        <v>0</v>
      </c>
      <c r="F20" s="14">
        <f>IF(K20=40,5,IF(K20=50,10,IF(K20=85,15,IF(K20=60,10,IF(K20=70,20,IF(K20=80,15,IF(K20=90,20,IF(K20=100,20))))))))+IF(K20=0,0,IF(K20=25,10,IF(K20=30,5,IF(K20=35,10,IF(K20=45,5,IF(K20=55,15,IF(K20=65,10,IF(K20=75,15))))))))+IF(K20=95,20)</f>
        <v>0</v>
      </c>
      <c r="G20" s="14">
        <f>IF(K20=40,10,IF(K20=50,5,IF(K20=85,20,IF(K20=60,15,IF(K20=70,10,IF(K20=80,20,IF(K20=90,15,IF(K20=100,20))))))))+IF(K20=0,0,IF(K20=25,5,IF(K20=30,10,IF(K20=35,5,IF(K20=45,10,IF(K20=55,15,IF(K20=65,15,IF(K20=75,15))))))))+IF(K20=95,15)</f>
        <v>0</v>
      </c>
      <c r="H20" s="14">
        <f>IF(K20=40,10,IF(K20=50,10,IF(K20=85,10,IF(K20=60,20,IF(K20=70,15,IF(K20=80,15,IF(K20=90,20,IF(K20=100,20))))))))+IF(K20=0,0,IF(K20=25,5,IF(K20=30,5,IF(K20=35,10,IF(K20=45,15,IF(K20=55,10,IF(K20=65,15,IF(K20=75,10))))))))+IF(K20=95,20)</f>
        <v>0</v>
      </c>
      <c r="I20" s="14">
        <f>IF(K20=40,5,IF(K20=50,10,IF(K20=85,10,IF(K20=60,0,IF(K20=70,5,IF(K20=80,10,IF(K20=90,10,IF(K20=100,10))))))))+IF(K20=0,0,IF(K20=25,0,IF(K20=30,0,IF(K20=35,0,IF(K20=45,0,IF(K20=55,5,IF(K20=65,10,IF(K20=75,10))))))))+IF(K20=95,10)</f>
        <v>0</v>
      </c>
      <c r="J20" s="14">
        <f>IF(K20=40,5,IF(K20=50,5,IF(K20=85,20,IF(K20=60,10,IF(K20=70,15,IF(K20=80,10,IF(K20=90,15,IF(K20=100,20))))))))+IF(K20=0,0,IF(K20=25,0,IF(K20=30,5,IF(K20=35,5,IF(K20=45,10,IF(K20=55,5,IF(K20=65,5,IF(K20=75,15))))))))+IF(K20=95,20)</f>
        <v>0</v>
      </c>
      <c r="K20" s="15"/>
    </row>
    <row r="21" spans="1:11" ht="15.95" customHeight="1">
      <c r="A21" s="11">
        <v>14</v>
      </c>
      <c r="B21" s="12"/>
      <c r="C21" s="13"/>
      <c r="D21" s="16"/>
      <c r="E21" s="14">
        <f>IF(K21=40,10,IF(K21=50,5,IF(K21=85,5,IF(K21=60,10,IF(K21=70,10,IF(K21=80,5,IF(K21=90,5,IF(K21=100,10))))))))+IF(K21=0,0,IF(K21=25,5,IF(K21=30,5,IF(K21=35,10,IF(K21=45,5,IF(K21=55,10,IF(K21=65,10,IF(K21=75,10))))))))+IF(K21=95,10)</f>
        <v>0</v>
      </c>
      <c r="F21" s="14">
        <f>IF(K21=40,5,IF(K21=50,5,IF(K21=85,15,IF(K21=60,10,IF(K21=70,10,IF(K21=80,20,IF(K21=90,15,IF(K21=100,20))))))))+IF(K21=0,0,IF(K21=25,0,IF(K21=30,10,IF(K21=35,5,IF(K21=45,5,IF(K21=55,10,IF(K21=65,15,IF(K21=75,10))))))))+IF(K21=95,20)</f>
        <v>0</v>
      </c>
      <c r="G21" s="14">
        <f>IF(K21=40,10,IF(K21=50,20,IF(K21=85,15,IF(K21=60,10,IF(K21=70,20,IF(K21=80,10,IF(K21=90,20,IF(K21=100,20))))))))+IF(K21=0,0,IF(K21=25,5,IF(K21=30,5,IF(K21=35,10,IF(K21=45,15,IF(K21=55,10,IF(K21=65,10,IF(K21=75,20))))))))+IF(K21=95,20)</f>
        <v>0</v>
      </c>
      <c r="H21" s="14">
        <f>IF(K21=40,10,IF(K21=50,15,IF(K21=85,20,IF(K21=60,15,IF(K21=70,5,IF(K21=80,20,IF(K21=90,20,IF(K21=100,20))))))))+IF(K21=0,0,IF(K21=25,10,IF(K21=30,5,IF(K21=35,10,IF(K21=45,10,IF(K21=55,5,IF(K21=65,10,IF(K21=75,15))))))))+IF(K21=95,20)</f>
        <v>0</v>
      </c>
      <c r="I21" s="14">
        <f>IF(K21=40,5,IF(K21=50,0,IF(K21=85,10,IF(K21=60,10,IF(K21=70,10,IF(K21=80,5,IF(K21=90,10,IF(K21=100,10))))))))+IF(K21=0,0,IF(K21=25,0,IF(K21=30,0,IF(K21=35,0,IF(K21=45,5,IF(K21=55,10,IF(K21=65,10,IF(K21=75,10))))))))+IF(K21=95,10)</f>
        <v>0</v>
      </c>
      <c r="J21" s="14">
        <f>IF(K21=40,0,IF(K21=50,5,IF(K21=85,20,IF(K21=60,5,IF(K21=70,15,IF(K21=80,20,IF(K21=90,20,IF(K21=100,20))))))))+IF(K21=0,0,IF(K21=25,5,IF(K21=30,5,IF(K21=35,0,IF(K21=45,5,IF(K21=55,10,IF(K21=65,10,IF(K21=75,10))))))))+IF(K21=95,15)</f>
        <v>0</v>
      </c>
      <c r="K21" s="15"/>
    </row>
    <row r="22" spans="1:11" ht="15.95" customHeight="1">
      <c r="A22" s="11">
        <v>15</v>
      </c>
      <c r="B22" s="12"/>
      <c r="C22" s="16"/>
      <c r="D22" s="16"/>
      <c r="E22" s="14">
        <f>IF(K22=40,5,IF(K22=50,5,IF(K22=85,10,IF(K22=60,10,IF(K22=70,10,IF(K22=80,5,IF(K22=90,10,IF(K22=100,10))))))))+IF(K22=0,0,IF(K22=25,5,IF(K22=30,5,IF(K22=35,5,IF(K22=45,5,IF(K22=55,10,IF(K22=65,10,IF(K22=75,10))))))))+IF(K22=95,10)</f>
        <v>0</v>
      </c>
      <c r="F22" s="14">
        <f>IF(K22=40,10,IF(K22=50,15,IF(K22=85,20,IF(K22=60,15,IF(K22=70,15,IF(K22=80,15,IF(K22=90,15,IF(K22=100,20))))))))+IF(K22=0,0,IF(K22=25,5,IF(K22=30,5,IF(K22=35,10,IF(K22=45,10,IF(K22=55,15,IF(K22=65,15,IF(K22=75,10))))))))+IF(K22=95,20)</f>
        <v>0</v>
      </c>
      <c r="G22" s="14">
        <f>IF(K22=40,5,IF(K22=50,10,IF(K22=85,15,IF(K22=60,10,IF(K22=70,15,IF(K22=80,15,IF(K22=90,20,IF(K22=100,20))))))))+IF(K22=0,0,IF(K22=25,5,IF(K22=30,5,IF(K22=35,10,IF(K22=45,10,IF(K22=55,5,IF(K22=65,15,IF(K22=75,15))))))))+IF(K22=95,20)</f>
        <v>0</v>
      </c>
      <c r="H22" s="14">
        <f>IF(K22=40,15,IF(K22=50,5,IF(K22=85,15,IF(K22=60,10,IF(K22=70,10,IF(K22=80,20,IF(K22=90,15,IF(K22=100,20))))))))+IF(K22=0,0,IF(K22=25,5,IF(K22=30,10,IF(K22=35,5,IF(K22=45,15,IF(K22=55,10,IF(K22=65,10,IF(K22=75,15))))))))+IF(K22=95,15)</f>
        <v>0</v>
      </c>
      <c r="I22" s="14">
        <f>IF(K22=40,0,IF(K22=50,5,IF(K22=85,10,IF(K22=60,5,IF(K22=70,10,IF(K22=80,10,IF(K22=90,10,IF(K22=100,10))))))))+IF(K22=0,0,IF(K22=25,0,IF(K22=30,0,IF(K22=35,0,IF(K22=45,0,IF(K22=55,5,IF(K22=65,5,IF(K22=75,10))))))))+IF(K22=95,10)</f>
        <v>0</v>
      </c>
      <c r="J22" s="14">
        <f>IF(K22=40,5,IF(K22=50,10,IF(K22=85,15,IF(K22=60,10,IF(K22=70,10,IF(K22=80,15,IF(K22=90,20,IF(K22=100,20))))))))+IF(K22=0,0,IF(K22=25,5,IF(K22=30,5,IF(K22=35,5,IF(K22=45,5,IF(K22=55,10,IF(K22=65,10,IF(K22=75,15))))))))+IF(K22=95,20)</f>
        <v>0</v>
      </c>
      <c r="K22" s="15"/>
    </row>
    <row r="23" spans="1:11" ht="15.95" customHeight="1">
      <c r="A23" s="11">
        <v>16</v>
      </c>
      <c r="B23" s="12"/>
      <c r="C23" s="13"/>
      <c r="D23" s="21"/>
      <c r="E23" s="14">
        <f>IF(K23=40,5,IF(K23=50,10,IF(K23=85,10,IF(K23=60,5,IF(K23=70,5,IF(K23=80,10,IF(K23=90,10,IF(K23=100,10))))))))+IF(K23=0,0,IF(K23=25,5,IF(K23=30,5,IF(K23=35,5,IF(K23=45,5,IF(K23=55,5,IF(K23=65,10,IF(K23=75,10))))))))+IF(K23=95,10)</f>
        <v>0</v>
      </c>
      <c r="F23" s="14">
        <f>IF(K23=40,5,IF(K23=50,10,IF(K23=85,15,IF(K23=60,10,IF(K23=70,20,IF(K23=80,15,IF(K23=90,20,IF(K23=100,20))))))))+IF(K23=0,0,IF(K23=25,10,IF(K23=30,5,IF(K23=35,10,IF(K23=45,5,IF(K23=55,15,IF(K23=65,10,IF(K23=75,15))))))))+IF(K23=95,20)</f>
        <v>0</v>
      </c>
      <c r="G23" s="14">
        <f>IF(K23=40,10,IF(K23=50,5,IF(K23=85,20,IF(K23=60,15,IF(K23=70,10,IF(K23=80,20,IF(K23=90,15,IF(K23=100,20))))))))+IF(K23=0,0,IF(K23=25,5,IF(K23=30,10,IF(K23=35,5,IF(K23=45,10,IF(K23=55,15,IF(K23=65,15,IF(K23=75,15))))))))+IF(K23=95,15)</f>
        <v>0</v>
      </c>
      <c r="H23" s="14">
        <f>IF(K23=40,10,IF(K23=50,10,IF(K23=85,10,IF(K23=60,20,IF(K23=70,15,IF(K23=80,15,IF(K23=90,20,IF(K23=100,20))))))))+IF(K23=0,0,IF(K23=25,5,IF(K23=30,5,IF(K23=35,10,IF(K23=45,15,IF(K23=55,10,IF(K23=65,15,IF(K23=75,10))))))))+IF(K23=95,20)</f>
        <v>0</v>
      </c>
      <c r="I23" s="14">
        <f>IF(K23=40,5,IF(K23=50,10,IF(K23=85,10,IF(K23=60,0,IF(K23=70,5,IF(K23=80,10,IF(K23=90,10,IF(K23=100,10))))))))+IF(K23=0,0,IF(K23=25,0,IF(K23=30,0,IF(K23=35,0,IF(K23=45,0,IF(K23=55,5,IF(K23=65,10,IF(K23=75,10))))))))+IF(K23=95,10)</f>
        <v>0</v>
      </c>
      <c r="J23" s="14">
        <f>IF(K23=40,5,IF(K23=50,5,IF(K23=85,20,IF(K23=60,10,IF(K23=70,15,IF(K23=80,10,IF(K23=90,15,IF(K23=100,20))))))))+IF(K23=0,0,IF(K23=25,0,IF(K23=30,5,IF(K23=35,5,IF(K23=45,10,IF(K23=55,5,IF(K23=65,5,IF(K23=75,15))))))))+IF(K23=95,20)</f>
        <v>0</v>
      </c>
      <c r="K23" s="15"/>
    </row>
    <row r="24" spans="1:11" ht="15.95" customHeight="1">
      <c r="A24" s="11">
        <v>17</v>
      </c>
      <c r="B24" s="12"/>
      <c r="C24" s="13"/>
      <c r="D24" s="16"/>
      <c r="E24" s="14">
        <f>IF(K24=40,10,IF(K24=50,5,IF(K24=85,5,IF(K24=60,10,IF(K24=70,10,IF(K24=80,5,IF(K24=90,5,IF(K24=100,10))))))))+IF(K24=0,0,IF(K24=25,5,IF(K24=30,5,IF(K24=35,10,IF(K24=45,5,IF(K24=55,10,IF(K24=65,10,IF(K24=75,10))))))))+IF(K24=95,10)</f>
        <v>0</v>
      </c>
      <c r="F24" s="14">
        <f>IF(K24=40,5,IF(K24=50,5,IF(K24=85,15,IF(K24=60,10,IF(K24=70,10,IF(K24=80,20,IF(K24=90,15,IF(K24=100,20))))))))+IF(K24=0,0,IF(K24=25,0,IF(K24=30,10,IF(K24=35,5,IF(K24=45,5,IF(K24=55,10,IF(K24=65,15,IF(K24=75,10))))))))+IF(K24=95,20)</f>
        <v>0</v>
      </c>
      <c r="G24" s="14">
        <f>IF(K24=40,10,IF(K24=50,20,IF(K24=85,15,IF(K24=60,10,IF(K24=70,20,IF(K24=80,10,IF(K24=90,20,IF(K24=100,20))))))))+IF(K24=0,0,IF(K24=25,5,IF(K24=30,5,IF(K24=35,10,IF(K24=45,15,IF(K24=55,10,IF(K24=65,10,IF(K24=75,20))))))))+IF(K24=95,20)</f>
        <v>0</v>
      </c>
      <c r="H24" s="14">
        <f>IF(K24=40,10,IF(K24=50,15,IF(K24=85,20,IF(K24=60,15,IF(K24=70,5,IF(K24=80,20,IF(K24=90,20,IF(K24=100,20))))))))+IF(K24=0,0,IF(K24=25,10,IF(K24=30,5,IF(K24=35,10,IF(K24=45,10,IF(K24=55,5,IF(K24=65,10,IF(K24=75,15))))))))+IF(K24=95,20)</f>
        <v>0</v>
      </c>
      <c r="I24" s="14">
        <f>IF(K24=40,5,IF(K24=50,0,IF(K24=85,10,IF(K24=60,10,IF(K24=70,10,IF(K24=80,5,IF(K24=90,10,IF(K24=100,10))))))))+IF(K24=0,0,IF(K24=25,0,IF(K24=30,0,IF(K24=35,0,IF(K24=45,5,IF(K24=55,10,IF(K24=65,10,IF(K24=75,10))))))))+IF(K24=95,10)</f>
        <v>0</v>
      </c>
      <c r="J24" s="14">
        <f>IF(K24=40,0,IF(K24=50,5,IF(K24=85,20,IF(K24=60,5,IF(K24=70,15,IF(K24=80,20,IF(K24=90,20,IF(K24=100,20))))))))+IF(K24=0,0,IF(K24=25,5,IF(K24=30,5,IF(K24=35,0,IF(K24=45,5,IF(K24=55,10,IF(K24=65,10,IF(K24=75,10))))))))+IF(K24=95,15)</f>
        <v>0</v>
      </c>
      <c r="K24" s="15"/>
    </row>
    <row r="25" spans="1:11" ht="15.95" customHeight="1">
      <c r="A25" s="11">
        <v>18</v>
      </c>
      <c r="B25" s="12"/>
      <c r="C25" s="13"/>
      <c r="D25" s="16"/>
      <c r="E25" s="14">
        <f>IF(K25=40,5,IF(K25=50,5,IF(K25=85,10,IF(K25=60,10,IF(K25=70,10,IF(K25=80,5,IF(K25=90,10,IF(K25=100,10))))))))+IF(K25=0,0,IF(K25=25,5,IF(K25=30,5,IF(K25=35,5,IF(K25=45,5,IF(K25=55,10,IF(K25=65,10,IF(K25=75,10))))))))+IF(K25=95,10)</f>
        <v>0</v>
      </c>
      <c r="F25" s="14">
        <f>IF(K25=40,10,IF(K25=50,15,IF(K25=85,20,IF(K25=60,15,IF(K25=70,15,IF(K25=80,15,IF(K25=90,15,IF(K25=100,20))))))))+IF(K25=0,0,IF(K25=25,5,IF(K25=30,5,IF(K25=35,10,IF(K25=45,10,IF(K25=55,15,IF(K25=65,15,IF(K25=75,10))))))))+IF(K25=95,20)</f>
        <v>0</v>
      </c>
      <c r="G25" s="14">
        <f>IF(K25=40,5,IF(K25=50,10,IF(K25=85,15,IF(K25=60,10,IF(K25=70,15,IF(K25=80,15,IF(K25=90,20,IF(K25=100,20))))))))+IF(K25=0,0,IF(K25=25,5,IF(K25=30,5,IF(K25=35,10,IF(K25=45,10,IF(K25=55,5,IF(K25=65,15,IF(K25=75,15))))))))+IF(K25=95,20)</f>
        <v>0</v>
      </c>
      <c r="H25" s="14">
        <f>IF(K25=40,15,IF(K25=50,5,IF(K25=85,15,IF(K25=60,10,IF(K25=70,10,IF(K25=80,20,IF(K25=90,15,IF(K25=100,20))))))))+IF(K25=0,0,IF(K25=25,5,IF(K25=30,10,IF(K25=35,5,IF(K25=45,15,IF(K25=55,10,IF(K25=65,10,IF(K25=75,15))))))))+IF(K25=95,15)</f>
        <v>0</v>
      </c>
      <c r="I25" s="14">
        <f>IF(K25=40,0,IF(K25=50,5,IF(K25=85,10,IF(K25=60,5,IF(K25=70,10,IF(K25=80,10,IF(K25=90,10,IF(K25=100,10))))))))+IF(K25=0,0,IF(K25=25,0,IF(K25=30,0,IF(K25=35,0,IF(K25=45,0,IF(K25=55,5,IF(K25=65,5,IF(K25=75,10))))))))+IF(K25=95,10)</f>
        <v>0</v>
      </c>
      <c r="J25" s="14">
        <f>IF(K25=40,5,IF(K25=50,10,IF(K25=85,15,IF(K25=60,10,IF(K25=70,10,IF(K25=80,15,IF(K25=90,20,IF(K25=100,20))))))))+IF(K25=0,0,IF(K25=25,5,IF(K25=30,5,IF(K25=35,5,IF(K25=45,5,IF(K25=55,10,IF(K25=65,10,IF(K25=75,15))))))))+IF(K25=95,20)</f>
        <v>0</v>
      </c>
      <c r="K25" s="15"/>
    </row>
    <row r="26" spans="1:11" ht="15.95" customHeight="1">
      <c r="A26" s="11">
        <v>19</v>
      </c>
      <c r="B26" s="12"/>
      <c r="C26" s="16"/>
      <c r="D26" s="16"/>
      <c r="E26" s="14">
        <f>IF(K26=40,5,IF(K26=50,10,IF(K26=85,10,IF(K26=60,5,IF(K26=70,5,IF(K26=80,10,IF(K26=90,10,IF(K26=100,10))))))))+IF(K26=0,0,IF(K26=25,5,IF(K26=30,5,IF(K26=35,5,IF(K26=45,5,IF(K26=55,5,IF(K26=65,10,IF(K26=75,10))))))))+IF(K26=95,10)</f>
        <v>0</v>
      </c>
      <c r="F26" s="14">
        <f>IF(K26=40,5,IF(K26=50,10,IF(K26=85,15,IF(K26=60,10,IF(K26=70,20,IF(K26=80,15,IF(K26=90,20,IF(K26=100,20))))))))+IF(K26=0,0,IF(K26=25,10,IF(K26=30,5,IF(K26=35,10,IF(K26=45,5,IF(K26=55,15,IF(K26=65,10,IF(K26=75,15))))))))+IF(K26=95,20)</f>
        <v>0</v>
      </c>
      <c r="G26" s="14">
        <f>IF(K26=40,10,IF(K26=50,5,IF(K26=85,20,IF(K26=60,15,IF(K26=70,10,IF(K26=80,20,IF(K26=90,15,IF(K26=100,20))))))))+IF(K26=0,0,IF(K26=25,5,IF(K26=30,10,IF(K26=35,5,IF(K26=45,10,IF(K26=55,15,IF(K26=65,15,IF(K26=75,15))))))))+IF(K26=95,15)</f>
        <v>0</v>
      </c>
      <c r="H26" s="14">
        <f>IF(K26=40,10,IF(K26=50,10,IF(K26=85,10,IF(K26=60,20,IF(K26=70,15,IF(K26=80,15,IF(K26=90,20,IF(K26=100,20))))))))+IF(K26=0,0,IF(K26=25,5,IF(K26=30,5,IF(K26=35,10,IF(K26=45,15,IF(K26=55,10,IF(K26=65,15,IF(K26=75,10))))))))+IF(K26=95,20)</f>
        <v>0</v>
      </c>
      <c r="I26" s="14">
        <f>IF(K26=40,5,IF(K26=50,10,IF(K26=85,10,IF(K26=60,0,IF(K26=70,5,IF(K26=80,10,IF(K26=90,10,IF(K26=100,10))))))))+IF(K26=0,0,IF(K26=25,0,IF(K26=30,0,IF(K26=35,0,IF(K26=45,0,IF(K26=55,5,IF(K26=65,10,IF(K26=75,10))))))))+IF(K26=95,10)</f>
        <v>0</v>
      </c>
      <c r="J26" s="14">
        <f>IF(K26=40,5,IF(K26=50,5,IF(K26=85,20,IF(K26=60,10,IF(K26=70,15,IF(K26=80,10,IF(K26=90,15,IF(K26=100,20))))))))+IF(K26=0,0,IF(K26=25,0,IF(K26=30,5,IF(K26=35,5,IF(K26=45,10,IF(K26=55,5,IF(K26=65,5,IF(K26=75,15))))))))+IF(K26=95,20)</f>
        <v>0</v>
      </c>
      <c r="K26" s="15"/>
    </row>
    <row r="27" spans="1:11" ht="15.95" customHeight="1">
      <c r="A27" s="11">
        <v>20</v>
      </c>
      <c r="B27" s="12"/>
      <c r="C27" s="13"/>
      <c r="D27" s="13"/>
      <c r="E27" s="14">
        <f>IF(K27=40,5,IF(K27=50,5,IF(K27=85,10,IF(K27=60,10,IF(K27=70,10,IF(K27=80,5,IF(K27=90,10,IF(K27=100,10))))))))+IF(K27=0,0,IF(K27=25,5,IF(K27=30,5,IF(K27=35,5,IF(K27=45,5,IF(K27=55,10,IF(K27=65,10,IF(K27=75,10))))))))+IF(K27=95,10)</f>
        <v>0</v>
      </c>
      <c r="F27" s="14">
        <f>IF(K27=40,10,IF(K27=50,15,IF(K27=85,20,IF(K27=60,15,IF(K27=70,15,IF(K27=80,15,IF(K27=90,15,IF(K27=100,20))))))))+IF(K27=0,0,IF(K27=25,5,IF(K27=30,5,IF(K27=35,10,IF(K27=45,10,IF(K27=55,15,IF(K27=65,15,IF(K27=75,10))))))))+IF(K27=95,20)</f>
        <v>0</v>
      </c>
      <c r="G27" s="14">
        <f>IF(K27=40,5,IF(K27=50,10,IF(K27=85,15,IF(K27=60,10,IF(K27=70,15,IF(K27=80,15,IF(K27=90,20,IF(K27=100,20))))))))+IF(K27=0,0,IF(K27=25,5,IF(K27=30,5,IF(K27=35,10,IF(K27=45,10,IF(K27=55,5,IF(K27=65,15,IF(K27=75,15))))))))+IF(K27=95,20)</f>
        <v>0</v>
      </c>
      <c r="H27" s="14">
        <f>IF(K27=40,15,IF(K27=50,5,IF(K27=85,15,IF(K27=60,10,IF(K27=70,10,IF(K27=80,20,IF(K27=90,15,IF(K27=100,20))))))))+IF(K27=0,0,IF(K27=25,5,IF(K27=30,10,IF(K27=35,5,IF(K27=45,15,IF(K27=55,10,IF(K27=65,10,IF(K27=75,15))))))))+IF(K27=95,15)</f>
        <v>0</v>
      </c>
      <c r="I27" s="14">
        <f>IF(K27=40,0,IF(K27=50,5,IF(K27=85,10,IF(K27=60,5,IF(K27=70,10,IF(K27=80,10,IF(K27=90,10,IF(K27=100,10))))))))+IF(K27=0,0,IF(K27=25,0,IF(K27=30,0,IF(K27=35,0,IF(K27=45,0,IF(K27=55,5,IF(K27=65,5,IF(K27=75,10))))))))+IF(K27=95,10)</f>
        <v>0</v>
      </c>
      <c r="J27" s="14">
        <f>IF(K27=40,5,IF(K27=50,10,IF(K27=85,15,IF(K27=60,10,IF(K27=70,10,IF(K27=80,15,IF(K27=90,20,IF(K27=100,20))))))))+IF(K27=0,0,IF(K27=25,5,IF(K27=30,5,IF(K27=35,5,IF(K27=45,5,IF(K27=55,10,IF(K27=65,10,IF(K27=75,15))))))))+IF(K27=95,20)</f>
        <v>0</v>
      </c>
      <c r="K27" s="15"/>
    </row>
    <row r="28" spans="1:11" ht="15.95" customHeight="1">
      <c r="A28" s="11">
        <v>21</v>
      </c>
      <c r="B28" s="12"/>
      <c r="C28" s="13"/>
      <c r="D28" s="13"/>
      <c r="E28" s="14">
        <f>IF(K28=40,10,IF(K28=50,5,IF(K28=85,5,IF(K28=60,10,IF(K28=70,10,IF(K28=80,5,IF(K28=90,5,IF(K28=100,10))))))))+IF(K28=0,0,IF(K28=25,5,IF(K28=30,5,IF(K28=35,10,IF(K28=45,5,IF(K28=55,10,IF(K28=65,10,IF(K28=75,10))))))))+IF(K28=95,10)</f>
        <v>0</v>
      </c>
      <c r="F28" s="14">
        <f>IF(K28=40,5,IF(K28=50,5,IF(K28=85,15,IF(K28=60,10,IF(K28=70,10,IF(K28=80,20,IF(K28=90,15,IF(K28=100,20))))))))+IF(K28=0,0,IF(K28=25,0,IF(K28=30,10,IF(K28=35,5,IF(K28=45,5,IF(K28=55,10,IF(K28=65,15,IF(K28=75,10))))))))+IF(K28=95,20)</f>
        <v>0</v>
      </c>
      <c r="G28" s="14">
        <f>IF(K28=40,10,IF(K28=50,20,IF(K28=85,15,IF(K28=60,10,IF(K28=70,20,IF(K28=80,10,IF(K28=90,20,IF(K28=100,20))))))))+IF(K28=0,0,IF(K28=25,5,IF(K28=30,5,IF(K28=35,10,IF(K28=45,15,IF(K28=55,10,IF(K28=65,10,IF(K28=75,20))))))))+IF(K28=95,20)</f>
        <v>0</v>
      </c>
      <c r="H28" s="14">
        <f>IF(K28=40,10,IF(K28=50,15,IF(K28=85,20,IF(K28=60,15,IF(K28=70,5,IF(K28=80,20,IF(K28=90,20,IF(K28=100,20))))))))+IF(K28=0,0,IF(K28=25,10,IF(K28=30,5,IF(K28=35,10,IF(K28=45,10,IF(K28=55,5,IF(K28=65,10,IF(K28=75,15))))))))+IF(K28=95,20)</f>
        <v>0</v>
      </c>
      <c r="I28" s="14">
        <f>IF(K28=40,5,IF(K28=50,0,IF(K28=85,10,IF(K28=60,10,IF(K28=70,10,IF(K28=80,5,IF(K28=90,10,IF(K28=100,10))))))))+IF(K28=0,0,IF(K28=25,0,IF(K28=30,0,IF(K28=35,0,IF(K28=45,5,IF(K28=55,10,IF(K28=65,10,IF(K28=75,10))))))))+IF(K28=95,10)</f>
        <v>0</v>
      </c>
      <c r="J28" s="14">
        <f>IF(K28=40,0,IF(K28=50,5,IF(K28=85,20,IF(K28=60,5,IF(K28=70,15,IF(K28=80,20,IF(K28=90,20,IF(K28=100,20))))))))+IF(K28=0,0,IF(K28=25,5,IF(K28=30,5,IF(K28=35,0,IF(K28=45,5,IF(K28=55,10,IF(K28=65,10,IF(K28=75,10))))))))+IF(K28=95,15)</f>
        <v>0</v>
      </c>
      <c r="K28" s="15"/>
    </row>
    <row r="29" spans="1:11" ht="15.95" customHeight="1">
      <c r="A29" s="11">
        <v>22</v>
      </c>
      <c r="B29" s="12"/>
      <c r="C29" s="16"/>
      <c r="D29" s="16"/>
      <c r="E29" s="14">
        <f>IF(K29=40,5,IF(K29=50,5,IF(K29=85,10,IF(K29=60,10,IF(K29=70,10,IF(K29=80,5,IF(K29=90,10,IF(K29=100,10))))))))+IF(K29=0,0,IF(K29=25,5,IF(K29=30,5,IF(K29=35,5,IF(K29=45,5,IF(K29=55,10,IF(K29=65,10,IF(K29=75,10))))))))+IF(K29=95,10)</f>
        <v>0</v>
      </c>
      <c r="F29" s="14">
        <f>IF(K29=40,10,IF(K29=50,15,IF(K29=85,20,IF(K29=60,15,IF(K29=70,15,IF(K29=80,15,IF(K29=90,15,IF(K29=100,20))))))))+IF(K29=0,0,IF(K29=25,5,IF(K29=30,5,IF(K29=35,10,IF(K29=45,10,IF(K29=55,15,IF(K29=65,15,IF(K29=75,10))))))))+IF(K29=95,20)</f>
        <v>0</v>
      </c>
      <c r="G29" s="14">
        <f>IF(K29=40,5,IF(K29=50,10,IF(K29=85,15,IF(K29=60,10,IF(K29=70,15,IF(K29=80,15,IF(K29=90,20,IF(K29=100,20))))))))+IF(K29=0,0,IF(K29=25,5,IF(K29=30,5,IF(K29=35,10,IF(K29=45,10,IF(K29=55,5,IF(K29=65,15,IF(K29=75,15))))))))+IF(K29=95,20)</f>
        <v>0</v>
      </c>
      <c r="H29" s="14">
        <f>IF(K29=40,15,IF(K29=50,5,IF(K29=85,15,IF(K29=60,10,IF(K29=70,10,IF(K29=80,20,IF(K29=90,15,IF(K29=100,20))))))))+IF(K29=0,0,IF(K29=25,5,IF(K29=30,10,IF(K29=35,5,IF(K29=45,15,IF(K29=55,10,IF(K29=65,10,IF(K29=75,15))))))))+IF(K29=95,15)</f>
        <v>0</v>
      </c>
      <c r="I29" s="14">
        <f>IF(K29=40,0,IF(K29=50,5,IF(K29=85,10,IF(K29=60,5,IF(K29=70,10,IF(K29=80,10,IF(K29=90,10,IF(K29=100,10))))))))+IF(K29=0,0,IF(K29=25,0,IF(K29=30,0,IF(K29=35,0,IF(K29=45,0,IF(K29=55,5,IF(K29=65,5,IF(K29=75,10))))))))+IF(K29=95,10)</f>
        <v>0</v>
      </c>
      <c r="J29" s="14">
        <f>IF(K29=40,5,IF(K29=50,10,IF(K29=85,15,IF(K29=60,10,IF(K29=70,10,IF(K29=80,15,IF(K29=90,20,IF(K29=100,20))))))))+IF(K29=0,0,IF(K29=25,5,IF(K29=30,5,IF(K29=35,5,IF(K29=45,5,IF(K29=55,10,IF(K29=65,10,IF(K29=75,15))))))))+IF(K29=95,20)</f>
        <v>0</v>
      </c>
      <c r="K29" s="15"/>
    </row>
    <row r="30" spans="1:11" ht="15.95" customHeight="1">
      <c r="A30" s="11">
        <v>23</v>
      </c>
      <c r="B30" s="12"/>
      <c r="C30" s="13"/>
      <c r="D30" s="16"/>
      <c r="E30" s="14">
        <f>IF(K30=40,5,IF(K30=50,10,IF(K30=85,10,IF(K30=60,5,IF(K30=70,5,IF(K30=80,10,IF(K30=90,10,IF(K30=100,10))))))))+IF(K30=0,0,IF(K30=25,5,IF(K30=30,5,IF(K30=35,5,IF(K30=45,5,IF(K30=55,5,IF(K30=65,10,IF(K30=75,10))))))))+IF(K30=95,10)</f>
        <v>0</v>
      </c>
      <c r="F30" s="14">
        <f>IF(K30=40,5,IF(K30=50,10,IF(K30=85,15,IF(K30=60,10,IF(K30=70,20,IF(K30=80,15,IF(K30=90,20,IF(K30=100,20))))))))+IF(K30=0,0,IF(K30=25,10,IF(K30=30,5,IF(K30=35,10,IF(K30=45,5,IF(K30=55,15,IF(K30=65,10,IF(K30=75,15))))))))+IF(K30=95,20)</f>
        <v>0</v>
      </c>
      <c r="G30" s="14">
        <f>IF(K30=40,10,IF(K30=50,5,IF(K30=85,20,IF(K30=60,15,IF(K30=70,10,IF(K30=80,20,IF(K30=90,15,IF(K30=100,20))))))))+IF(K30=0,0,IF(K30=25,5,IF(K30=30,10,IF(K30=35,5,IF(K30=45,10,IF(K30=55,15,IF(K30=65,15,IF(K30=75,15))))))))+IF(K30=95,15)</f>
        <v>0</v>
      </c>
      <c r="H30" s="14">
        <f>IF(K30=40,10,IF(K30=50,10,IF(K30=85,10,IF(K30=60,20,IF(K30=70,15,IF(K30=80,15,IF(K30=90,20,IF(K30=100,20))))))))+IF(K30=0,0,IF(K30=25,5,IF(K30=30,5,IF(K30=35,10,IF(K30=45,15,IF(K30=55,10,IF(K30=65,15,IF(K30=75,10))))))))+IF(K30=95,20)</f>
        <v>0</v>
      </c>
      <c r="I30" s="14">
        <f>IF(K30=40,5,IF(K30=50,10,IF(K30=85,10,IF(K30=60,0,IF(K30=70,5,IF(K30=80,10,IF(K30=90,10,IF(K30=100,10))))))))+IF(K30=0,0,IF(K30=25,0,IF(K30=30,0,IF(K30=35,0,IF(K30=45,0,IF(K30=55,5,IF(K30=65,10,IF(K30=75,10))))))))+IF(K30=95,10)</f>
        <v>0</v>
      </c>
      <c r="J30" s="14">
        <f>IF(K30=40,5,IF(K30=50,5,IF(K30=85,20,IF(K30=60,10,IF(K30=70,15,IF(K30=80,10,IF(K30=90,15,IF(K30=100,20))))))))+IF(K30=0,0,IF(K30=25,0,IF(K30=30,5,IF(K30=35,5,IF(K30=45,10,IF(K30=55,5,IF(K30=65,5,IF(K30=75,15))))))))+IF(K30=95,20)</f>
        <v>0</v>
      </c>
      <c r="K30" s="15"/>
    </row>
    <row r="31" spans="1:11" ht="15.95" customHeight="1">
      <c r="A31" s="11">
        <v>24</v>
      </c>
      <c r="B31" s="12"/>
      <c r="C31" s="13"/>
      <c r="D31" s="16"/>
      <c r="E31" s="14">
        <f>IF(K31=40,10,IF(K31=50,5,IF(K31=85,5,IF(K31=60,10,IF(K31=70,10,IF(K31=80,5,IF(K31=90,5,IF(K31=100,10))))))))+IF(K31=0,0,IF(K31=25,5,IF(K31=30,5,IF(K31=35,10,IF(K31=45,5,IF(K31=55,10,IF(K31=65,10,IF(K31=75,10))))))))+IF(K31=95,10)</f>
        <v>0</v>
      </c>
      <c r="F31" s="14">
        <f>IF(K31=40,5,IF(K31=50,5,IF(K31=85,15,IF(K31=60,10,IF(K31=70,10,IF(K31=80,20,IF(K31=90,15,IF(K31=100,20))))))))+IF(K31=0,0,IF(K31=25,0,IF(K31=30,10,IF(K31=35,5,IF(K31=45,5,IF(K31=55,10,IF(K31=65,15,IF(K31=75,10))))))))+IF(K31=95,20)</f>
        <v>0</v>
      </c>
      <c r="G31" s="14">
        <f>IF(K31=40,10,IF(K31=50,20,IF(K31=85,15,IF(K31=60,10,IF(K31=70,20,IF(K31=80,10,IF(K31=90,20,IF(K31=100,20))))))))+IF(K31=0,0,IF(K31=25,5,IF(K31=30,5,IF(K31=35,10,IF(K31=45,15,IF(K31=55,10,IF(K31=65,10,IF(K31=75,20))))))))+IF(K31=95,20)</f>
        <v>0</v>
      </c>
      <c r="H31" s="14">
        <f>IF(K31=40,10,IF(K31=50,15,IF(K31=85,20,IF(K31=60,15,IF(K31=70,5,IF(K31=80,20,IF(K31=90,20,IF(K31=100,20))))))))+IF(K31=0,0,IF(K31=25,10,IF(K31=30,5,IF(K31=35,10,IF(K31=45,10,IF(K31=55,5,IF(K31=65,10,IF(K31=75,15))))))))+IF(K31=95,20)</f>
        <v>0</v>
      </c>
      <c r="I31" s="14">
        <f>IF(K31=40,5,IF(K31=50,0,IF(K31=85,10,IF(K31=60,10,IF(K31=70,10,IF(K31=80,5,IF(K31=90,10,IF(K31=100,10))))))))+IF(K31=0,0,IF(K31=25,0,IF(K31=30,0,IF(K31=35,0,IF(K31=45,5,IF(K31=55,10,IF(K31=65,10,IF(K31=75,10))))))))+IF(K31=95,10)</f>
        <v>0</v>
      </c>
      <c r="J31" s="14">
        <f>IF(K31=40,0,IF(K31=50,5,IF(K31=85,20,IF(K31=60,5,IF(K31=70,15,IF(K31=80,20,IF(K31=90,20,IF(K31=100,20))))))))+IF(K31=0,0,IF(K31=25,5,IF(K31=30,5,IF(K31=35,0,IF(K31=45,5,IF(K31=55,10,IF(K31=65,10,IF(K31=75,10))))))))+IF(K31=95,15)</f>
        <v>0</v>
      </c>
      <c r="K31" s="15"/>
    </row>
    <row r="32" spans="1:11" ht="15.95" customHeight="1">
      <c r="A32" s="11">
        <v>25</v>
      </c>
      <c r="B32" s="12"/>
      <c r="C32" s="13"/>
      <c r="D32" s="21"/>
      <c r="E32" s="14">
        <f>IF(K32=40,5,IF(K32=50,5,IF(K32=85,10,IF(K32=60,10,IF(K32=70,10,IF(K32=80,5,IF(K32=90,10,IF(K32=100,10))))))))+IF(K32=0,0,IF(K32=25,5,IF(K32=30,5,IF(K32=35,5,IF(K32=45,5,IF(K32=55,10,IF(K32=65,10,IF(K32=75,10))))))))+IF(K32=95,10)</f>
        <v>0</v>
      </c>
      <c r="F32" s="14">
        <f>IF(K32=40,10,IF(K32=50,15,IF(K32=85,20,IF(K32=60,15,IF(K32=70,15,IF(K32=80,15,IF(K32=90,15,IF(K32=100,20))))))))+IF(K32=0,0,IF(K32=25,5,IF(K32=30,5,IF(K32=35,10,IF(K32=45,10,IF(K32=55,15,IF(K32=65,15,IF(K32=75,10))))))))+IF(K32=95,20)</f>
        <v>0</v>
      </c>
      <c r="G32" s="14">
        <f>IF(K32=40,5,IF(K32=50,10,IF(K32=85,15,IF(K32=60,10,IF(K32=70,15,IF(K32=80,15,IF(K32=90,20,IF(K32=100,20))))))))+IF(K32=0,0,IF(K32=25,5,IF(K32=30,5,IF(K32=35,10,IF(K32=45,10,IF(K32=55,5,IF(K32=65,15,IF(K32=75,15))))))))+IF(K32=95,20)</f>
        <v>0</v>
      </c>
      <c r="H32" s="14">
        <f>IF(K32=40,15,IF(K32=50,5,IF(K32=85,15,IF(K32=60,10,IF(K32=70,10,IF(K32=80,20,IF(K32=90,15,IF(K32=100,20))))))))+IF(K32=0,0,IF(K32=25,5,IF(K32=30,10,IF(K32=35,5,IF(K32=45,15,IF(K32=55,10,IF(K32=65,10,IF(K32=75,15))))))))+IF(K32=95,15)</f>
        <v>0</v>
      </c>
      <c r="I32" s="14">
        <f>IF(K32=40,0,IF(K32=50,5,IF(K32=85,10,IF(K32=60,5,IF(K32=70,10,IF(K32=80,10,IF(K32=90,10,IF(K32=100,10))))))))+IF(K32=0,0,IF(K32=25,0,IF(K32=30,0,IF(K32=35,0,IF(K32=45,0,IF(K32=55,5,IF(K32=65,5,IF(K32=75,10))))))))+IF(K32=95,10)</f>
        <v>0</v>
      </c>
      <c r="J32" s="14">
        <f>IF(K32=40,5,IF(K32=50,10,IF(K32=85,15,IF(K32=60,10,IF(K32=70,10,IF(K32=80,15,IF(K32=90,20,IF(K32=100,20))))))))+IF(K32=0,0,IF(K32=25,5,IF(K32=30,5,IF(K32=35,5,IF(K32=45,5,IF(K32=55,10,IF(K32=65,10,IF(K32=75,15))))))))+IF(K32=95,20)</f>
        <v>0</v>
      </c>
      <c r="K32" s="15"/>
    </row>
    <row r="33" spans="1:11" ht="15.95" customHeight="1">
      <c r="A33" s="11">
        <v>26</v>
      </c>
      <c r="B33" s="12"/>
      <c r="C33" s="16"/>
      <c r="D33" s="16"/>
      <c r="E33" s="14">
        <f>IF(K33=40,5,IF(K33=50,10,IF(K33=85,10,IF(K33=60,5,IF(K33=70,5,IF(K33=80,10,IF(K33=90,10,IF(K33=100,10))))))))+IF(K33=0,0,IF(K33=25,5,IF(K33=30,5,IF(K33=35,5,IF(K33=45,5,IF(K33=55,5,IF(K33=65,10,IF(K33=75,10))))))))+IF(K33=95,10)</f>
        <v>0</v>
      </c>
      <c r="F33" s="14">
        <f>IF(K33=40,5,IF(K33=50,10,IF(K33=85,15,IF(K33=60,10,IF(K33=70,20,IF(K33=80,15,IF(K33=90,20,IF(K33=100,20))))))))+IF(K33=0,0,IF(K33=25,10,IF(K33=30,5,IF(K33=35,10,IF(K33=45,5,IF(K33=55,15,IF(K33=65,10,IF(K33=75,15))))))))+IF(K33=95,20)</f>
        <v>0</v>
      </c>
      <c r="G33" s="14">
        <f>IF(K33=40,10,IF(K33=50,5,IF(K33=85,20,IF(K33=60,15,IF(K33=70,10,IF(K33=80,20,IF(K33=90,15,IF(K33=100,20))))))))+IF(K33=0,0,IF(K33=25,5,IF(K33=30,10,IF(K33=35,5,IF(K33=45,10,IF(K33=55,15,IF(K33=65,15,IF(K33=75,15))))))))+IF(K33=95,15)</f>
        <v>0</v>
      </c>
      <c r="H33" s="14">
        <f>IF(K33=40,10,IF(K33=50,10,IF(K33=85,10,IF(K33=60,20,IF(K33=70,15,IF(K33=80,15,IF(K33=90,20,IF(K33=100,20))))))))+IF(K33=0,0,IF(K33=25,5,IF(K33=30,5,IF(K33=35,10,IF(K33=45,15,IF(K33=55,10,IF(K33=65,15,IF(K33=75,10))))))))+IF(K33=95,20)</f>
        <v>0</v>
      </c>
      <c r="I33" s="14">
        <f>IF(K33=40,5,IF(K33=50,10,IF(K33=85,10,IF(K33=60,0,IF(K33=70,5,IF(K33=80,10,IF(K33=90,10,IF(K33=100,10))))))))+IF(K33=0,0,IF(K33=25,0,IF(K33=30,0,IF(K33=35,0,IF(K33=45,0,IF(K33=55,5,IF(K33=65,10,IF(K33=75,10))))))))+IF(K33=95,10)</f>
        <v>0</v>
      </c>
      <c r="J33" s="14">
        <f>IF(K33=40,5,IF(K33=50,5,IF(K33=85,20,IF(K33=60,10,IF(K33=70,15,IF(K33=80,10,IF(K33=90,15,IF(K33=100,20))))))))+IF(K33=0,0,IF(K33=25,0,IF(K33=30,5,IF(K33=35,5,IF(K33=45,10,IF(K33=55,5,IF(K33=65,5,IF(K33=75,15))))))))+IF(K33=95,20)</f>
        <v>0</v>
      </c>
      <c r="K33" s="15"/>
    </row>
    <row r="34" spans="1:11" ht="15.95" customHeight="1">
      <c r="A34" s="11">
        <v>27</v>
      </c>
      <c r="B34" s="12"/>
      <c r="C34" s="13"/>
      <c r="D34" s="17"/>
      <c r="E34" s="14">
        <f>IF(K34=40,10,IF(K34=50,5,IF(K34=85,5,IF(K34=60,10,IF(K34=70,10,IF(K34=80,5,IF(K34=90,5,IF(K34=100,10))))))))+IF(K34=0,0,IF(K34=25,5,IF(K34=30,5,IF(K34=35,10,IF(K34=45,5,IF(K34=55,10,IF(K34=65,10,IF(K34=75,10))))))))+IF(K34=95,10)</f>
        <v>0</v>
      </c>
      <c r="F34" s="14">
        <f>IF(K34=40,5,IF(K34=50,5,IF(K34=85,15,IF(K34=60,10,IF(K34=70,10,IF(K34=80,20,IF(K34=90,15,IF(K34=100,20))))))))+IF(K34=0,0,IF(K34=25,0,IF(K34=30,10,IF(K34=35,5,IF(K34=45,5,IF(K34=55,10,IF(K34=65,15,IF(K34=75,10))))))))+IF(K34=95,20)</f>
        <v>0</v>
      </c>
      <c r="G34" s="14">
        <f>IF(K34=40,10,IF(K34=50,20,IF(K34=85,15,IF(K34=60,10,IF(K34=70,20,IF(K34=80,10,IF(K34=90,20,IF(K34=100,20))))))))+IF(K34=0,0,IF(K34=25,5,IF(K34=30,5,IF(K34=35,10,IF(K34=45,15,IF(K34=55,10,IF(K34=65,10,IF(K34=75,20))))))))+IF(K34=95,20)</f>
        <v>0</v>
      </c>
      <c r="H34" s="14">
        <f>IF(K34=40,10,IF(K34=50,15,IF(K34=85,20,IF(K34=60,15,IF(K34=70,5,IF(K34=80,20,IF(K34=90,20,IF(K34=100,20))))))))+IF(K34=0,0,IF(K34=25,10,IF(K34=30,5,IF(K34=35,10,IF(K34=45,10,IF(K34=55,5,IF(K34=65,10,IF(K34=75,15))))))))+IF(K34=95,20)</f>
        <v>0</v>
      </c>
      <c r="I34" s="14">
        <f>IF(K34=40,5,IF(K34=50,0,IF(K34=85,10,IF(K34=60,10,IF(K34=70,10,IF(K34=80,5,IF(K34=90,10,IF(K34=100,10))))))))+IF(K34=0,0,IF(K34=25,0,IF(K34=30,0,IF(K34=35,0,IF(K34=45,5,IF(K34=55,10,IF(K34=65,10,IF(K34=75,10))))))))+IF(K34=95,10)</f>
        <v>0</v>
      </c>
      <c r="J34" s="14">
        <f>IF(K34=40,0,IF(K34=50,5,IF(K34=85,20,IF(K34=60,5,IF(K34=70,15,IF(K34=80,20,IF(K34=90,20,IF(K34=100,20))))))))+IF(K34=0,0,IF(K34=25,5,IF(K34=30,5,IF(K34=35,0,IF(K34=45,5,IF(K34=55,10,IF(K34=65,10,IF(K34=75,10))))))))+IF(K34=95,15)</f>
        <v>0</v>
      </c>
      <c r="K34" s="15"/>
    </row>
    <row r="35" spans="1:11" ht="15.95" customHeight="1">
      <c r="A35" s="11">
        <v>28</v>
      </c>
      <c r="B35" s="12"/>
      <c r="C35" s="13"/>
      <c r="D35" s="16"/>
      <c r="E35" s="14">
        <f>IF(K35=40,5,IF(K35=50,5,IF(K35=85,10,IF(K35=60,10,IF(K35=70,10,IF(K35=80,5,IF(K35=90,10,IF(K35=100,10))))))))+IF(K35=0,0,IF(K35=25,5,IF(K35=30,5,IF(K35=35,5,IF(K35=45,5,IF(K35=55,10,IF(K35=65,10,IF(K35=75,10))))))))+IF(K35=95,10)</f>
        <v>0</v>
      </c>
      <c r="F35" s="14">
        <f>IF(K35=40,10,IF(K35=50,15,IF(K35=85,20,IF(K35=60,15,IF(K35=70,15,IF(K35=80,15,IF(K35=90,15,IF(K35=100,20))))))))+IF(K35=0,0,IF(K35=25,5,IF(K35=30,5,IF(K35=35,10,IF(K35=45,10,IF(K35=55,15,IF(K35=65,15,IF(K35=75,10))))))))+IF(K35=95,20)</f>
        <v>0</v>
      </c>
      <c r="G35" s="14">
        <f>IF(K35=40,5,IF(K35=50,10,IF(K35=85,15,IF(K35=60,10,IF(K35=70,15,IF(K35=80,15,IF(K35=90,20,IF(K35=100,20))))))))+IF(K35=0,0,IF(K35=25,5,IF(K35=30,5,IF(K35=35,10,IF(K35=45,10,IF(K35=55,5,IF(K35=65,15,IF(K35=75,15))))))))+IF(K35=95,20)</f>
        <v>0</v>
      </c>
      <c r="H35" s="14">
        <f>IF(K35=40,15,IF(K35=50,5,IF(K35=85,15,IF(K35=60,10,IF(K35=70,10,IF(K35=80,20,IF(K35=90,15,IF(K35=100,20))))))))+IF(K35=0,0,IF(K35=25,5,IF(K35=30,10,IF(K35=35,5,IF(K35=45,15,IF(K35=55,10,IF(K35=65,10,IF(K35=75,15))))))))+IF(K35=95,15)</f>
        <v>0</v>
      </c>
      <c r="I35" s="14">
        <f>IF(K35=40,0,IF(K35=50,5,IF(K35=85,10,IF(K35=60,5,IF(K35=70,10,IF(K35=80,10,IF(K35=90,10,IF(K35=100,10))))))))+IF(K35=0,0,IF(K35=25,0,IF(K35=30,0,IF(K35=35,0,IF(K35=45,0,IF(K35=55,5,IF(K35=65,5,IF(K35=75,10))))))))+IF(K35=95,10)</f>
        <v>0</v>
      </c>
      <c r="J35" s="14">
        <f>IF(K35=40,5,IF(K35=50,10,IF(K35=85,15,IF(K35=60,10,IF(K35=70,10,IF(K35=80,15,IF(K35=90,20,IF(K35=100,20))))))))+IF(K35=0,0,IF(K35=25,5,IF(K35=30,5,IF(K35=35,5,IF(K35=45,5,IF(K35=55,10,IF(K35=65,10,IF(K35=75,15))))))))+IF(K35=95,20)</f>
        <v>0</v>
      </c>
      <c r="K35" s="15"/>
    </row>
    <row r="36" spans="1:11" ht="15.95" customHeight="1">
      <c r="A36" s="11">
        <v>29</v>
      </c>
      <c r="B36" s="12"/>
      <c r="C36" s="13"/>
      <c r="D36" s="21"/>
      <c r="E36" s="14">
        <f>IF(K36=40,5,IF(K36=50,10,IF(K36=85,10,IF(K36=60,5,IF(K36=70,5,IF(K36=80,10,IF(K36=90,10,IF(K36=100,10))))))))+IF(K36=0,0,IF(K36=25,5,IF(K36=30,5,IF(K36=35,5,IF(K36=45,5,IF(K36=55,5,IF(K36=65,10,IF(K36=75,10))))))))+IF(K36=95,10)</f>
        <v>0</v>
      </c>
      <c r="F36" s="14">
        <f>IF(K36=40,5,IF(K36=50,10,IF(K36=85,15,IF(K36=60,10,IF(K36=70,20,IF(K36=80,15,IF(K36=90,20,IF(K36=100,20))))))))+IF(K36=0,0,IF(K36=25,10,IF(K36=30,5,IF(K36=35,10,IF(K36=45,5,IF(K36=55,15,IF(K36=65,10,IF(K36=75,15))))))))+IF(K36=95,20)</f>
        <v>0</v>
      </c>
      <c r="G36" s="14">
        <f>IF(K36=40,10,IF(K36=50,5,IF(K36=85,20,IF(K36=60,15,IF(K36=70,10,IF(K36=80,20,IF(K36=90,15,IF(K36=100,20))))))))+IF(K36=0,0,IF(K36=25,5,IF(K36=30,10,IF(K36=35,5,IF(K36=45,10,IF(K36=55,15,IF(K36=65,15,IF(K36=75,15))))))))+IF(K36=95,15)</f>
        <v>0</v>
      </c>
      <c r="H36" s="14">
        <f>IF(K36=40,10,IF(K36=50,10,IF(K36=85,10,IF(K36=60,20,IF(K36=70,15,IF(K36=80,15,IF(K36=90,20,IF(K36=100,20))))))))+IF(K36=0,0,IF(K36=25,5,IF(K36=30,5,IF(K36=35,10,IF(K36=45,15,IF(K36=55,10,IF(K36=65,15,IF(K36=75,10))))))))+IF(K36=95,20)</f>
        <v>0</v>
      </c>
      <c r="I36" s="14">
        <f>IF(K36=40,5,IF(K36=50,10,IF(K36=85,10,IF(K36=60,0,IF(K36=70,5,IF(K36=80,10,IF(K36=90,10,IF(K36=100,10))))))))+IF(K36=0,0,IF(K36=25,0,IF(K36=30,0,IF(K36=35,0,IF(K36=45,0,IF(K36=55,5,IF(K36=65,10,IF(K36=75,10))))))))+IF(K36=95,10)</f>
        <v>0</v>
      </c>
      <c r="J36" s="14">
        <f>IF(K36=40,5,IF(K36=50,5,IF(K36=85,20,IF(K36=60,10,IF(K36=70,15,IF(K36=80,10,IF(K36=90,15,IF(K36=100,20))))))))+IF(K36=0,0,IF(K36=25,0,IF(K36=30,5,IF(K36=35,5,IF(K36=45,10,IF(K36=55,5,IF(K36=65,5,IF(K36=75,15))))))))+IF(K36=95,20)</f>
        <v>0</v>
      </c>
      <c r="K36" s="15"/>
    </row>
    <row r="37" spans="1:11" ht="15.95" customHeight="1">
      <c r="A37" s="11">
        <v>30</v>
      </c>
      <c r="B37" s="12"/>
      <c r="C37" s="16"/>
      <c r="D37" s="16"/>
      <c r="E37" s="14">
        <f>IF(K37=40,10,IF(K37=50,5,IF(K37=85,5,IF(K37=60,10,IF(K37=70,10,IF(K37=80,5,IF(K37=90,5,IF(K37=100,10))))))))+IF(K37=0,0,IF(K37=25,5,IF(K37=30,5,IF(K37=35,10,IF(K37=45,5,IF(K37=55,10,IF(K37=65,10,IF(K37=75,10))))))))+IF(K37=95,10)</f>
        <v>0</v>
      </c>
      <c r="F37" s="14">
        <f>IF(K37=40,5,IF(K37=50,5,IF(K37=85,15,IF(K37=60,10,IF(K37=70,10,IF(K37=80,20,IF(K37=90,15,IF(K37=100,20))))))))+IF(K37=0,0,IF(K37=25,0,IF(K37=30,10,IF(K37=35,5,IF(K37=45,5,IF(K37=55,10,IF(K37=65,15,IF(K37=75,10))))))))+IF(K37=95,20)</f>
        <v>0</v>
      </c>
      <c r="G37" s="14">
        <f>IF(K37=40,10,IF(K37=50,20,IF(K37=85,15,IF(K37=60,10,IF(K37=70,20,IF(K37=80,10,IF(K37=90,20,IF(K37=100,20))))))))+IF(K37=0,0,IF(K37=25,5,IF(K37=30,5,IF(K37=35,10,IF(K37=45,15,IF(K37=55,10,IF(K37=65,10,IF(K37=75,20))))))))+IF(K37=95,20)</f>
        <v>0</v>
      </c>
      <c r="H37" s="14">
        <f>IF(K37=40,10,IF(K37=50,15,IF(K37=85,20,IF(K37=60,15,IF(K37=70,5,IF(K37=80,20,IF(K37=90,20,IF(K37=100,20))))))))+IF(K37=0,0,IF(K37=25,10,IF(K37=30,5,IF(K37=35,10,IF(K37=45,10,IF(K37=55,5,IF(K37=65,10,IF(K37=75,15))))))))+IF(K37=95,20)</f>
        <v>0</v>
      </c>
      <c r="I37" s="14">
        <f>IF(K37=40,5,IF(K37=50,0,IF(K37=85,10,IF(K37=60,10,IF(K37=70,10,IF(K37=80,5,IF(K37=90,10,IF(K37=100,10))))))))+IF(K37=0,0,IF(K37=25,0,IF(K37=30,0,IF(K37=35,0,IF(K37=45,5,IF(K37=55,10,IF(K37=65,10,IF(K37=75,10))))))))+IF(K37=95,10)</f>
        <v>0</v>
      </c>
      <c r="J37" s="14">
        <f>IF(K37=40,0,IF(K37=50,5,IF(K37=85,20,IF(K37=60,5,IF(K37=70,15,IF(K37=80,20,IF(K37=90,20,IF(K37=100,20))))))))+IF(K37=0,0,IF(K37=25,5,IF(K37=30,5,IF(K37=35,0,IF(K37=45,5,IF(K37=55,10,IF(K37=65,10,IF(K37=75,10))))))))+IF(K37=95,15)</f>
        <v>0</v>
      </c>
      <c r="K37" s="15"/>
    </row>
    <row r="38" spans="1:11" ht="15.95" customHeight="1">
      <c r="A38" s="11">
        <v>31</v>
      </c>
      <c r="B38" s="12"/>
      <c r="C38" s="13"/>
      <c r="D38" s="16"/>
      <c r="E38" s="14">
        <f>IF(K38=40,5,IF(K38=50,5,IF(K38=85,10,IF(K38=60,10,IF(K38=70,10,IF(K38=80,5,IF(K38=90,10,IF(K38=100,10))))))))+IF(K38=0,0,IF(K38=25,5,IF(K38=30,5,IF(K38=35,5,IF(K38=45,5,IF(K38=55,10,IF(K38=65,10,IF(K38=75,10))))))))+IF(K38=95,10)</f>
        <v>0</v>
      </c>
      <c r="F38" s="14">
        <f>IF(K38=40,10,IF(K38=50,15,IF(K38=85,20,IF(K38=60,15,IF(K38=70,15,IF(K38=80,15,IF(K38=90,15,IF(K38=100,20))))))))+IF(K38=0,0,IF(K38=25,5,IF(K38=30,5,IF(K38=35,10,IF(K38=45,10,IF(K38=55,15,IF(K38=65,15,IF(K38=75,10))))))))+IF(K38=95,20)</f>
        <v>0</v>
      </c>
      <c r="G38" s="14">
        <f>IF(K38=40,5,IF(K38=50,10,IF(K38=85,15,IF(K38=60,10,IF(K38=70,15,IF(K38=80,15,IF(K38=90,20,IF(K38=100,20))))))))+IF(K38=0,0,IF(K38=25,5,IF(K38=30,5,IF(K38=35,10,IF(K38=45,10,IF(K38=55,5,IF(K38=65,15,IF(K38=75,15))))))))+IF(K38=95,20)</f>
        <v>0</v>
      </c>
      <c r="H38" s="14">
        <f>IF(K38=40,15,IF(K38=50,5,IF(K38=85,15,IF(K38=60,10,IF(K38=70,10,IF(K38=80,20,IF(K38=90,15,IF(K38=100,20))))))))+IF(K38=0,0,IF(K38=25,5,IF(K38=30,10,IF(K38=35,5,IF(K38=45,15,IF(K38=55,10,IF(K38=65,10,IF(K38=75,15))))))))+IF(K38=95,15)</f>
        <v>0</v>
      </c>
      <c r="I38" s="14">
        <f>IF(K38=40,0,IF(K38=50,5,IF(K38=85,10,IF(K38=60,5,IF(K38=70,10,IF(K38=80,10,IF(K38=90,10,IF(K38=100,10))))))))+IF(K38=0,0,IF(K38=25,0,IF(K38=30,0,IF(K38=35,0,IF(K38=45,0,IF(K38=55,5,IF(K38=65,5,IF(K38=75,10))))))))+IF(K38=95,10)</f>
        <v>0</v>
      </c>
      <c r="J38" s="14">
        <f>IF(K38=40,5,IF(K38=50,10,IF(K38=85,15,IF(K38=60,10,IF(K38=70,10,IF(K38=80,15,IF(K38=90,20,IF(K38=100,20))))))))+IF(K38=0,0,IF(K38=25,5,IF(K38=30,5,IF(K38=35,5,IF(K38=45,5,IF(K38=55,10,IF(K38=65,10,IF(K38=75,15))))))))+IF(K38=95,20)</f>
        <v>0</v>
      </c>
      <c r="K38" s="15"/>
    </row>
    <row r="39" spans="1:11" ht="15.95" customHeight="1">
      <c r="A39" s="11">
        <v>32</v>
      </c>
      <c r="B39" s="12"/>
      <c r="C39" s="13"/>
      <c r="D39" s="16"/>
      <c r="E39" s="14">
        <f>IF(K39=40,5,IF(K39=50,10,IF(K39=85,10,IF(K39=60,5,IF(K39=70,5,IF(K39=80,10,IF(K39=90,10,IF(K39=100,10))))))))+IF(K39=0,0,IF(K39=25,5,IF(K39=30,5,IF(K39=35,5,IF(K39=45,5,IF(K39=55,5,IF(K39=65,10,IF(K39=75,10))))))))+IF(K39=95,10)</f>
        <v>0</v>
      </c>
      <c r="F39" s="14">
        <f>IF(K39=40,5,IF(K39=50,10,IF(K39=85,15,IF(K39=60,10,IF(K39=70,20,IF(K39=80,15,IF(K39=90,20,IF(K39=100,20))))))))+IF(K39=0,0,IF(K39=25,10,IF(K39=30,5,IF(K39=35,10,IF(K39=45,5,IF(K39=55,15,IF(K39=65,10,IF(K39=75,15))))))))+IF(K39=95,20)</f>
        <v>0</v>
      </c>
      <c r="G39" s="14">
        <f>IF(K39=40,10,IF(K39=50,5,IF(K39=85,20,IF(K39=60,15,IF(K39=70,10,IF(K39=80,20,IF(K39=90,15,IF(K39=100,20))))))))+IF(K39=0,0,IF(K39=25,5,IF(K39=30,10,IF(K39=35,5,IF(K39=45,10,IF(K39=55,15,IF(K39=65,15,IF(K39=75,15))))))))+IF(K39=95,15)</f>
        <v>0</v>
      </c>
      <c r="H39" s="14">
        <f>IF(K39=40,10,IF(K39=50,10,IF(K39=85,10,IF(K39=60,20,IF(K39=70,15,IF(K39=80,15,IF(K39=90,20,IF(K39=100,20))))))))+IF(K39=0,0,IF(K39=25,5,IF(K39=30,5,IF(K39=35,10,IF(K39=45,15,IF(K39=55,10,IF(K39=65,15,IF(K39=75,10))))))))+IF(K39=95,20)</f>
        <v>0</v>
      </c>
      <c r="I39" s="14">
        <f>IF(K39=40,5,IF(K39=50,10,IF(K39=85,10,IF(K39=60,0,IF(K39=70,5,IF(K39=80,10,IF(K39=90,10,IF(K39=100,10))))))))+IF(K39=0,0,IF(K39=25,0,IF(K39=30,0,IF(K39=35,0,IF(K39=45,0,IF(K39=55,5,IF(K39=65,10,IF(K39=75,10))))))))+IF(K39=95,10)</f>
        <v>0</v>
      </c>
      <c r="J39" s="14">
        <f>IF(K39=40,5,IF(K39=50,5,IF(K39=85,20,IF(K39=60,10,IF(K39=70,15,IF(K39=80,10,IF(K39=90,15,IF(K39=100,20))))))))+IF(K39=0,0,IF(K39=25,0,IF(K39=30,5,IF(K39=35,5,IF(K39=45,10,IF(K39=55,5,IF(K39=65,5,IF(K39=75,15))))))))+IF(K39=95,20)</f>
        <v>0</v>
      </c>
      <c r="K39" s="15"/>
    </row>
    <row r="40" spans="1:11" ht="15.95" customHeight="1">
      <c r="A40" s="11">
        <v>33</v>
      </c>
      <c r="B40" s="12"/>
      <c r="C40" s="13"/>
      <c r="D40" s="16"/>
      <c r="E40" s="14">
        <f>IF(K40=40,10,IF(K40=50,5,IF(K40=85,5,IF(K40=60,10,IF(K40=70,10,IF(K40=80,5,IF(K40=90,5,IF(K40=100,10))))))))+IF(K40=0,0,IF(K40=25,5,IF(K40=30,5,IF(K40=35,10,IF(K40=45,5,IF(K40=55,10,IF(K40=65,10,IF(K40=75,10))))))))+IF(K40=95,10)</f>
        <v>0</v>
      </c>
      <c r="F40" s="14">
        <f>IF(K40=40,5,IF(K40=50,5,IF(K40=85,15,IF(K40=60,10,IF(K40=70,10,IF(K40=80,20,IF(K40=90,15,IF(K40=100,20))))))))+IF(K40=0,0,IF(K40=25,0,IF(K40=30,10,IF(K40=35,5,IF(K40=45,5,IF(K40=55,10,IF(K40=65,15,IF(K40=75,10))))))))+IF(K40=95,20)</f>
        <v>0</v>
      </c>
      <c r="G40" s="14">
        <f>IF(K40=40,10,IF(K40=50,20,IF(K40=85,15,IF(K40=60,10,IF(K40=70,20,IF(K40=80,10,IF(K40=90,20,IF(K40=100,20))))))))+IF(K40=0,0,IF(K40=25,5,IF(K40=30,5,IF(K40=35,10,IF(K40=45,15,IF(K40=55,10,IF(K40=65,10,IF(K40=75,20))))))))+IF(K40=95,20)</f>
        <v>0</v>
      </c>
      <c r="H40" s="14">
        <f>IF(K40=40,10,IF(K40=50,15,IF(K40=85,20,IF(K40=60,15,IF(K40=70,5,IF(K40=80,20,IF(K40=90,20,IF(K40=100,20))))))))+IF(K40=0,0,IF(K40=25,10,IF(K40=30,5,IF(K40=35,10,IF(K40=45,10,IF(K40=55,5,IF(K40=65,10,IF(K40=75,15))))))))+IF(K40=95,20)</f>
        <v>0</v>
      </c>
      <c r="I40" s="14">
        <f>IF(K40=40,5,IF(K40=50,0,IF(K40=85,10,IF(K40=60,10,IF(K40=70,10,IF(K40=80,5,IF(K40=90,10,IF(K40=100,10))))))))+IF(K40=0,0,IF(K40=25,0,IF(K40=30,0,IF(K40=35,0,IF(K40=45,5,IF(K40=55,10,IF(K40=65,10,IF(K40=75,10))))))))+IF(K40=95,10)</f>
        <v>0</v>
      </c>
      <c r="J40" s="14">
        <f>IF(K40=40,0,IF(K40=50,5,IF(K40=85,20,IF(K40=60,5,IF(K40=70,15,IF(K40=80,20,IF(K40=90,20,IF(K40=100,20))))))))+IF(K40=0,0,IF(K40=25,5,IF(K40=30,5,IF(K40=35,0,IF(K40=45,5,IF(K40=55,10,IF(K40=65,10,IF(K40=75,10))))))))+IF(K40=95,15)</f>
        <v>0</v>
      </c>
      <c r="K40" s="15"/>
    </row>
    <row r="41" spans="1:11" ht="15.95" customHeight="1">
      <c r="A41" s="11">
        <v>34</v>
      </c>
      <c r="B41" s="12"/>
      <c r="C41" s="16"/>
      <c r="D41" s="16"/>
      <c r="E41" s="14">
        <f>IF(K41=40,5,IF(K41=50,5,IF(K41=85,10,IF(K41=60,10,IF(K41=70,10,IF(K41=80,5,IF(K41=90,10,IF(K41=100,10))))))))+IF(K41=0,0,IF(K41=25,5,IF(K41=30,5,IF(K41=35,5,IF(K41=45,5,IF(K41=55,10,IF(K41=65,10,IF(K41=75,10))))))))+IF(K41=95,10)</f>
        <v>0</v>
      </c>
      <c r="F41" s="14">
        <f>IF(K41=40,10,IF(K41=50,15,IF(K41=85,20,IF(K41=60,15,IF(K41=70,15,IF(K41=80,15,IF(K41=90,15,IF(K41=100,20))))))))+IF(K41=0,0,IF(K41=25,5,IF(K41=30,5,IF(K41=35,10,IF(K41=45,10,IF(K41=55,15,IF(K41=65,15,IF(K41=75,10))))))))+IF(K41=95,20)</f>
        <v>0</v>
      </c>
      <c r="G41" s="14">
        <f>IF(K41=40,5,IF(K41=50,10,IF(K41=85,15,IF(K41=60,10,IF(K41=70,15,IF(K41=80,15,IF(K41=90,20,IF(K41=100,20))))))))+IF(K41=0,0,IF(K41=25,5,IF(K41=30,5,IF(K41=35,10,IF(K41=45,10,IF(K41=55,5,IF(K41=65,15,IF(K41=75,15))))))))+IF(K41=95,20)</f>
        <v>0</v>
      </c>
      <c r="H41" s="14">
        <f>IF(K41=40,15,IF(K41=50,5,IF(K41=85,15,IF(K41=60,10,IF(K41=70,10,IF(K41=80,20,IF(K41=90,15,IF(K41=100,20))))))))+IF(K41=0,0,IF(K41=25,5,IF(K41=30,10,IF(K41=35,5,IF(K41=45,15,IF(K41=55,10,IF(K41=65,10,IF(K41=75,15))))))))+IF(K41=95,15)</f>
        <v>0</v>
      </c>
      <c r="I41" s="14">
        <f>IF(K41=40,0,IF(K41=50,5,IF(K41=85,10,IF(K41=60,5,IF(K41=70,10,IF(K41=80,10,IF(K41=90,10,IF(K41=100,10))))))))+IF(K41=0,0,IF(K41=25,0,IF(K41=30,0,IF(K41=35,0,IF(K41=45,0,IF(K41=55,5,IF(K41=65,5,IF(K41=75,10))))))))+IF(K41=95,10)</f>
        <v>0</v>
      </c>
      <c r="J41" s="14">
        <f>IF(K41=40,5,IF(K41=50,10,IF(K41=85,15,IF(K41=60,10,IF(K41=70,10,IF(K41=80,15,IF(K41=90,20,IF(K41=100,20))))))))+IF(K41=0,0,IF(K41=25,5,IF(K41=30,5,IF(K41=35,5,IF(K41=45,5,IF(K41=55,10,IF(K41=65,10,IF(K41=75,15))))))))+IF(K41=95,20)</f>
        <v>0</v>
      </c>
      <c r="K41" s="15"/>
    </row>
    <row r="42" spans="1:11" ht="15.95" customHeight="1">
      <c r="A42" s="11">
        <v>35</v>
      </c>
      <c r="B42" s="12"/>
      <c r="C42" s="13"/>
      <c r="D42" s="21"/>
      <c r="E42" s="14">
        <f>IF(K42=40,5,IF(K42=50,10,IF(K42=85,10,IF(K42=60,5,IF(K42=70,5,IF(K42=80,10,IF(K42=90,10,IF(K42=100,10))))))))+IF(K42=0,0,IF(K42=25,5,IF(K42=30,5,IF(K42=35,5,IF(K42=45,5,IF(K42=55,5,IF(K42=65,10,IF(K42=75,10))))))))+IF(K42=95,10)</f>
        <v>0</v>
      </c>
      <c r="F42" s="14">
        <f>IF(K42=40,5,IF(K42=50,10,IF(K42=85,15,IF(K42=60,10,IF(K42=70,20,IF(K42=80,15,IF(K42=90,20,IF(K42=100,20))))))))+IF(K42=0,0,IF(K42=25,10,IF(K42=30,5,IF(K42=35,10,IF(K42=45,5,IF(K42=55,15,IF(K42=65,10,IF(K42=75,15))))))))+IF(K42=95,20)</f>
        <v>0</v>
      </c>
      <c r="G42" s="14">
        <f>IF(K42=40,10,IF(K42=50,5,IF(K42=85,20,IF(K42=60,15,IF(K42=70,10,IF(K42=80,20,IF(K42=90,15,IF(K42=100,20))))))))+IF(K42=0,0,IF(K42=25,5,IF(K42=30,10,IF(K42=35,5,IF(K42=45,10,IF(K42=55,15,IF(K42=65,15,IF(K42=75,15))))))))+IF(K42=95,15)</f>
        <v>0</v>
      </c>
      <c r="H42" s="14">
        <f>IF(K42=40,10,IF(K42=50,10,IF(K42=85,10,IF(K42=60,20,IF(K42=70,15,IF(K42=80,15,IF(K42=90,20,IF(K42=100,20))))))))+IF(K42=0,0,IF(K42=25,5,IF(K42=30,5,IF(K42=35,10,IF(K42=45,15,IF(K42=55,10,IF(K42=65,15,IF(K42=75,10))))))))+IF(K42=95,20)</f>
        <v>0</v>
      </c>
      <c r="I42" s="14">
        <f>IF(K42=40,5,IF(K42=50,10,IF(K42=85,10,IF(K42=60,0,IF(K42=70,5,IF(K42=80,10,IF(K42=90,10,IF(K42=100,10))))))))+IF(K42=0,0,IF(K42=25,0,IF(K42=30,0,IF(K42=35,0,IF(K42=45,0,IF(K42=55,5,IF(K42=65,10,IF(K42=75,10))))))))+IF(K42=95,10)</f>
        <v>0</v>
      </c>
      <c r="J42" s="14">
        <f>IF(K42=40,5,IF(K42=50,5,IF(K42=85,20,IF(K42=60,10,IF(K42=70,15,IF(K42=80,10,IF(K42=90,15,IF(K42=100,20))))))))+IF(K42=0,0,IF(K42=25,0,IF(K42=30,5,IF(K42=35,5,IF(K42=45,10,IF(K42=55,5,IF(K42=65,5,IF(K42=75,15))))))))+IF(K42=95,20)</f>
        <v>0</v>
      </c>
      <c r="K42" s="15"/>
    </row>
    <row r="43" spans="1:11" ht="15.95" customHeight="1">
      <c r="A43" s="11">
        <v>36</v>
      </c>
      <c r="B43" s="12"/>
      <c r="C43" s="13"/>
      <c r="D43" s="16"/>
      <c r="E43" s="14">
        <f>IF(K43=40,10,IF(K43=50,5,IF(K43=85,5,IF(K43=60,10,IF(K43=70,10,IF(K43=80,5,IF(K43=90,5,IF(K43=100,10))))))))+IF(K43=0,0,IF(K43=25,5,IF(K43=30,5,IF(K43=35,10,IF(K43=45,5,IF(K43=55,10,IF(K43=65,10,IF(K43=75,10))))))))+IF(K43=95,10)</f>
        <v>0</v>
      </c>
      <c r="F43" s="14">
        <f>IF(K43=40,5,IF(K43=50,5,IF(K43=85,15,IF(K43=60,10,IF(K43=70,10,IF(K43=80,20,IF(K43=90,15,IF(K43=100,20))))))))+IF(K43=0,0,IF(K43=25,0,IF(K43=30,10,IF(K43=35,5,IF(K43=45,5,IF(K43=55,10,IF(K43=65,15,IF(K43=75,10))))))))+IF(K43=95,20)</f>
        <v>0</v>
      </c>
      <c r="G43" s="14">
        <f>IF(K43=40,10,IF(K43=50,20,IF(K43=85,15,IF(K43=60,10,IF(K43=70,20,IF(K43=80,10,IF(K43=90,20,IF(K43=100,20))))))))+IF(K43=0,0,IF(K43=25,5,IF(K43=30,5,IF(K43=35,10,IF(K43=45,15,IF(K43=55,10,IF(K43=65,10,IF(K43=75,20))))))))+IF(K43=95,20)</f>
        <v>0</v>
      </c>
      <c r="H43" s="14">
        <f>IF(K43=40,10,IF(K43=50,15,IF(K43=85,20,IF(K43=60,15,IF(K43=70,5,IF(K43=80,20,IF(K43=90,20,IF(K43=100,20))))))))+IF(K43=0,0,IF(K43=25,10,IF(K43=30,5,IF(K43=35,10,IF(K43=45,10,IF(K43=55,5,IF(K43=65,10,IF(K43=75,15))))))))+IF(K43=95,20)</f>
        <v>0</v>
      </c>
      <c r="I43" s="14">
        <f>IF(K43=40,5,IF(K43=50,0,IF(K43=85,10,IF(K43=60,10,IF(K43=70,10,IF(K43=80,5,IF(K43=90,10,IF(K43=100,10))))))))+IF(K43=0,0,IF(K43=25,0,IF(K43=30,0,IF(K43=35,0,IF(K43=45,5,IF(K43=55,10,IF(K43=65,10,IF(K43=75,10))))))))+IF(K43=95,10)</f>
        <v>0</v>
      </c>
      <c r="J43" s="14">
        <f>IF(K43=40,0,IF(K43=50,5,IF(K43=85,20,IF(K43=60,5,IF(K43=70,15,IF(K43=80,20,IF(K43=90,20,IF(K43=100,20))))))))+IF(K43=0,0,IF(K43=25,5,IF(K43=30,5,IF(K43=35,0,IF(K43=45,5,IF(K43=55,10,IF(K43=65,10,IF(K43=75,10))))))))+IF(K43=95,15)</f>
        <v>0</v>
      </c>
      <c r="K43" s="15"/>
    </row>
    <row r="44" spans="1:11" ht="15.95" customHeight="1">
      <c r="A44" s="11">
        <v>37</v>
      </c>
      <c r="B44" s="12"/>
      <c r="C44" s="13"/>
      <c r="D44" s="16"/>
      <c r="E44" s="14">
        <f>IF(K44=40,5,IF(K44=50,5,IF(K44=85,10,IF(K44=60,10,IF(K44=70,10,IF(K44=80,5,IF(K44=90,10,IF(K44=100,10))))))))+IF(K44=0,0,IF(K44=25,5,IF(K44=30,5,IF(K44=35,5,IF(K44=45,5,IF(K44=55,10,IF(K44=65,10,IF(K44=75,10))))))))+IF(K44=95,10)</f>
        <v>0</v>
      </c>
      <c r="F44" s="14">
        <f>IF(K44=40,10,IF(K44=50,15,IF(K44=85,20,IF(K44=60,15,IF(K44=70,15,IF(K44=80,15,IF(K44=90,15,IF(K44=100,20))))))))+IF(K44=0,0,IF(K44=25,5,IF(K44=30,5,IF(K44=35,10,IF(K44=45,10,IF(K44=55,15,IF(K44=65,15,IF(K44=75,10))))))))+IF(K44=95,20)</f>
        <v>0</v>
      </c>
      <c r="G44" s="14">
        <f>IF(K44=40,5,IF(K44=50,10,IF(K44=85,15,IF(K44=60,10,IF(K44=70,15,IF(K44=80,15,IF(K44=90,20,IF(K44=100,20))))))))+IF(K44=0,0,IF(K44=25,5,IF(K44=30,5,IF(K44=35,10,IF(K44=45,10,IF(K44=55,5,IF(K44=65,15,IF(K44=75,15))))))))+IF(K44=95,20)</f>
        <v>0</v>
      </c>
      <c r="H44" s="14">
        <f>IF(K44=40,15,IF(K44=50,5,IF(K44=85,15,IF(K44=60,10,IF(K44=70,10,IF(K44=80,20,IF(K44=90,15,IF(K44=100,20))))))))+IF(K44=0,0,IF(K44=25,5,IF(K44=30,10,IF(K44=35,5,IF(K44=45,15,IF(K44=55,10,IF(K44=65,10,IF(K44=75,15))))))))+IF(K44=95,15)</f>
        <v>0</v>
      </c>
      <c r="I44" s="14">
        <f>IF(K44=40,0,IF(K44=50,5,IF(K44=85,10,IF(K44=60,5,IF(K44=70,10,IF(K44=80,10,IF(K44=90,10,IF(K44=100,10))))))))+IF(K44=0,0,IF(K44=25,0,IF(K44=30,0,IF(K44=35,0,IF(K44=45,0,IF(K44=55,5,IF(K44=65,5,IF(K44=75,10))))))))+IF(K44=95,10)</f>
        <v>0</v>
      </c>
      <c r="J44" s="14">
        <f>IF(K44=40,5,IF(K44=50,10,IF(K44=85,15,IF(K44=60,10,IF(K44=70,10,IF(K44=80,15,IF(K44=90,20,IF(K44=100,20))))))))+IF(K44=0,0,IF(K44=25,5,IF(K44=30,5,IF(K44=35,5,IF(K44=45,5,IF(K44=55,10,IF(K44=65,10,IF(K44=75,15))))))))+IF(K44=95,20)</f>
        <v>0</v>
      </c>
      <c r="K44" s="15"/>
    </row>
    <row r="45" spans="1:11" ht="15.95" customHeight="1">
      <c r="A45" s="11">
        <v>38</v>
      </c>
      <c r="B45" s="12"/>
      <c r="C45" s="16"/>
      <c r="D45" s="16"/>
      <c r="E45" s="14">
        <f>IF(K45=40,5,IF(K45=50,10,IF(K45=85,10,IF(K45=60,5,IF(K45=70,5,IF(K45=80,10,IF(K45=90,10,IF(K45=100,10))))))))+IF(K45=0,0,IF(K45=25,5,IF(K45=30,5,IF(K45=35,5,IF(K45=45,5,IF(K45=55,5,IF(K45=65,10,IF(K45=75,10))))))))+IF(K45=95,10)</f>
        <v>0</v>
      </c>
      <c r="F45" s="14">
        <f>IF(K45=40,5,IF(K45=50,10,IF(K45=85,15,IF(K45=60,10,IF(K45=70,20,IF(K45=80,15,IF(K45=90,20,IF(K45=100,20))))))))+IF(K45=0,0,IF(K45=25,10,IF(K45=30,5,IF(K45=35,10,IF(K45=45,5,IF(K45=55,15,IF(K45=65,10,IF(K45=75,15))))))))+IF(K45=95,20)</f>
        <v>0</v>
      </c>
      <c r="G45" s="14">
        <f>IF(K45=40,10,IF(K45=50,5,IF(K45=85,20,IF(K45=60,15,IF(K45=70,10,IF(K45=80,20,IF(K45=90,15,IF(K45=100,20))))))))+IF(K45=0,0,IF(K45=25,5,IF(K45=30,10,IF(K45=35,5,IF(K45=45,10,IF(K45=55,15,IF(K45=65,15,IF(K45=75,15))))))))+IF(K45=95,15)</f>
        <v>0</v>
      </c>
      <c r="H45" s="14">
        <f>IF(K45=40,10,IF(K45=50,10,IF(K45=85,10,IF(K45=60,20,IF(K45=70,15,IF(K45=80,15,IF(K45=90,20,IF(K45=100,20))))))))+IF(K45=0,0,IF(K45=25,5,IF(K45=30,5,IF(K45=35,10,IF(K45=45,15,IF(K45=55,10,IF(K45=65,15,IF(K45=75,10))))))))+IF(K45=95,20)</f>
        <v>0</v>
      </c>
      <c r="I45" s="14">
        <f>IF(K45=40,5,IF(K45=50,10,IF(K45=85,10,IF(K45=60,0,IF(K45=70,5,IF(K45=80,10,IF(K45=90,10,IF(K45=100,10))))))))+IF(K45=0,0,IF(K45=25,0,IF(K45=30,0,IF(K45=35,0,IF(K45=45,0,IF(K45=55,5,IF(K45=65,10,IF(K45=75,10))))))))+IF(K45=95,10)</f>
        <v>0</v>
      </c>
      <c r="J45" s="14">
        <f>IF(K45=40,5,IF(K45=50,5,IF(K45=85,20,IF(K45=60,10,IF(K45=70,15,IF(K45=80,10,IF(K45=90,15,IF(K45=100,20))))))))+IF(K45=0,0,IF(K45=25,0,IF(K45=30,5,IF(K45=35,5,IF(K45=45,10,IF(K45=55,5,IF(K45=65,5,IF(K45=75,15))))))))+IF(K45=95,20)</f>
        <v>0</v>
      </c>
      <c r="K45" s="15"/>
    </row>
    <row r="46" spans="1:11" ht="15.95" customHeight="1"/>
    <row r="47" spans="1:11" ht="15.95" customHeight="1"/>
  </sheetData>
  <sheetProtection autoFilter="0"/>
  <mergeCells count="1">
    <mergeCell ref="A1:K1"/>
  </mergeCells>
  <pageMargins left="0.19685039370078741" right="0.11811023622047245" top="0.19685039370078741" bottom="0.15748031496062992" header="0" footer="0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Puanlama anahtarı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>ronican</cp:lastModifiedBy>
  <cp:lastPrinted>2014-06-30T17:04:05Z</cp:lastPrinted>
  <dcterms:created xsi:type="dcterms:W3CDTF">2013-01-15T16:03:16Z</dcterms:created>
  <dcterms:modified xsi:type="dcterms:W3CDTF">2019-01-06T10:53:16Z</dcterms:modified>
  <cp:category>https://www.sorubak.com</cp:category>
</cp:coreProperties>
</file>