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60" windowHeight="6975" activeTab="2"/>
  </bookViews>
  <sheets>
    <sheet name="veli" sheetId="1" r:id="rId1"/>
    <sheet name="öğrenc" sheetId="2" r:id="rId2"/>
    <sheet name="öğretmen" sheetId="3" r:id="rId3"/>
  </sheets>
  <definedNames>
    <definedName name="_xlnm.Print_Area" localSheetId="2">öğretmen!$A$1:$AT$52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10" i="3"/>
  <c r="AS11"/>
  <c r="AS12"/>
  <c r="AS13"/>
  <c r="AS14"/>
  <c r="AS15"/>
  <c r="AS16"/>
  <c r="AS17"/>
  <c r="AS18"/>
  <c r="AS19"/>
  <c r="AS20"/>
  <c r="AS21"/>
  <c r="AS22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S44"/>
  <c r="AS45"/>
  <c r="AS46"/>
  <c r="AS47"/>
  <c r="AS48"/>
  <c r="AS49"/>
  <c r="AS50"/>
  <c r="AS9"/>
  <c r="C44" i="2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Y45" l="1"/>
  <c r="S45"/>
  <c r="AR51" i="3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AT50"/>
  <c r="AT49"/>
  <c r="AT48"/>
  <c r="AT47"/>
  <c r="AT46"/>
  <c r="AT45"/>
  <c r="AT44"/>
  <c r="AT43"/>
  <c r="AT42"/>
  <c r="AT41"/>
  <c r="AT40"/>
  <c r="AT39"/>
  <c r="AT38"/>
  <c r="AT37"/>
  <c r="AT36"/>
  <c r="AT35"/>
  <c r="AT34"/>
  <c r="AT33"/>
  <c r="AT32"/>
  <c r="AT31"/>
  <c r="AT30"/>
  <c r="AT29"/>
  <c r="AT28"/>
  <c r="AT27"/>
  <c r="AT26"/>
  <c r="AT25"/>
  <c r="AT24"/>
  <c r="AT23"/>
  <c r="AT22"/>
  <c r="AT21"/>
  <c r="AT20"/>
  <c r="AT19"/>
  <c r="AT18"/>
  <c r="AT17"/>
  <c r="AT16"/>
  <c r="AT15"/>
  <c r="AT14"/>
  <c r="AT13"/>
  <c r="AT12"/>
  <c r="AT11"/>
  <c r="AT10"/>
  <c r="AT9"/>
  <c r="B44" i="2"/>
  <c r="B45" s="1"/>
  <c r="AL43"/>
  <c r="AK43" s="1"/>
  <c r="AL42"/>
  <c r="AK42" s="1"/>
  <c r="AL41"/>
  <c r="AK41" s="1"/>
  <c r="AL40"/>
  <c r="AK40" s="1"/>
  <c r="AL39"/>
  <c r="AK39" s="1"/>
  <c r="AL38"/>
  <c r="AK38" s="1"/>
  <c r="AL37"/>
  <c r="AK37" s="1"/>
  <c r="AL36"/>
  <c r="AK36" s="1"/>
  <c r="AL35"/>
  <c r="AK35" s="1"/>
  <c r="AL34"/>
  <c r="AK34" s="1"/>
  <c r="AL33"/>
  <c r="AK33" s="1"/>
  <c r="AL32"/>
  <c r="AK32" s="1"/>
  <c r="AL31"/>
  <c r="AK31" s="1"/>
  <c r="AL30"/>
  <c r="AK30" s="1"/>
  <c r="AL29"/>
  <c r="AK29" s="1"/>
  <c r="AL28"/>
  <c r="AK28" s="1"/>
  <c r="AL27"/>
  <c r="AK27" s="1"/>
  <c r="AL26"/>
  <c r="AK26" s="1"/>
  <c r="AL25"/>
  <c r="AK25" s="1"/>
  <c r="AL24"/>
  <c r="AK24" s="1"/>
  <c r="AL23"/>
  <c r="AK23" s="1"/>
  <c r="AL22"/>
  <c r="AK22" s="1"/>
  <c r="AL21"/>
  <c r="AK21" s="1"/>
  <c r="AL20"/>
  <c r="AK20" s="1"/>
  <c r="AL19"/>
  <c r="AK19" s="1"/>
  <c r="AL18"/>
  <c r="AK18" s="1"/>
  <c r="AL17"/>
  <c r="AK17" s="1"/>
  <c r="AL16"/>
  <c r="AK16" s="1"/>
  <c r="AL15"/>
  <c r="AK15" s="1"/>
  <c r="AL14"/>
  <c r="AK14" s="1"/>
  <c r="AL13"/>
  <c r="AK13" s="1"/>
  <c r="AL12"/>
  <c r="AK12" s="1"/>
  <c r="AL11"/>
  <c r="AK11" s="1"/>
  <c r="AL10"/>
  <c r="AK10" s="1"/>
  <c r="AL9"/>
  <c r="AK9" s="1"/>
  <c r="C52" i="3" l="1"/>
  <c r="AA52"/>
  <c r="AG52"/>
  <c r="AT10" i="1"/>
  <c r="AS10" s="1"/>
  <c r="AT11"/>
  <c r="AS11" s="1"/>
  <c r="AT12"/>
  <c r="AS12" s="1"/>
  <c r="AT13"/>
  <c r="AS13" s="1"/>
  <c r="AT14"/>
  <c r="AS14" s="1"/>
  <c r="AT15"/>
  <c r="AS15" s="1"/>
  <c r="AT16"/>
  <c r="AS16" s="1"/>
  <c r="AT17"/>
  <c r="AS17" s="1"/>
  <c r="AT18"/>
  <c r="AS18" s="1"/>
  <c r="AT19"/>
  <c r="AS19" s="1"/>
  <c r="AT20"/>
  <c r="AS20" s="1"/>
  <c r="AT21"/>
  <c r="AS21" s="1"/>
  <c r="AT22"/>
  <c r="AS22" s="1"/>
  <c r="AT23"/>
  <c r="AS23" s="1"/>
  <c r="AT24"/>
  <c r="AS24" s="1"/>
  <c r="AT25"/>
  <c r="AS25" s="1"/>
  <c r="AT26"/>
  <c r="AS26" s="1"/>
  <c r="AT27"/>
  <c r="AS27" s="1"/>
  <c r="AT28"/>
  <c r="AS28" s="1"/>
  <c r="AT29"/>
  <c r="AS29" s="1"/>
  <c r="AT30"/>
  <c r="AS30" s="1"/>
  <c r="AT31"/>
  <c r="AS31" s="1"/>
  <c r="AT32"/>
  <c r="AS32" s="1"/>
  <c r="AT33"/>
  <c r="AS33" s="1"/>
  <c r="AT34"/>
  <c r="AS34" s="1"/>
  <c r="AT35"/>
  <c r="AS35" s="1"/>
  <c r="AT36"/>
  <c r="AS36" s="1"/>
  <c r="AT37"/>
  <c r="AS37" s="1"/>
  <c r="AT38"/>
  <c r="AS38" s="1"/>
  <c r="AT39"/>
  <c r="AS39" s="1"/>
  <c r="AT40"/>
  <c r="AS40" s="1"/>
  <c r="AT41"/>
  <c r="AS41" s="1"/>
  <c r="AT42"/>
  <c r="AS42" s="1"/>
  <c r="AT43"/>
  <c r="AS43" s="1"/>
  <c r="AT44"/>
  <c r="AS44" s="1"/>
  <c r="AT45"/>
  <c r="AS45" s="1"/>
  <c r="AT46"/>
  <c r="AS46" s="1"/>
  <c r="AT47"/>
  <c r="AS47" s="1"/>
  <c r="AT48"/>
  <c r="AS48" s="1"/>
  <c r="AT49"/>
  <c r="AS49" s="1"/>
  <c r="AT50"/>
  <c r="AS50" s="1"/>
  <c r="AT9"/>
  <c r="AS9" s="1"/>
  <c r="AU51" l="1"/>
  <c r="AS51" s="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C51"/>
  <c r="AG52" l="1"/>
  <c r="AA52"/>
  <c r="C52"/>
</calcChain>
</file>

<file path=xl/sharedStrings.xml><?xml version="1.0" encoding="utf-8"?>
<sst xmlns="http://schemas.openxmlformats.org/spreadsheetml/2006/main" count="49" uniqueCount="17">
  <si>
    <t>Anket No</t>
  </si>
  <si>
    <t>DEĞER</t>
  </si>
  <si>
    <t>Eğitsel Rehberlik</t>
  </si>
  <si>
    <t>Kişisel- Sosyal Rehberlik</t>
  </si>
  <si>
    <t>Maddeler</t>
  </si>
  <si>
    <t>BOYUTLAR</t>
  </si>
  <si>
    <t>Madde ortalama puanı</t>
  </si>
  <si>
    <t>Boyut Ortalama Puanı</t>
  </si>
  <si>
    <t>NECMİYE BİLGİN İLKOKULU ÖĞRENCİ REHBERLİK İHTİYACI BELİRLEME ANKETİ OKUL SONUÇ ÇİZELGESİ(İLKOKUL VELİ)</t>
  </si>
  <si>
    <t>Mesleki Rehberlik</t>
  </si>
  <si>
    <t>NECMİYE BİLGİN İLKOKULU ÖĞRENCİ REHBERLİK İHTİYACI BELİRLEME ANKETİ OKUL SONUÇ ÇİZELGESİ(İLKOKUL ÖĞRENCİ)</t>
  </si>
  <si>
    <t>NECMİYE BİLGİN İLKOKULU ÖĞRENCİ REHBERLİK İHTİYACI BELİRLEME ANKETİ OKUL SONUÇ ÇİZELGESİ(İLKOKUL ÖĞRETMEN)</t>
  </si>
  <si>
    <t>S.NO</t>
  </si>
  <si>
    <t>Sınıf</t>
  </si>
  <si>
    <t>2/B</t>
  </si>
  <si>
    <t>KAZIM KAT</t>
  </si>
  <si>
    <t>www.sorubak.com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</si>
</sst>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" fontId="0" fillId="0" borderId="0" xfId="0" applyNumberFormat="1"/>
    <xf numFmtId="1" fontId="8" fillId="0" borderId="1" xfId="0" applyNumberFormat="1" applyFont="1" applyBorder="1" applyAlignment="1">
      <alignment horizontal="center" vertical="center"/>
    </xf>
    <xf numFmtId="0" fontId="9" fillId="0" borderId="0" xfId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64"/>
  <sheetViews>
    <sheetView showZeros="0" topLeftCell="A10" zoomScale="70" zoomScaleNormal="70" workbookViewId="0">
      <selection activeCell="E66" sqref="E66"/>
    </sheetView>
  </sheetViews>
  <sheetFormatPr defaultRowHeight="15"/>
  <cols>
    <col min="1" max="1" width="3.28515625" customWidth="1"/>
    <col min="2" max="2" width="14" customWidth="1"/>
    <col min="3" max="44" width="3.7109375" customWidth="1"/>
    <col min="45" max="45" width="9.28515625" style="4" customWidth="1"/>
    <col min="46" max="46" width="6.7109375" hidden="1" customWidth="1"/>
    <col min="47" max="47" width="13.140625" hidden="1" customWidth="1"/>
    <col min="48" max="49" width="3.7109375" customWidth="1"/>
  </cols>
  <sheetData>
    <row r="1" spans="1:46" ht="15" customHeight="1">
      <c r="C1" s="20" t="s">
        <v>8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</row>
    <row r="2" spans="1:46" ht="15" customHeight="1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</row>
    <row r="3" spans="1:46" ht="15" customHeight="1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</row>
    <row r="4" spans="1:46" ht="15" customHeight="1"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</row>
    <row r="5" spans="1:46">
      <c r="C5" s="26" t="s">
        <v>4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</row>
    <row r="6" spans="1:46"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</row>
    <row r="7" spans="1:46">
      <c r="A7" s="22" t="s">
        <v>5</v>
      </c>
      <c r="B7" s="22"/>
      <c r="C7" s="30" t="s">
        <v>3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2"/>
      <c r="AA7" s="30" t="s">
        <v>9</v>
      </c>
      <c r="AB7" s="31"/>
      <c r="AC7" s="31"/>
      <c r="AD7" s="31"/>
      <c r="AE7" s="31"/>
      <c r="AF7" s="32"/>
      <c r="AG7" s="30" t="s">
        <v>2</v>
      </c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2"/>
      <c r="AS7" s="28" t="s">
        <v>1</v>
      </c>
    </row>
    <row r="8" spans="1:46">
      <c r="A8" s="1"/>
      <c r="B8" s="8" t="s">
        <v>13</v>
      </c>
      <c r="C8" s="8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8">
        <v>9</v>
      </c>
      <c r="L8" s="8">
        <v>10</v>
      </c>
      <c r="M8" s="8">
        <v>11</v>
      </c>
      <c r="N8" s="8">
        <v>12</v>
      </c>
      <c r="O8" s="8">
        <v>13</v>
      </c>
      <c r="P8" s="8">
        <v>14</v>
      </c>
      <c r="Q8" s="8">
        <v>15</v>
      </c>
      <c r="R8" s="8">
        <v>16</v>
      </c>
      <c r="S8" s="8">
        <v>17</v>
      </c>
      <c r="T8" s="8">
        <v>18</v>
      </c>
      <c r="U8" s="8">
        <v>19</v>
      </c>
      <c r="V8" s="8">
        <v>20</v>
      </c>
      <c r="W8" s="8">
        <v>21</v>
      </c>
      <c r="X8" s="8">
        <v>22</v>
      </c>
      <c r="Y8" s="8">
        <v>23</v>
      </c>
      <c r="Z8" s="8">
        <v>24</v>
      </c>
      <c r="AA8" s="8">
        <v>25</v>
      </c>
      <c r="AB8" s="8">
        <v>26</v>
      </c>
      <c r="AC8" s="8">
        <v>27</v>
      </c>
      <c r="AD8" s="8">
        <v>28</v>
      </c>
      <c r="AE8" s="8">
        <v>29</v>
      </c>
      <c r="AF8" s="8">
        <v>30</v>
      </c>
      <c r="AG8" s="8">
        <v>31</v>
      </c>
      <c r="AH8" s="8">
        <v>32</v>
      </c>
      <c r="AI8" s="8">
        <v>33</v>
      </c>
      <c r="AJ8" s="8">
        <v>34</v>
      </c>
      <c r="AK8" s="8">
        <v>35</v>
      </c>
      <c r="AL8" s="8">
        <v>36</v>
      </c>
      <c r="AM8" s="8">
        <v>37</v>
      </c>
      <c r="AN8" s="8">
        <v>38</v>
      </c>
      <c r="AO8" s="8">
        <v>39</v>
      </c>
      <c r="AP8" s="8">
        <v>40</v>
      </c>
      <c r="AQ8" s="8">
        <v>41</v>
      </c>
      <c r="AR8" s="8">
        <v>42</v>
      </c>
      <c r="AS8" s="29"/>
    </row>
    <row r="9" spans="1:46">
      <c r="A9" s="1">
        <v>1</v>
      </c>
      <c r="B9" s="2" t="s">
        <v>14</v>
      </c>
      <c r="C9" s="8">
        <v>5</v>
      </c>
      <c r="D9" s="8">
        <v>5</v>
      </c>
      <c r="E9" s="8">
        <v>5</v>
      </c>
      <c r="F9" s="8">
        <v>5</v>
      </c>
      <c r="G9" s="8">
        <v>5</v>
      </c>
      <c r="H9" s="8">
        <v>5</v>
      </c>
      <c r="I9" s="8">
        <v>5</v>
      </c>
      <c r="J9" s="8">
        <v>5</v>
      </c>
      <c r="K9" s="8">
        <v>5</v>
      </c>
      <c r="L9" s="8">
        <v>5</v>
      </c>
      <c r="M9" s="8">
        <v>5</v>
      </c>
      <c r="N9" s="8">
        <v>5</v>
      </c>
      <c r="O9" s="8">
        <v>5</v>
      </c>
      <c r="P9" s="8">
        <v>5</v>
      </c>
      <c r="Q9" s="8">
        <v>5</v>
      </c>
      <c r="R9" s="8">
        <v>5</v>
      </c>
      <c r="S9" s="8">
        <v>5</v>
      </c>
      <c r="T9" s="8">
        <v>5</v>
      </c>
      <c r="U9" s="8">
        <v>5</v>
      </c>
      <c r="V9" s="8">
        <v>5</v>
      </c>
      <c r="W9" s="8">
        <v>5</v>
      </c>
      <c r="X9" s="8">
        <v>5</v>
      </c>
      <c r="Y9" s="8">
        <v>5</v>
      </c>
      <c r="Z9" s="8">
        <v>5</v>
      </c>
      <c r="AA9" s="8">
        <v>5</v>
      </c>
      <c r="AB9" s="8">
        <v>5</v>
      </c>
      <c r="AC9" s="8">
        <v>5</v>
      </c>
      <c r="AD9" s="8">
        <v>5</v>
      </c>
      <c r="AE9" s="8">
        <v>5</v>
      </c>
      <c r="AF9" s="8">
        <v>5</v>
      </c>
      <c r="AG9" s="8">
        <v>5</v>
      </c>
      <c r="AH9" s="8">
        <v>5</v>
      </c>
      <c r="AI9" s="8">
        <v>5</v>
      </c>
      <c r="AJ9" s="8">
        <v>5</v>
      </c>
      <c r="AK9" s="8">
        <v>5</v>
      </c>
      <c r="AL9" s="8">
        <v>4</v>
      </c>
      <c r="AM9" s="8">
        <v>4</v>
      </c>
      <c r="AN9" s="8">
        <v>4</v>
      </c>
      <c r="AO9" s="8">
        <v>4</v>
      </c>
      <c r="AP9" s="8">
        <v>4</v>
      </c>
      <c r="AQ9" s="8">
        <v>4</v>
      </c>
      <c r="AR9" s="8">
        <v>5</v>
      </c>
      <c r="AS9" s="7">
        <f t="shared" ref="AS9:AS18" si="0">PRODUCT(AT9*47.5)/100</f>
        <v>96.9</v>
      </c>
      <c r="AT9" s="1">
        <f>SUM(C9:AR9)</f>
        <v>204</v>
      </c>
    </row>
    <row r="10" spans="1:46">
      <c r="A10" s="1">
        <v>2</v>
      </c>
      <c r="B10" s="5" t="s">
        <v>14</v>
      </c>
      <c r="C10" s="8">
        <v>1</v>
      </c>
      <c r="D10" s="8">
        <v>1</v>
      </c>
      <c r="E10" s="8">
        <v>1</v>
      </c>
      <c r="F10" s="8">
        <v>1</v>
      </c>
      <c r="G10" s="8">
        <v>1</v>
      </c>
      <c r="H10" s="8">
        <v>1</v>
      </c>
      <c r="I10" s="8">
        <v>1</v>
      </c>
      <c r="J10" s="8">
        <v>1</v>
      </c>
      <c r="K10" s="8">
        <v>1</v>
      </c>
      <c r="L10" s="8">
        <v>1</v>
      </c>
      <c r="M10" s="8">
        <v>1</v>
      </c>
      <c r="N10" s="8">
        <v>1</v>
      </c>
      <c r="O10" s="8">
        <v>1</v>
      </c>
      <c r="P10" s="8">
        <v>1</v>
      </c>
      <c r="Q10" s="8">
        <v>1</v>
      </c>
      <c r="R10" s="8">
        <v>1</v>
      </c>
      <c r="S10" s="8">
        <v>1</v>
      </c>
      <c r="T10" s="8">
        <v>1</v>
      </c>
      <c r="U10" s="8">
        <v>1</v>
      </c>
      <c r="V10" s="8">
        <v>1</v>
      </c>
      <c r="W10" s="8">
        <v>1</v>
      </c>
      <c r="X10" s="8">
        <v>1</v>
      </c>
      <c r="Y10" s="8">
        <v>1</v>
      </c>
      <c r="Z10" s="8">
        <v>1</v>
      </c>
      <c r="AA10" s="8">
        <v>1</v>
      </c>
      <c r="AB10" s="8">
        <v>1</v>
      </c>
      <c r="AC10" s="8">
        <v>1</v>
      </c>
      <c r="AD10" s="8">
        <v>1</v>
      </c>
      <c r="AE10" s="8">
        <v>1</v>
      </c>
      <c r="AF10" s="8">
        <v>1</v>
      </c>
      <c r="AG10" s="8">
        <v>1</v>
      </c>
      <c r="AH10" s="8">
        <v>1</v>
      </c>
      <c r="AI10" s="8">
        <v>1</v>
      </c>
      <c r="AJ10" s="8">
        <v>1</v>
      </c>
      <c r="AK10" s="8">
        <v>1</v>
      </c>
      <c r="AL10" s="8">
        <v>1</v>
      </c>
      <c r="AM10" s="8">
        <v>1</v>
      </c>
      <c r="AN10" s="8">
        <v>1</v>
      </c>
      <c r="AO10" s="8">
        <v>1</v>
      </c>
      <c r="AP10" s="8">
        <v>1</v>
      </c>
      <c r="AQ10" s="8">
        <v>1</v>
      </c>
      <c r="AR10" s="8">
        <v>1</v>
      </c>
      <c r="AS10" s="7">
        <f t="shared" si="0"/>
        <v>19.95</v>
      </c>
      <c r="AT10" s="1">
        <f t="shared" ref="AT10:AT50" si="1">SUM(C10:AR10)</f>
        <v>42</v>
      </c>
    </row>
    <row r="11" spans="1:46">
      <c r="A11" s="1">
        <v>3</v>
      </c>
      <c r="B11" s="5" t="s">
        <v>14</v>
      </c>
      <c r="C11" s="8">
        <v>1</v>
      </c>
      <c r="D11" s="8">
        <v>1</v>
      </c>
      <c r="E11" s="8">
        <v>1</v>
      </c>
      <c r="F11" s="8">
        <v>1</v>
      </c>
      <c r="G11" s="8">
        <v>1</v>
      </c>
      <c r="H11" s="8">
        <v>4</v>
      </c>
      <c r="I11" s="8">
        <v>1</v>
      </c>
      <c r="J11" s="8">
        <v>1</v>
      </c>
      <c r="K11" s="8">
        <v>4</v>
      </c>
      <c r="L11" s="8">
        <v>1</v>
      </c>
      <c r="M11" s="8">
        <v>1</v>
      </c>
      <c r="N11" s="8">
        <v>1</v>
      </c>
      <c r="O11" s="8">
        <v>1</v>
      </c>
      <c r="P11" s="8">
        <v>1</v>
      </c>
      <c r="Q11" s="8">
        <v>1</v>
      </c>
      <c r="R11" s="8">
        <v>1</v>
      </c>
      <c r="S11" s="8">
        <v>1</v>
      </c>
      <c r="T11" s="8">
        <v>1</v>
      </c>
      <c r="U11" s="8">
        <v>1</v>
      </c>
      <c r="V11" s="8">
        <v>1</v>
      </c>
      <c r="W11" s="8">
        <v>1</v>
      </c>
      <c r="X11" s="8">
        <v>1</v>
      </c>
      <c r="Y11" s="8">
        <v>1</v>
      </c>
      <c r="Z11" s="8">
        <v>1</v>
      </c>
      <c r="AA11" s="8">
        <v>4</v>
      </c>
      <c r="AB11" s="8">
        <v>4</v>
      </c>
      <c r="AC11" s="8">
        <v>4</v>
      </c>
      <c r="AD11" s="8">
        <v>4</v>
      </c>
      <c r="AE11" s="8">
        <v>4</v>
      </c>
      <c r="AF11" s="8">
        <v>4</v>
      </c>
      <c r="AG11" s="8">
        <v>1</v>
      </c>
      <c r="AH11" s="8">
        <v>1</v>
      </c>
      <c r="AI11" s="8">
        <v>4</v>
      </c>
      <c r="AJ11" s="8">
        <v>4</v>
      </c>
      <c r="AK11" s="8">
        <v>4</v>
      </c>
      <c r="AL11" s="8">
        <v>1</v>
      </c>
      <c r="AM11" s="8">
        <v>4</v>
      </c>
      <c r="AN11" s="8">
        <v>1</v>
      </c>
      <c r="AO11" s="8">
        <v>4</v>
      </c>
      <c r="AP11" s="8">
        <v>4</v>
      </c>
      <c r="AQ11" s="8">
        <v>1</v>
      </c>
      <c r="AR11" s="8">
        <v>4</v>
      </c>
      <c r="AS11" s="7">
        <f t="shared" si="0"/>
        <v>41.325000000000003</v>
      </c>
      <c r="AT11" s="1">
        <f t="shared" si="1"/>
        <v>87</v>
      </c>
    </row>
    <row r="12" spans="1:46">
      <c r="A12" s="1">
        <v>4</v>
      </c>
      <c r="B12" s="5" t="s">
        <v>14</v>
      </c>
      <c r="C12" s="8">
        <v>4</v>
      </c>
      <c r="D12" s="8">
        <v>4</v>
      </c>
      <c r="E12" s="8">
        <v>4</v>
      </c>
      <c r="F12" s="8">
        <v>2</v>
      </c>
      <c r="G12" s="8">
        <v>4</v>
      </c>
      <c r="H12" s="8">
        <v>4</v>
      </c>
      <c r="I12" s="8">
        <v>4</v>
      </c>
      <c r="J12" s="8">
        <v>5</v>
      </c>
      <c r="K12" s="8">
        <v>4</v>
      </c>
      <c r="L12" s="8">
        <v>4</v>
      </c>
      <c r="M12" s="8">
        <v>4</v>
      </c>
      <c r="N12" s="8">
        <v>4</v>
      </c>
      <c r="O12" s="8">
        <v>5</v>
      </c>
      <c r="P12" s="8">
        <v>2</v>
      </c>
      <c r="Q12" s="8">
        <v>5</v>
      </c>
      <c r="R12" s="8">
        <v>3</v>
      </c>
      <c r="S12" s="8">
        <v>3</v>
      </c>
      <c r="T12" s="8">
        <v>3</v>
      </c>
      <c r="U12" s="8">
        <v>4</v>
      </c>
      <c r="V12" s="8">
        <v>4</v>
      </c>
      <c r="W12" s="8">
        <v>5</v>
      </c>
      <c r="X12" s="8">
        <v>4</v>
      </c>
      <c r="Y12" s="8">
        <v>3</v>
      </c>
      <c r="Z12" s="8">
        <v>5</v>
      </c>
      <c r="AA12" s="8">
        <v>3</v>
      </c>
      <c r="AB12" s="8">
        <v>5</v>
      </c>
      <c r="AC12" s="8">
        <v>3</v>
      </c>
      <c r="AD12" s="8">
        <v>5</v>
      </c>
      <c r="AE12" s="8">
        <v>5</v>
      </c>
      <c r="AF12" s="8">
        <v>5</v>
      </c>
      <c r="AG12" s="8">
        <v>3</v>
      </c>
      <c r="AH12" s="8">
        <v>5</v>
      </c>
      <c r="AI12" s="8">
        <v>5</v>
      </c>
      <c r="AJ12" s="8">
        <v>5</v>
      </c>
      <c r="AK12" s="8">
        <v>5</v>
      </c>
      <c r="AL12" s="8">
        <v>5</v>
      </c>
      <c r="AM12" s="8">
        <v>5</v>
      </c>
      <c r="AN12" s="8">
        <v>5</v>
      </c>
      <c r="AO12" s="8">
        <v>5</v>
      </c>
      <c r="AP12" s="8">
        <v>5</v>
      </c>
      <c r="AQ12" s="8">
        <v>5</v>
      </c>
      <c r="AR12" s="8">
        <v>5</v>
      </c>
      <c r="AS12" s="7">
        <f t="shared" si="0"/>
        <v>84.075000000000003</v>
      </c>
      <c r="AT12" s="1">
        <f t="shared" si="1"/>
        <v>177</v>
      </c>
    </row>
    <row r="13" spans="1:46">
      <c r="A13" s="1">
        <v>5</v>
      </c>
      <c r="B13" s="5" t="s">
        <v>14</v>
      </c>
      <c r="C13" s="8">
        <v>4</v>
      </c>
      <c r="D13" s="8">
        <v>4</v>
      </c>
      <c r="E13" s="8">
        <v>3</v>
      </c>
      <c r="F13" s="8">
        <v>4</v>
      </c>
      <c r="G13" s="8">
        <v>4</v>
      </c>
      <c r="H13" s="8">
        <v>3</v>
      </c>
      <c r="I13" s="8">
        <v>3</v>
      </c>
      <c r="J13" s="8">
        <v>4</v>
      </c>
      <c r="K13" s="8">
        <v>4</v>
      </c>
      <c r="L13" s="8">
        <v>4</v>
      </c>
      <c r="M13" s="8">
        <v>3</v>
      </c>
      <c r="N13" s="8">
        <v>4</v>
      </c>
      <c r="O13" s="8">
        <v>4</v>
      </c>
      <c r="P13" s="8">
        <v>4</v>
      </c>
      <c r="Q13" s="8">
        <v>4</v>
      </c>
      <c r="R13" s="8">
        <v>4</v>
      </c>
      <c r="S13" s="8">
        <v>4</v>
      </c>
      <c r="T13" s="8">
        <v>4</v>
      </c>
      <c r="U13" s="8">
        <v>4</v>
      </c>
      <c r="V13" s="8">
        <v>4</v>
      </c>
      <c r="W13" s="8">
        <v>4</v>
      </c>
      <c r="X13" s="8">
        <v>4</v>
      </c>
      <c r="Y13" s="8">
        <v>4</v>
      </c>
      <c r="Z13" s="8">
        <v>3</v>
      </c>
      <c r="AA13" s="8">
        <v>4</v>
      </c>
      <c r="AB13" s="8">
        <v>4</v>
      </c>
      <c r="AC13" s="8">
        <v>4</v>
      </c>
      <c r="AD13" s="8">
        <v>4</v>
      </c>
      <c r="AE13" s="8">
        <v>2</v>
      </c>
      <c r="AF13" s="8">
        <v>5</v>
      </c>
      <c r="AG13" s="8">
        <v>3</v>
      </c>
      <c r="AH13" s="8">
        <v>4</v>
      </c>
      <c r="AI13" s="8">
        <v>4</v>
      </c>
      <c r="AJ13" s="8">
        <v>4</v>
      </c>
      <c r="AK13" s="8">
        <v>4</v>
      </c>
      <c r="AL13" s="8">
        <v>4</v>
      </c>
      <c r="AM13" s="8">
        <v>4</v>
      </c>
      <c r="AN13" s="8">
        <v>4</v>
      </c>
      <c r="AO13" s="8">
        <v>4</v>
      </c>
      <c r="AP13" s="8">
        <v>4</v>
      </c>
      <c r="AQ13" s="8">
        <v>4</v>
      </c>
      <c r="AR13" s="8">
        <v>4</v>
      </c>
      <c r="AS13" s="7">
        <f t="shared" si="0"/>
        <v>76.474999999999994</v>
      </c>
      <c r="AT13" s="1">
        <f t="shared" si="1"/>
        <v>161</v>
      </c>
    </row>
    <row r="14" spans="1:46">
      <c r="A14" s="1">
        <v>6</v>
      </c>
      <c r="B14" s="5" t="s">
        <v>14</v>
      </c>
      <c r="C14" s="8">
        <v>4</v>
      </c>
      <c r="D14" s="8">
        <v>5</v>
      </c>
      <c r="E14" s="8">
        <v>4</v>
      </c>
      <c r="F14" s="8">
        <v>4</v>
      </c>
      <c r="G14" s="8">
        <v>5</v>
      </c>
      <c r="H14" s="8">
        <v>4</v>
      </c>
      <c r="I14" s="8">
        <v>4</v>
      </c>
      <c r="J14" s="8">
        <v>5</v>
      </c>
      <c r="K14" s="8">
        <v>5</v>
      </c>
      <c r="L14" s="8">
        <v>4</v>
      </c>
      <c r="M14" s="8">
        <v>5</v>
      </c>
      <c r="N14" s="8">
        <v>4</v>
      </c>
      <c r="O14" s="8">
        <v>5</v>
      </c>
      <c r="P14" s="8">
        <v>5</v>
      </c>
      <c r="Q14" s="8">
        <v>4</v>
      </c>
      <c r="R14" s="8">
        <v>4</v>
      </c>
      <c r="S14" s="8">
        <v>5</v>
      </c>
      <c r="T14" s="8">
        <v>5</v>
      </c>
      <c r="U14" s="8">
        <v>4</v>
      </c>
      <c r="V14" s="8">
        <v>4</v>
      </c>
      <c r="W14" s="8">
        <v>3</v>
      </c>
      <c r="X14" s="8">
        <v>4</v>
      </c>
      <c r="Y14" s="8">
        <v>4</v>
      </c>
      <c r="Z14" s="8">
        <v>4</v>
      </c>
      <c r="AA14" s="8">
        <v>4</v>
      </c>
      <c r="AB14" s="8">
        <v>4</v>
      </c>
      <c r="AC14" s="8">
        <v>3</v>
      </c>
      <c r="AD14" s="8">
        <v>3</v>
      </c>
      <c r="AE14" s="8">
        <v>3</v>
      </c>
      <c r="AF14" s="8">
        <v>3</v>
      </c>
      <c r="AG14" s="8">
        <v>4</v>
      </c>
      <c r="AH14" s="8">
        <v>4</v>
      </c>
      <c r="AI14" s="8">
        <v>4</v>
      </c>
      <c r="AJ14" s="8">
        <v>4</v>
      </c>
      <c r="AK14" s="8">
        <v>4</v>
      </c>
      <c r="AL14" s="8">
        <v>4</v>
      </c>
      <c r="AM14" s="8">
        <v>5</v>
      </c>
      <c r="AN14" s="8">
        <v>4</v>
      </c>
      <c r="AO14" s="8">
        <v>4</v>
      </c>
      <c r="AP14" s="8">
        <v>4</v>
      </c>
      <c r="AQ14" s="8">
        <v>4</v>
      </c>
      <c r="AR14" s="8">
        <v>5</v>
      </c>
      <c r="AS14" s="7">
        <f t="shared" si="0"/>
        <v>82.65</v>
      </c>
      <c r="AT14" s="1">
        <f t="shared" si="1"/>
        <v>174</v>
      </c>
    </row>
    <row r="15" spans="1:46">
      <c r="A15" s="1">
        <v>7</v>
      </c>
      <c r="B15" s="5" t="s">
        <v>14</v>
      </c>
      <c r="C15" s="8">
        <v>3</v>
      </c>
      <c r="D15" s="8">
        <v>1</v>
      </c>
      <c r="E15" s="8">
        <v>1</v>
      </c>
      <c r="F15" s="8">
        <v>1</v>
      </c>
      <c r="G15" s="8">
        <v>1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5</v>
      </c>
      <c r="N15" s="8">
        <v>3</v>
      </c>
      <c r="O15" s="8">
        <v>4</v>
      </c>
      <c r="P15" s="8">
        <v>1</v>
      </c>
      <c r="Q15" s="8">
        <v>1</v>
      </c>
      <c r="R15" s="8">
        <v>1</v>
      </c>
      <c r="S15" s="8">
        <v>1</v>
      </c>
      <c r="T15" s="8">
        <v>3</v>
      </c>
      <c r="U15" s="8">
        <v>1</v>
      </c>
      <c r="V15" s="8">
        <v>1</v>
      </c>
      <c r="W15" s="8">
        <v>1</v>
      </c>
      <c r="X15" s="8">
        <v>3</v>
      </c>
      <c r="Y15" s="8">
        <v>1</v>
      </c>
      <c r="Z15" s="8">
        <v>1</v>
      </c>
      <c r="AA15" s="8">
        <v>1</v>
      </c>
      <c r="AB15" s="8">
        <v>4</v>
      </c>
      <c r="AC15" s="8">
        <v>4</v>
      </c>
      <c r="AD15" s="8">
        <v>4</v>
      </c>
      <c r="AE15" s="8">
        <v>4</v>
      </c>
      <c r="AF15" s="8">
        <v>4</v>
      </c>
      <c r="AG15" s="8">
        <v>1</v>
      </c>
      <c r="AH15" s="8">
        <v>1</v>
      </c>
      <c r="AI15" s="8">
        <v>4</v>
      </c>
      <c r="AJ15" s="8">
        <v>4</v>
      </c>
      <c r="AK15" s="8">
        <v>4</v>
      </c>
      <c r="AL15" s="8">
        <v>4</v>
      </c>
      <c r="AM15" s="8">
        <v>4</v>
      </c>
      <c r="AN15" s="8">
        <v>4</v>
      </c>
      <c r="AO15" s="8">
        <v>4</v>
      </c>
      <c r="AP15" s="8">
        <v>4</v>
      </c>
      <c r="AQ15" s="8">
        <v>1</v>
      </c>
      <c r="AR15" s="8">
        <v>4</v>
      </c>
      <c r="AS15" s="7">
        <f t="shared" si="0"/>
        <v>47.024999999999999</v>
      </c>
      <c r="AT15" s="1">
        <f t="shared" si="1"/>
        <v>99</v>
      </c>
    </row>
    <row r="16" spans="1:46">
      <c r="A16" s="1">
        <v>8</v>
      </c>
      <c r="B16" s="5" t="s">
        <v>14</v>
      </c>
      <c r="C16" s="8">
        <v>1</v>
      </c>
      <c r="D16" s="8">
        <v>2</v>
      </c>
      <c r="E16" s="8">
        <v>1</v>
      </c>
      <c r="F16" s="8">
        <v>1</v>
      </c>
      <c r="G16" s="8">
        <v>3</v>
      </c>
      <c r="H16" s="8">
        <v>2</v>
      </c>
      <c r="I16" s="8">
        <v>2</v>
      </c>
      <c r="J16" s="8">
        <v>1</v>
      </c>
      <c r="K16" s="8">
        <v>1</v>
      </c>
      <c r="L16" s="8">
        <v>3</v>
      </c>
      <c r="M16" s="8">
        <v>4</v>
      </c>
      <c r="N16" s="8">
        <v>4</v>
      </c>
      <c r="O16" s="8">
        <v>5</v>
      </c>
      <c r="P16" s="8">
        <v>1</v>
      </c>
      <c r="Q16" s="8">
        <v>3</v>
      </c>
      <c r="R16" s="8">
        <v>3</v>
      </c>
      <c r="S16" s="8">
        <v>4</v>
      </c>
      <c r="T16" s="8">
        <v>4</v>
      </c>
      <c r="U16" s="8">
        <v>1</v>
      </c>
      <c r="V16" s="8">
        <v>1</v>
      </c>
      <c r="W16" s="8">
        <v>1</v>
      </c>
      <c r="X16" s="8">
        <v>1</v>
      </c>
      <c r="Y16" s="8">
        <v>1</v>
      </c>
      <c r="Z16" s="8">
        <v>1</v>
      </c>
      <c r="AA16" s="8">
        <v>1</v>
      </c>
      <c r="AB16" s="8">
        <v>1</v>
      </c>
      <c r="AC16" s="8">
        <v>1</v>
      </c>
      <c r="AD16" s="8">
        <v>1</v>
      </c>
      <c r="AE16" s="8">
        <v>1</v>
      </c>
      <c r="AF16" s="8">
        <v>1</v>
      </c>
      <c r="AG16" s="8">
        <v>1</v>
      </c>
      <c r="AH16" s="8">
        <v>1</v>
      </c>
      <c r="AI16" s="8">
        <v>1</v>
      </c>
      <c r="AJ16" s="8">
        <v>1</v>
      </c>
      <c r="AK16" s="8">
        <v>1</v>
      </c>
      <c r="AL16" s="8">
        <v>1</v>
      </c>
      <c r="AM16" s="8">
        <v>1</v>
      </c>
      <c r="AN16" s="8">
        <v>1</v>
      </c>
      <c r="AO16" s="8">
        <v>1</v>
      </c>
      <c r="AP16" s="8">
        <v>1</v>
      </c>
      <c r="AQ16" s="8">
        <v>1</v>
      </c>
      <c r="AR16" s="8">
        <v>1</v>
      </c>
      <c r="AS16" s="7">
        <f t="shared" si="0"/>
        <v>32.774999999999999</v>
      </c>
      <c r="AT16" s="1">
        <f t="shared" si="1"/>
        <v>69</v>
      </c>
    </row>
    <row r="17" spans="1:46">
      <c r="A17" s="1">
        <v>9</v>
      </c>
      <c r="B17" s="5" t="s">
        <v>14</v>
      </c>
      <c r="C17" s="8">
        <v>4</v>
      </c>
      <c r="D17" s="8">
        <v>4</v>
      </c>
      <c r="E17" s="8">
        <v>4</v>
      </c>
      <c r="F17" s="8">
        <v>2</v>
      </c>
      <c r="G17" s="8">
        <v>4</v>
      </c>
      <c r="H17" s="8">
        <v>4</v>
      </c>
      <c r="I17" s="8">
        <v>3</v>
      </c>
      <c r="J17" s="8">
        <v>5</v>
      </c>
      <c r="K17" s="8">
        <v>5</v>
      </c>
      <c r="L17" s="8">
        <v>5</v>
      </c>
      <c r="M17" s="8">
        <v>3</v>
      </c>
      <c r="N17" s="8">
        <v>2</v>
      </c>
      <c r="O17" s="8">
        <v>5</v>
      </c>
      <c r="P17" s="8">
        <v>5</v>
      </c>
      <c r="Q17" s="8">
        <v>5</v>
      </c>
      <c r="R17" s="8">
        <v>5</v>
      </c>
      <c r="S17" s="8">
        <v>4</v>
      </c>
      <c r="T17" s="8">
        <v>5</v>
      </c>
      <c r="U17" s="8">
        <v>2</v>
      </c>
      <c r="V17" s="8">
        <v>5</v>
      </c>
      <c r="W17" s="8">
        <v>5</v>
      </c>
      <c r="X17" s="8">
        <v>2</v>
      </c>
      <c r="Y17" s="8">
        <v>3</v>
      </c>
      <c r="Z17" s="8">
        <v>4</v>
      </c>
      <c r="AA17" s="8">
        <v>4</v>
      </c>
      <c r="AB17" s="8">
        <v>4</v>
      </c>
      <c r="AC17" s="8">
        <v>4</v>
      </c>
      <c r="AD17" s="8">
        <v>4</v>
      </c>
      <c r="AE17" s="8">
        <v>2</v>
      </c>
      <c r="AF17" s="8">
        <v>4</v>
      </c>
      <c r="AG17" s="8">
        <v>5</v>
      </c>
      <c r="AH17" s="8">
        <v>5</v>
      </c>
      <c r="AI17" s="8">
        <v>5</v>
      </c>
      <c r="AJ17" s="8">
        <v>5</v>
      </c>
      <c r="AK17" s="8">
        <v>5</v>
      </c>
      <c r="AL17" s="8">
        <v>5</v>
      </c>
      <c r="AM17" s="8">
        <v>5</v>
      </c>
      <c r="AN17" s="8">
        <v>5</v>
      </c>
      <c r="AO17" s="8">
        <v>4</v>
      </c>
      <c r="AP17" s="8">
        <v>4</v>
      </c>
      <c r="AQ17" s="8">
        <v>3</v>
      </c>
      <c r="AR17" s="8">
        <v>5</v>
      </c>
      <c r="AS17" s="7">
        <f t="shared" si="0"/>
        <v>82.174999999999997</v>
      </c>
      <c r="AT17" s="1">
        <f t="shared" si="1"/>
        <v>173</v>
      </c>
    </row>
    <row r="18" spans="1:46">
      <c r="A18" s="1">
        <v>10</v>
      </c>
      <c r="B18" s="5" t="s">
        <v>14</v>
      </c>
      <c r="C18" s="8">
        <v>4</v>
      </c>
      <c r="D18" s="8">
        <v>4</v>
      </c>
      <c r="E18" s="8">
        <v>4</v>
      </c>
      <c r="F18" s="8">
        <v>2</v>
      </c>
      <c r="G18" s="8">
        <v>4</v>
      </c>
      <c r="H18" s="8">
        <v>4</v>
      </c>
      <c r="I18" s="8">
        <v>5</v>
      </c>
      <c r="J18" s="8">
        <v>2</v>
      </c>
      <c r="K18" s="8">
        <v>3</v>
      </c>
      <c r="L18" s="8">
        <v>4</v>
      </c>
      <c r="M18" s="8">
        <v>4</v>
      </c>
      <c r="N18" s="8">
        <v>4</v>
      </c>
      <c r="O18" s="8">
        <v>4</v>
      </c>
      <c r="P18" s="8">
        <v>4</v>
      </c>
      <c r="Q18" s="8">
        <v>4</v>
      </c>
      <c r="R18" s="8">
        <v>4</v>
      </c>
      <c r="S18" s="8">
        <v>4</v>
      </c>
      <c r="T18" s="8">
        <v>2</v>
      </c>
      <c r="U18" s="8">
        <v>1</v>
      </c>
      <c r="V18" s="8">
        <v>2</v>
      </c>
      <c r="W18" s="8">
        <v>4</v>
      </c>
      <c r="X18" s="8">
        <v>4</v>
      </c>
      <c r="Y18" s="8">
        <v>2</v>
      </c>
      <c r="Z18" s="8">
        <v>4</v>
      </c>
      <c r="AA18" s="8">
        <v>4</v>
      </c>
      <c r="AB18" s="8">
        <v>4</v>
      </c>
      <c r="AC18" s="8">
        <v>4</v>
      </c>
      <c r="AD18" s="8">
        <v>4</v>
      </c>
      <c r="AE18" s="8">
        <v>4</v>
      </c>
      <c r="AF18" s="8">
        <v>4</v>
      </c>
      <c r="AG18" s="8">
        <v>2</v>
      </c>
      <c r="AH18" s="8">
        <v>2</v>
      </c>
      <c r="AI18" s="8">
        <v>4</v>
      </c>
      <c r="AJ18" s="8">
        <v>4</v>
      </c>
      <c r="AK18" s="8">
        <v>4</v>
      </c>
      <c r="AL18" s="8">
        <v>4</v>
      </c>
      <c r="AM18" s="8">
        <v>4</v>
      </c>
      <c r="AN18" s="8">
        <v>4</v>
      </c>
      <c r="AO18" s="8">
        <v>4</v>
      </c>
      <c r="AP18" s="8">
        <v>4</v>
      </c>
      <c r="AQ18" s="8">
        <v>2</v>
      </c>
      <c r="AR18" s="8">
        <v>4</v>
      </c>
      <c r="AS18" s="7">
        <f t="shared" si="0"/>
        <v>70.775000000000006</v>
      </c>
      <c r="AT18" s="1">
        <f t="shared" si="1"/>
        <v>149</v>
      </c>
    </row>
    <row r="19" spans="1:46">
      <c r="A19" s="1">
        <v>11</v>
      </c>
      <c r="B19" s="5" t="s">
        <v>14</v>
      </c>
      <c r="C19" s="8">
        <v>1</v>
      </c>
      <c r="D19" s="8">
        <v>3</v>
      </c>
      <c r="E19" s="8">
        <v>1</v>
      </c>
      <c r="F19" s="8">
        <v>1</v>
      </c>
      <c r="G19" s="8">
        <v>1</v>
      </c>
      <c r="H19" s="8">
        <v>1</v>
      </c>
      <c r="I19" s="8">
        <v>2</v>
      </c>
      <c r="J19" s="8">
        <v>2</v>
      </c>
      <c r="K19" s="8">
        <v>4</v>
      </c>
      <c r="L19" s="8">
        <v>4</v>
      </c>
      <c r="M19" s="8">
        <v>2</v>
      </c>
      <c r="N19" s="8">
        <v>4</v>
      </c>
      <c r="O19" s="8">
        <v>4</v>
      </c>
      <c r="P19" s="8">
        <v>4</v>
      </c>
      <c r="Q19" s="8">
        <v>4</v>
      </c>
      <c r="R19" s="8">
        <v>4</v>
      </c>
      <c r="S19" s="8">
        <v>4</v>
      </c>
      <c r="T19" s="8">
        <v>2</v>
      </c>
      <c r="U19" s="8">
        <v>2</v>
      </c>
      <c r="V19" s="8">
        <v>2</v>
      </c>
      <c r="W19" s="8">
        <v>2</v>
      </c>
      <c r="X19" s="8">
        <v>2</v>
      </c>
      <c r="Y19" s="8">
        <v>2</v>
      </c>
      <c r="Z19" s="8">
        <v>4</v>
      </c>
      <c r="AA19" s="8">
        <v>4</v>
      </c>
      <c r="AB19" s="8">
        <v>4</v>
      </c>
      <c r="AC19" s="8">
        <v>4</v>
      </c>
      <c r="AD19" s="8">
        <v>4</v>
      </c>
      <c r="AE19" s="8">
        <v>4</v>
      </c>
      <c r="AF19" s="8">
        <v>4</v>
      </c>
      <c r="AG19" s="8">
        <v>4</v>
      </c>
      <c r="AH19" s="8">
        <v>2</v>
      </c>
      <c r="AI19" s="8">
        <v>4</v>
      </c>
      <c r="AJ19" s="8">
        <v>4</v>
      </c>
      <c r="AK19" s="8">
        <v>4</v>
      </c>
      <c r="AL19" s="8">
        <v>4</v>
      </c>
      <c r="AM19" s="8">
        <v>4</v>
      </c>
      <c r="AN19" s="8">
        <v>4</v>
      </c>
      <c r="AO19" s="8">
        <v>4</v>
      </c>
      <c r="AP19" s="8">
        <v>4</v>
      </c>
      <c r="AQ19" s="8">
        <v>2</v>
      </c>
      <c r="AR19" s="8">
        <v>4</v>
      </c>
      <c r="AS19" s="7">
        <f>PRODUCT(AT19*47.5)/100</f>
        <v>61.75</v>
      </c>
      <c r="AT19" s="1">
        <f t="shared" si="1"/>
        <v>130</v>
      </c>
    </row>
    <row r="20" spans="1:46">
      <c r="A20" s="1">
        <v>12</v>
      </c>
      <c r="B20" s="5" t="s">
        <v>14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7">
        <f t="shared" ref="AS20:AS50" si="2">PRODUCT(AT20*47.5)/100</f>
        <v>0</v>
      </c>
      <c r="AT20" s="1">
        <f t="shared" si="1"/>
        <v>0</v>
      </c>
    </row>
    <row r="21" spans="1:46">
      <c r="A21" s="1">
        <v>13</v>
      </c>
      <c r="B21" s="5" t="s">
        <v>14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7">
        <f t="shared" si="2"/>
        <v>0</v>
      </c>
      <c r="AT21" s="1">
        <f t="shared" si="1"/>
        <v>0</v>
      </c>
    </row>
    <row r="22" spans="1:46">
      <c r="A22" s="1">
        <v>14</v>
      </c>
      <c r="B22" s="5" t="s">
        <v>14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7">
        <f t="shared" si="2"/>
        <v>0</v>
      </c>
      <c r="AT22" s="1">
        <f t="shared" si="1"/>
        <v>0</v>
      </c>
    </row>
    <row r="23" spans="1:46">
      <c r="A23" s="1">
        <v>15</v>
      </c>
      <c r="B23" s="5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7">
        <f t="shared" si="2"/>
        <v>0</v>
      </c>
      <c r="AT23" s="1">
        <f t="shared" si="1"/>
        <v>0</v>
      </c>
    </row>
    <row r="24" spans="1:46">
      <c r="A24" s="1">
        <v>16</v>
      </c>
      <c r="B24" s="5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7">
        <f t="shared" si="2"/>
        <v>0</v>
      </c>
      <c r="AT24" s="1">
        <f t="shared" si="1"/>
        <v>0</v>
      </c>
    </row>
    <row r="25" spans="1:46">
      <c r="A25" s="1">
        <v>17</v>
      </c>
      <c r="B25" s="5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7">
        <f t="shared" si="2"/>
        <v>0</v>
      </c>
      <c r="AT25" s="1">
        <f t="shared" si="1"/>
        <v>0</v>
      </c>
    </row>
    <row r="26" spans="1:46">
      <c r="A26" s="1">
        <v>18</v>
      </c>
      <c r="B26" s="5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7">
        <f t="shared" si="2"/>
        <v>0</v>
      </c>
      <c r="AT26" s="1">
        <f t="shared" si="1"/>
        <v>0</v>
      </c>
    </row>
    <row r="27" spans="1:46">
      <c r="A27" s="1">
        <v>19</v>
      </c>
      <c r="B27" s="5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7">
        <f t="shared" si="2"/>
        <v>0</v>
      </c>
      <c r="AT27" s="1">
        <f t="shared" si="1"/>
        <v>0</v>
      </c>
    </row>
    <row r="28" spans="1:46">
      <c r="A28" s="1">
        <v>20</v>
      </c>
      <c r="B28" s="5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7">
        <f t="shared" si="2"/>
        <v>0</v>
      </c>
      <c r="AT28" s="1">
        <f t="shared" si="1"/>
        <v>0</v>
      </c>
    </row>
    <row r="29" spans="1:46">
      <c r="A29" s="1">
        <v>21</v>
      </c>
      <c r="B29" s="5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7">
        <f t="shared" si="2"/>
        <v>0</v>
      </c>
      <c r="AT29" s="1">
        <f t="shared" si="1"/>
        <v>0</v>
      </c>
    </row>
    <row r="30" spans="1:46">
      <c r="A30" s="1">
        <v>22</v>
      </c>
      <c r="B30" s="5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7">
        <f t="shared" si="2"/>
        <v>0</v>
      </c>
      <c r="AT30" s="1">
        <f t="shared" si="1"/>
        <v>0</v>
      </c>
    </row>
    <row r="31" spans="1:46">
      <c r="A31" s="1">
        <v>23</v>
      </c>
      <c r="B31" s="5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7">
        <f t="shared" si="2"/>
        <v>0</v>
      </c>
      <c r="AT31" s="1">
        <f t="shared" si="1"/>
        <v>0</v>
      </c>
    </row>
    <row r="32" spans="1:46">
      <c r="A32" s="1">
        <v>24</v>
      </c>
      <c r="B32" s="5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7">
        <f t="shared" si="2"/>
        <v>0</v>
      </c>
      <c r="AT32" s="1">
        <f t="shared" si="1"/>
        <v>0</v>
      </c>
    </row>
    <row r="33" spans="1:46">
      <c r="A33" s="1">
        <v>25</v>
      </c>
      <c r="B33" s="5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7">
        <f t="shared" si="2"/>
        <v>0</v>
      </c>
      <c r="AT33" s="1">
        <f t="shared" si="1"/>
        <v>0</v>
      </c>
    </row>
    <row r="34" spans="1:46">
      <c r="A34" s="1">
        <v>26</v>
      </c>
      <c r="B34" s="5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7">
        <f t="shared" si="2"/>
        <v>0</v>
      </c>
      <c r="AT34" s="1">
        <f t="shared" si="1"/>
        <v>0</v>
      </c>
    </row>
    <row r="35" spans="1:46">
      <c r="A35" s="1">
        <v>27</v>
      </c>
      <c r="B35" s="5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7">
        <f t="shared" si="2"/>
        <v>0</v>
      </c>
      <c r="AT35" s="1">
        <f t="shared" si="1"/>
        <v>0</v>
      </c>
    </row>
    <row r="36" spans="1:46">
      <c r="A36" s="1">
        <v>28</v>
      </c>
      <c r="B36" s="5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7">
        <f t="shared" si="2"/>
        <v>0</v>
      </c>
      <c r="AT36" s="1">
        <f t="shared" si="1"/>
        <v>0</v>
      </c>
    </row>
    <row r="37" spans="1:46">
      <c r="A37" s="1">
        <v>29</v>
      </c>
      <c r="B37" s="5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7">
        <f t="shared" si="2"/>
        <v>0</v>
      </c>
      <c r="AT37" s="1">
        <f t="shared" si="1"/>
        <v>0</v>
      </c>
    </row>
    <row r="38" spans="1:46">
      <c r="A38" s="1">
        <v>30</v>
      </c>
      <c r="B38" s="5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7">
        <f t="shared" si="2"/>
        <v>0</v>
      </c>
      <c r="AT38" s="1">
        <f t="shared" si="1"/>
        <v>0</v>
      </c>
    </row>
    <row r="39" spans="1:46">
      <c r="A39" s="1">
        <v>31</v>
      </c>
      <c r="B39" s="5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7">
        <f t="shared" si="2"/>
        <v>0</v>
      </c>
      <c r="AT39" s="1">
        <f t="shared" si="1"/>
        <v>0</v>
      </c>
    </row>
    <row r="40" spans="1:46">
      <c r="A40" s="1">
        <v>32</v>
      </c>
      <c r="B40" s="5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7">
        <f t="shared" si="2"/>
        <v>0</v>
      </c>
      <c r="AT40" s="1">
        <f t="shared" si="1"/>
        <v>0</v>
      </c>
    </row>
    <row r="41" spans="1:46">
      <c r="A41" s="1">
        <v>33</v>
      </c>
      <c r="B41" s="5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7">
        <f t="shared" si="2"/>
        <v>0</v>
      </c>
      <c r="AT41" s="1">
        <f t="shared" si="1"/>
        <v>0</v>
      </c>
    </row>
    <row r="42" spans="1:46">
      <c r="A42" s="1">
        <v>34</v>
      </c>
      <c r="B42" s="5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7">
        <f t="shared" si="2"/>
        <v>0</v>
      </c>
      <c r="AT42" s="1">
        <f t="shared" si="1"/>
        <v>0</v>
      </c>
    </row>
    <row r="43" spans="1:46">
      <c r="A43" s="1">
        <v>35</v>
      </c>
      <c r="B43" s="5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7">
        <f t="shared" si="2"/>
        <v>0</v>
      </c>
      <c r="AT43" s="1">
        <f t="shared" si="1"/>
        <v>0</v>
      </c>
    </row>
    <row r="44" spans="1:46">
      <c r="A44" s="1">
        <v>36</v>
      </c>
      <c r="B44" s="5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7">
        <f t="shared" si="2"/>
        <v>0</v>
      </c>
      <c r="AT44" s="1">
        <f t="shared" si="1"/>
        <v>0</v>
      </c>
    </row>
    <row r="45" spans="1:46">
      <c r="A45" s="1">
        <v>37</v>
      </c>
      <c r="B45" s="5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7">
        <f t="shared" si="2"/>
        <v>0</v>
      </c>
      <c r="AT45" s="1">
        <f t="shared" si="1"/>
        <v>0</v>
      </c>
    </row>
    <row r="46" spans="1:46">
      <c r="A46" s="1">
        <v>38</v>
      </c>
      <c r="B46" s="5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7">
        <f t="shared" si="2"/>
        <v>0</v>
      </c>
      <c r="AT46" s="1">
        <f t="shared" si="1"/>
        <v>0</v>
      </c>
    </row>
    <row r="47" spans="1:46">
      <c r="A47" s="1">
        <v>39</v>
      </c>
      <c r="B47" s="5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7">
        <f t="shared" si="2"/>
        <v>0</v>
      </c>
      <c r="AT47" s="1">
        <f t="shared" si="1"/>
        <v>0</v>
      </c>
    </row>
    <row r="48" spans="1:46">
      <c r="A48" s="1">
        <v>40</v>
      </c>
      <c r="B48" s="5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7">
        <f t="shared" si="2"/>
        <v>0</v>
      </c>
      <c r="AT48" s="1">
        <f t="shared" si="1"/>
        <v>0</v>
      </c>
    </row>
    <row r="49" spans="1:47">
      <c r="A49" s="1">
        <v>41</v>
      </c>
      <c r="B49" s="5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7">
        <f t="shared" si="2"/>
        <v>0</v>
      </c>
      <c r="AT49" s="1">
        <f t="shared" si="1"/>
        <v>0</v>
      </c>
    </row>
    <row r="50" spans="1:47">
      <c r="A50" s="1">
        <v>42</v>
      </c>
      <c r="B50" s="5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7">
        <f t="shared" si="2"/>
        <v>0</v>
      </c>
      <c r="AT50" s="1">
        <f t="shared" si="1"/>
        <v>0</v>
      </c>
    </row>
    <row r="51" spans="1:47" ht="39.75" customHeight="1">
      <c r="A51" s="23" t="s">
        <v>6</v>
      </c>
      <c r="B51" s="24"/>
      <c r="C51" s="10">
        <f>AVERAGE(C9:C50)</f>
        <v>2.9090909090909092</v>
      </c>
      <c r="D51" s="10">
        <f t="shared" ref="D51:AR51" si="3">AVERAGE(D9:D50)</f>
        <v>3.0909090909090908</v>
      </c>
      <c r="E51" s="10">
        <f t="shared" si="3"/>
        <v>2.6363636363636362</v>
      </c>
      <c r="F51" s="10">
        <f t="shared" si="3"/>
        <v>2.1818181818181817</v>
      </c>
      <c r="G51" s="10">
        <f t="shared" si="3"/>
        <v>3</v>
      </c>
      <c r="H51" s="10">
        <f t="shared" si="3"/>
        <v>3</v>
      </c>
      <c r="I51" s="10">
        <f t="shared" si="3"/>
        <v>2.8181818181818183</v>
      </c>
      <c r="J51" s="10">
        <f t="shared" si="3"/>
        <v>2.9090909090909092</v>
      </c>
      <c r="K51" s="10">
        <f t="shared" si="3"/>
        <v>3.3636363636363638</v>
      </c>
      <c r="L51" s="10">
        <f t="shared" si="3"/>
        <v>3.2727272727272729</v>
      </c>
      <c r="M51" s="10">
        <f t="shared" si="3"/>
        <v>3.3636363636363638</v>
      </c>
      <c r="N51" s="10">
        <f t="shared" si="3"/>
        <v>3.2727272727272729</v>
      </c>
      <c r="O51" s="10">
        <f t="shared" si="3"/>
        <v>3.9090909090909092</v>
      </c>
      <c r="P51" s="10">
        <f t="shared" si="3"/>
        <v>3</v>
      </c>
      <c r="Q51" s="10">
        <f t="shared" si="3"/>
        <v>3.3636363636363638</v>
      </c>
      <c r="R51" s="10">
        <f t="shared" si="3"/>
        <v>3.1818181818181817</v>
      </c>
      <c r="S51" s="10">
        <f t="shared" si="3"/>
        <v>3.2727272727272729</v>
      </c>
      <c r="T51" s="10">
        <f t="shared" si="3"/>
        <v>3.1818181818181817</v>
      </c>
      <c r="U51" s="10">
        <f t="shared" si="3"/>
        <v>2.3636363636363638</v>
      </c>
      <c r="V51" s="10">
        <f t="shared" si="3"/>
        <v>2.7272727272727271</v>
      </c>
      <c r="W51" s="10">
        <f t="shared" si="3"/>
        <v>2.9090909090909092</v>
      </c>
      <c r="X51" s="10">
        <f t="shared" si="3"/>
        <v>2.8181818181818183</v>
      </c>
      <c r="Y51" s="10">
        <f t="shared" si="3"/>
        <v>2.4545454545454546</v>
      </c>
      <c r="Z51" s="10">
        <f t="shared" si="3"/>
        <v>3</v>
      </c>
      <c r="AA51" s="10">
        <f t="shared" si="3"/>
        <v>3.1818181818181817</v>
      </c>
      <c r="AB51" s="10">
        <f t="shared" si="3"/>
        <v>3.6363636363636362</v>
      </c>
      <c r="AC51" s="10">
        <f t="shared" si="3"/>
        <v>3.3636363636363638</v>
      </c>
      <c r="AD51" s="10">
        <f t="shared" si="3"/>
        <v>3.5454545454545454</v>
      </c>
      <c r="AE51" s="10">
        <f t="shared" si="3"/>
        <v>3.1818181818181817</v>
      </c>
      <c r="AF51" s="10">
        <f t="shared" si="3"/>
        <v>3.6363636363636362</v>
      </c>
      <c r="AG51" s="10">
        <f t="shared" si="3"/>
        <v>2.7272727272727271</v>
      </c>
      <c r="AH51" s="10">
        <f t="shared" si="3"/>
        <v>2.8181818181818183</v>
      </c>
      <c r="AI51" s="10">
        <f t="shared" si="3"/>
        <v>3.7272727272727271</v>
      </c>
      <c r="AJ51" s="10">
        <f t="shared" si="3"/>
        <v>3.7272727272727271</v>
      </c>
      <c r="AK51" s="10">
        <f t="shared" si="3"/>
        <v>3.7272727272727271</v>
      </c>
      <c r="AL51" s="10">
        <f t="shared" si="3"/>
        <v>3.3636363636363638</v>
      </c>
      <c r="AM51" s="10">
        <f t="shared" si="3"/>
        <v>3.7272727272727271</v>
      </c>
      <c r="AN51" s="10">
        <f t="shared" si="3"/>
        <v>3.3636363636363638</v>
      </c>
      <c r="AO51" s="10">
        <f t="shared" si="3"/>
        <v>3.5454545454545454</v>
      </c>
      <c r="AP51" s="10">
        <f t="shared" si="3"/>
        <v>3.5454545454545454</v>
      </c>
      <c r="AQ51" s="10">
        <f t="shared" si="3"/>
        <v>2.5454545454545454</v>
      </c>
      <c r="AR51" s="10">
        <f t="shared" si="3"/>
        <v>3.8181818181818183</v>
      </c>
      <c r="AS51" s="17">
        <f>AVERAGE(AU51*14)/100</f>
        <v>97.422499999999985</v>
      </c>
      <c r="AU51" s="16">
        <f>SUM(AS9:AS19)</f>
        <v>695.87499999999989</v>
      </c>
    </row>
    <row r="52" spans="1:47" ht="27.75" customHeight="1">
      <c r="A52" s="21" t="s">
        <v>7</v>
      </c>
      <c r="B52" s="21"/>
      <c r="C52" s="25">
        <f>AVERAGE(C51:S51)</f>
        <v>3.0909090909090913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>
        <f>AVERAGE(AA51:AF51)</f>
        <v>3.4242424242424239</v>
      </c>
      <c r="AB52" s="25"/>
      <c r="AC52" s="25"/>
      <c r="AD52" s="25"/>
      <c r="AE52" s="25"/>
      <c r="AF52" s="25"/>
      <c r="AG52" s="25">
        <f>AVERAGE(AG51:AR51)</f>
        <v>3.3863636363636367</v>
      </c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5"/>
    </row>
    <row r="55" spans="1:47">
      <c r="AL55" s="19" t="s">
        <v>15</v>
      </c>
      <c r="AM55" s="19"/>
      <c r="AN55" s="19"/>
      <c r="AO55" s="19"/>
      <c r="AP55" s="19"/>
      <c r="AQ55" s="19"/>
    </row>
    <row r="64" spans="1:47">
      <c r="H64" s="18"/>
    </row>
  </sheetData>
  <mergeCells count="13">
    <mergeCell ref="AL55:AQ55"/>
    <mergeCell ref="C1:AR4"/>
    <mergeCell ref="A52:B52"/>
    <mergeCell ref="A7:B7"/>
    <mergeCell ref="A51:B51"/>
    <mergeCell ref="C52:Z52"/>
    <mergeCell ref="AA52:AF52"/>
    <mergeCell ref="AG52:AR52"/>
    <mergeCell ref="C5:AS6"/>
    <mergeCell ref="AS7:AS8"/>
    <mergeCell ref="C7:Z7"/>
    <mergeCell ref="AA7:AF7"/>
    <mergeCell ref="AG7:AR7"/>
  </mergeCells>
  <pageMargins left="0.7" right="0.7" top="0.75" bottom="0.75" header="0.3" footer="0.3"/>
  <pageSetup paperSize="9" scale="6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65"/>
  <sheetViews>
    <sheetView showZeros="0" topLeftCell="A19" zoomScale="70" zoomScaleNormal="70" workbookViewId="0">
      <selection activeCell="L54" sqref="L54"/>
    </sheetView>
  </sheetViews>
  <sheetFormatPr defaultRowHeight="15"/>
  <cols>
    <col min="1" max="1" width="16" style="12" customWidth="1"/>
    <col min="2" max="36" width="5.7109375" style="12" customWidth="1"/>
    <col min="37" max="37" width="9.140625" style="12"/>
    <col min="38" max="38" width="6.7109375" hidden="1" customWidth="1"/>
  </cols>
  <sheetData>
    <row r="1" spans="1:38" ht="15" customHeight="1">
      <c r="B1" s="34" t="s">
        <v>10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8" ht="15" customHeight="1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</row>
    <row r="3" spans="1:38" ht="15" customHeight="1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8" ht="15" customHeight="1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</row>
    <row r="5" spans="1:38">
      <c r="B5" s="38" t="s">
        <v>4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38"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</row>
    <row r="7" spans="1:38">
      <c r="A7" s="8" t="s">
        <v>5</v>
      </c>
      <c r="B7" s="37" t="s">
        <v>3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 t="s">
        <v>9</v>
      </c>
      <c r="T7" s="37"/>
      <c r="U7" s="37"/>
      <c r="V7" s="37"/>
      <c r="W7" s="37"/>
      <c r="X7" s="37"/>
      <c r="Y7" s="37" t="s">
        <v>2</v>
      </c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28" t="s">
        <v>1</v>
      </c>
    </row>
    <row r="8" spans="1:38" ht="20.100000000000001" customHeight="1">
      <c r="A8" s="14" t="s">
        <v>0</v>
      </c>
      <c r="B8" s="8">
        <v>1</v>
      </c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8">
        <v>8</v>
      </c>
      <c r="J8" s="8">
        <v>9</v>
      </c>
      <c r="K8" s="8">
        <v>10</v>
      </c>
      <c r="L8" s="8">
        <v>11</v>
      </c>
      <c r="M8" s="8">
        <v>12</v>
      </c>
      <c r="N8" s="8">
        <v>13</v>
      </c>
      <c r="O8" s="8">
        <v>14</v>
      </c>
      <c r="P8" s="8">
        <v>15</v>
      </c>
      <c r="Q8" s="8">
        <v>16</v>
      </c>
      <c r="R8" s="8">
        <v>17</v>
      </c>
      <c r="S8" s="8">
        <v>18</v>
      </c>
      <c r="T8" s="8">
        <v>19</v>
      </c>
      <c r="U8" s="8">
        <v>20</v>
      </c>
      <c r="V8" s="8">
        <v>21</v>
      </c>
      <c r="W8" s="8">
        <v>22</v>
      </c>
      <c r="X8" s="8">
        <v>23</v>
      </c>
      <c r="Y8" s="8">
        <v>24</v>
      </c>
      <c r="Z8" s="8">
        <v>25</v>
      </c>
      <c r="AA8" s="8">
        <v>26</v>
      </c>
      <c r="AB8" s="8">
        <v>27</v>
      </c>
      <c r="AC8" s="8">
        <v>28</v>
      </c>
      <c r="AD8" s="8">
        <v>29</v>
      </c>
      <c r="AE8" s="8">
        <v>30</v>
      </c>
      <c r="AF8" s="8">
        <v>31</v>
      </c>
      <c r="AG8" s="8">
        <v>32</v>
      </c>
      <c r="AH8" s="8">
        <v>33</v>
      </c>
      <c r="AI8" s="8">
        <v>34</v>
      </c>
      <c r="AJ8" s="8">
        <v>35</v>
      </c>
      <c r="AK8" s="29"/>
    </row>
    <row r="9" spans="1:38" ht="20.100000000000001" customHeight="1">
      <c r="A9" s="8">
        <v>1</v>
      </c>
      <c r="B9" s="8">
        <v>3</v>
      </c>
      <c r="C9" s="8">
        <v>3</v>
      </c>
      <c r="D9" s="8">
        <v>3</v>
      </c>
      <c r="E9" s="8">
        <v>2</v>
      </c>
      <c r="F9" s="8">
        <v>3</v>
      </c>
      <c r="G9" s="8">
        <v>1</v>
      </c>
      <c r="H9" s="8">
        <v>3</v>
      </c>
      <c r="I9" s="8">
        <v>3</v>
      </c>
      <c r="J9" s="8">
        <v>1</v>
      </c>
      <c r="K9" s="8">
        <v>1</v>
      </c>
      <c r="L9" s="8">
        <v>3</v>
      </c>
      <c r="M9" s="8">
        <v>2</v>
      </c>
      <c r="N9" s="8">
        <v>2</v>
      </c>
      <c r="O9" s="8">
        <v>2</v>
      </c>
      <c r="P9" s="8">
        <v>3</v>
      </c>
      <c r="Q9" s="8">
        <v>2</v>
      </c>
      <c r="R9" s="8">
        <v>3</v>
      </c>
      <c r="S9" s="8">
        <v>2</v>
      </c>
      <c r="T9" s="8">
        <v>3</v>
      </c>
      <c r="U9" s="8">
        <v>3</v>
      </c>
      <c r="V9" s="8">
        <v>2</v>
      </c>
      <c r="W9" s="8">
        <v>2</v>
      </c>
      <c r="X9" s="8">
        <v>1</v>
      </c>
      <c r="Y9" s="8">
        <v>2</v>
      </c>
      <c r="Z9" s="8">
        <v>2</v>
      </c>
      <c r="AA9" s="8">
        <v>3</v>
      </c>
      <c r="AB9" s="8">
        <v>2</v>
      </c>
      <c r="AC9" s="8">
        <v>2</v>
      </c>
      <c r="AD9" s="8">
        <v>3</v>
      </c>
      <c r="AE9" s="8">
        <v>2</v>
      </c>
      <c r="AF9" s="8">
        <v>3</v>
      </c>
      <c r="AG9" s="8">
        <v>1</v>
      </c>
      <c r="AH9" s="8">
        <v>2</v>
      </c>
      <c r="AI9" s="8">
        <v>2</v>
      </c>
      <c r="AJ9" s="8">
        <v>3</v>
      </c>
      <c r="AK9" s="13">
        <f>PRODUCT(AL9*95)/100</f>
        <v>76</v>
      </c>
      <c r="AL9" s="1">
        <f t="shared" ref="AL9:AL43" si="0">SUM(B9:AJ9)</f>
        <v>80</v>
      </c>
    </row>
    <row r="10" spans="1:38" ht="20.100000000000001" customHeight="1">
      <c r="A10" s="8">
        <v>2</v>
      </c>
      <c r="B10" s="8">
        <v>3</v>
      </c>
      <c r="C10" s="8">
        <v>3</v>
      </c>
      <c r="D10" s="8">
        <v>3</v>
      </c>
      <c r="E10" s="8">
        <v>3</v>
      </c>
      <c r="F10" s="8">
        <v>3</v>
      </c>
      <c r="G10" s="8">
        <v>3</v>
      </c>
      <c r="H10" s="8">
        <v>3</v>
      </c>
      <c r="I10" s="8">
        <v>3</v>
      </c>
      <c r="J10" s="8">
        <v>3</v>
      </c>
      <c r="K10" s="8">
        <v>3</v>
      </c>
      <c r="L10" s="8">
        <v>3</v>
      </c>
      <c r="M10" s="8">
        <v>3</v>
      </c>
      <c r="N10" s="8">
        <v>3</v>
      </c>
      <c r="O10" s="8">
        <v>3</v>
      </c>
      <c r="P10" s="8">
        <v>3</v>
      </c>
      <c r="Q10" s="8">
        <v>3</v>
      </c>
      <c r="R10" s="8">
        <v>3</v>
      </c>
      <c r="S10" s="8">
        <v>3</v>
      </c>
      <c r="T10" s="8">
        <v>3</v>
      </c>
      <c r="U10" s="8">
        <v>3</v>
      </c>
      <c r="V10" s="8">
        <v>3</v>
      </c>
      <c r="W10" s="8">
        <v>3</v>
      </c>
      <c r="X10" s="8">
        <v>3</v>
      </c>
      <c r="Y10" s="8">
        <v>3</v>
      </c>
      <c r="Z10" s="8">
        <v>3</v>
      </c>
      <c r="AA10" s="8">
        <v>3</v>
      </c>
      <c r="AB10" s="8">
        <v>3</v>
      </c>
      <c r="AC10" s="8">
        <v>3</v>
      </c>
      <c r="AD10" s="8">
        <v>3</v>
      </c>
      <c r="AE10" s="8">
        <v>3</v>
      </c>
      <c r="AF10" s="8">
        <v>3</v>
      </c>
      <c r="AG10" s="8">
        <v>3</v>
      </c>
      <c r="AH10" s="8">
        <v>3</v>
      </c>
      <c r="AI10" s="8">
        <v>3</v>
      </c>
      <c r="AJ10" s="8">
        <v>3</v>
      </c>
      <c r="AK10" s="13">
        <f>PRODUCT(AL10*95)/100</f>
        <v>99.75</v>
      </c>
      <c r="AL10" s="1">
        <f t="shared" si="0"/>
        <v>105</v>
      </c>
    </row>
    <row r="11" spans="1:38" ht="20.100000000000001" customHeight="1">
      <c r="A11" s="8">
        <v>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13">
        <f t="shared" ref="AK11:AK43" si="1">PRODUCT(AL11*95)/100</f>
        <v>0</v>
      </c>
      <c r="AL11" s="1">
        <f t="shared" si="0"/>
        <v>0</v>
      </c>
    </row>
    <row r="12" spans="1:38" ht="20.100000000000001" customHeight="1">
      <c r="A12" s="8">
        <v>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13">
        <f t="shared" si="1"/>
        <v>0</v>
      </c>
      <c r="AL12" s="1">
        <f t="shared" si="0"/>
        <v>0</v>
      </c>
    </row>
    <row r="13" spans="1:38" ht="20.100000000000001" customHeight="1">
      <c r="A13" s="8">
        <v>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13">
        <f t="shared" si="1"/>
        <v>0</v>
      </c>
      <c r="AL13" s="1">
        <f t="shared" si="0"/>
        <v>0</v>
      </c>
    </row>
    <row r="14" spans="1:38" ht="20.100000000000001" customHeight="1">
      <c r="A14" s="8">
        <v>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13">
        <f t="shared" si="1"/>
        <v>0</v>
      </c>
      <c r="AL14" s="1">
        <f t="shared" si="0"/>
        <v>0</v>
      </c>
    </row>
    <row r="15" spans="1:38" ht="20.100000000000001" customHeight="1">
      <c r="A15" s="8">
        <v>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13">
        <f t="shared" si="1"/>
        <v>0</v>
      </c>
      <c r="AL15" s="1">
        <f t="shared" si="0"/>
        <v>0</v>
      </c>
    </row>
    <row r="16" spans="1:38" ht="20.100000000000001" customHeight="1">
      <c r="A16" s="8">
        <v>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13">
        <f t="shared" si="1"/>
        <v>0</v>
      </c>
      <c r="AL16" s="1">
        <f t="shared" si="0"/>
        <v>0</v>
      </c>
    </row>
    <row r="17" spans="1:38" ht="20.100000000000001" customHeight="1">
      <c r="A17" s="8">
        <v>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13">
        <f t="shared" si="1"/>
        <v>0</v>
      </c>
      <c r="AL17" s="1">
        <f t="shared" si="0"/>
        <v>0</v>
      </c>
    </row>
    <row r="18" spans="1:38" ht="20.100000000000001" customHeight="1">
      <c r="A18" s="8">
        <v>10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13">
        <f t="shared" si="1"/>
        <v>0</v>
      </c>
      <c r="AL18" s="1">
        <f t="shared" si="0"/>
        <v>0</v>
      </c>
    </row>
    <row r="19" spans="1:38" ht="20.100000000000001" customHeight="1">
      <c r="A19" s="8">
        <v>11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13">
        <f t="shared" si="1"/>
        <v>0</v>
      </c>
      <c r="AL19" s="1">
        <f t="shared" si="0"/>
        <v>0</v>
      </c>
    </row>
    <row r="20" spans="1:38" ht="20.100000000000001" customHeight="1">
      <c r="A20" s="8">
        <v>12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13">
        <f t="shared" si="1"/>
        <v>0</v>
      </c>
      <c r="AL20" s="1">
        <f t="shared" si="0"/>
        <v>0</v>
      </c>
    </row>
    <row r="21" spans="1:38" ht="20.100000000000001" customHeight="1">
      <c r="A21" s="8">
        <v>13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13">
        <f t="shared" si="1"/>
        <v>0</v>
      </c>
      <c r="AL21" s="1">
        <f t="shared" si="0"/>
        <v>0</v>
      </c>
    </row>
    <row r="22" spans="1:38" ht="20.100000000000001" customHeight="1">
      <c r="A22" s="8">
        <v>14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13">
        <f t="shared" si="1"/>
        <v>0</v>
      </c>
      <c r="AL22" s="1">
        <f t="shared" si="0"/>
        <v>0</v>
      </c>
    </row>
    <row r="23" spans="1:38" ht="20.100000000000001" customHeight="1">
      <c r="A23" s="8">
        <v>15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13">
        <f t="shared" si="1"/>
        <v>0</v>
      </c>
      <c r="AL23" s="1">
        <f t="shared" si="0"/>
        <v>0</v>
      </c>
    </row>
    <row r="24" spans="1:38" ht="20.100000000000001" customHeight="1">
      <c r="A24" s="8">
        <v>16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13">
        <f t="shared" si="1"/>
        <v>0</v>
      </c>
      <c r="AL24" s="1">
        <f t="shared" si="0"/>
        <v>0</v>
      </c>
    </row>
    <row r="25" spans="1:38" ht="20.100000000000001" customHeight="1">
      <c r="A25" s="8">
        <v>17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13">
        <f t="shared" si="1"/>
        <v>0</v>
      </c>
      <c r="AL25" s="1">
        <f t="shared" si="0"/>
        <v>0</v>
      </c>
    </row>
    <row r="26" spans="1:38" ht="20.100000000000001" customHeight="1">
      <c r="A26" s="8">
        <v>18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13">
        <f t="shared" si="1"/>
        <v>0</v>
      </c>
      <c r="AL26" s="1">
        <f t="shared" si="0"/>
        <v>0</v>
      </c>
    </row>
    <row r="27" spans="1:38" ht="20.100000000000001" customHeight="1">
      <c r="A27" s="8">
        <v>19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13">
        <f t="shared" si="1"/>
        <v>0</v>
      </c>
      <c r="AL27" s="1">
        <f t="shared" si="0"/>
        <v>0</v>
      </c>
    </row>
    <row r="28" spans="1:38" ht="20.100000000000001" customHeight="1">
      <c r="A28" s="8">
        <v>20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13">
        <f t="shared" si="1"/>
        <v>0</v>
      </c>
      <c r="AL28" s="1">
        <f t="shared" si="0"/>
        <v>0</v>
      </c>
    </row>
    <row r="29" spans="1:38" ht="20.100000000000001" customHeight="1">
      <c r="A29" s="8">
        <v>21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13">
        <f t="shared" si="1"/>
        <v>0</v>
      </c>
      <c r="AL29" s="1">
        <f t="shared" si="0"/>
        <v>0</v>
      </c>
    </row>
    <row r="30" spans="1:38" ht="20.100000000000001" customHeight="1">
      <c r="A30" s="8">
        <v>22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13">
        <f t="shared" si="1"/>
        <v>0</v>
      </c>
      <c r="AL30" s="1">
        <f t="shared" si="0"/>
        <v>0</v>
      </c>
    </row>
    <row r="31" spans="1:38" ht="20.100000000000001" customHeight="1">
      <c r="A31" s="8">
        <v>23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13">
        <f t="shared" si="1"/>
        <v>0</v>
      </c>
      <c r="AL31" s="1">
        <f t="shared" si="0"/>
        <v>0</v>
      </c>
    </row>
    <row r="32" spans="1:38" ht="20.100000000000001" customHeight="1">
      <c r="A32" s="8">
        <v>24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13">
        <f t="shared" si="1"/>
        <v>0</v>
      </c>
      <c r="AL32" s="1">
        <f t="shared" si="0"/>
        <v>0</v>
      </c>
    </row>
    <row r="33" spans="1:38" ht="20.100000000000001" customHeight="1">
      <c r="A33" s="8">
        <v>25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13">
        <f t="shared" si="1"/>
        <v>0</v>
      </c>
      <c r="AL33" s="1">
        <f t="shared" si="0"/>
        <v>0</v>
      </c>
    </row>
    <row r="34" spans="1:38" ht="20.100000000000001" customHeight="1">
      <c r="A34" s="8">
        <v>26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13">
        <f t="shared" si="1"/>
        <v>0</v>
      </c>
      <c r="AL34" s="1">
        <f t="shared" si="0"/>
        <v>0</v>
      </c>
    </row>
    <row r="35" spans="1:38" ht="20.100000000000001" customHeight="1">
      <c r="A35" s="8">
        <v>27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13">
        <f t="shared" si="1"/>
        <v>0</v>
      </c>
      <c r="AL35" s="1">
        <f t="shared" si="0"/>
        <v>0</v>
      </c>
    </row>
    <row r="36" spans="1:38" ht="20.100000000000001" customHeight="1">
      <c r="A36" s="8">
        <v>28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13">
        <f t="shared" si="1"/>
        <v>0</v>
      </c>
      <c r="AL36" s="1">
        <f t="shared" si="0"/>
        <v>0</v>
      </c>
    </row>
    <row r="37" spans="1:38" ht="20.100000000000001" customHeight="1">
      <c r="A37" s="8">
        <v>29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13">
        <f t="shared" si="1"/>
        <v>0</v>
      </c>
      <c r="AL37" s="1">
        <f t="shared" si="0"/>
        <v>0</v>
      </c>
    </row>
    <row r="38" spans="1:38" ht="20.100000000000001" customHeight="1">
      <c r="A38" s="8">
        <v>30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13">
        <f t="shared" si="1"/>
        <v>0</v>
      </c>
      <c r="AL38" s="1">
        <f t="shared" si="0"/>
        <v>0</v>
      </c>
    </row>
    <row r="39" spans="1:38" ht="20.100000000000001" customHeight="1">
      <c r="A39" s="8">
        <v>31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13">
        <f t="shared" si="1"/>
        <v>0</v>
      </c>
      <c r="AL39" s="1">
        <f t="shared" si="0"/>
        <v>0</v>
      </c>
    </row>
    <row r="40" spans="1:38" ht="20.100000000000001" customHeight="1">
      <c r="A40" s="8">
        <v>32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13">
        <f t="shared" si="1"/>
        <v>0</v>
      </c>
      <c r="AL40" s="1">
        <f t="shared" si="0"/>
        <v>0</v>
      </c>
    </row>
    <row r="41" spans="1:38" ht="20.100000000000001" customHeight="1">
      <c r="A41" s="8">
        <v>33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13">
        <f t="shared" si="1"/>
        <v>0</v>
      </c>
      <c r="AL41" s="1">
        <f t="shared" si="0"/>
        <v>0</v>
      </c>
    </row>
    <row r="42" spans="1:38" ht="20.100000000000001" customHeight="1">
      <c r="A42" s="8">
        <v>34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13">
        <f t="shared" si="1"/>
        <v>0</v>
      </c>
      <c r="AL42" s="1">
        <f t="shared" si="0"/>
        <v>0</v>
      </c>
    </row>
    <row r="43" spans="1:38" ht="20.100000000000001" customHeight="1">
      <c r="A43" s="8">
        <v>35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13">
        <f t="shared" si="1"/>
        <v>0</v>
      </c>
      <c r="AL43" s="1">
        <f t="shared" si="0"/>
        <v>0</v>
      </c>
    </row>
    <row r="44" spans="1:38" ht="29.25" customHeight="1">
      <c r="A44" s="6" t="s">
        <v>6</v>
      </c>
      <c r="B44" s="11">
        <f t="shared" ref="B44:AJ44" si="2">AVERAGE(B9:B43)</f>
        <v>3</v>
      </c>
      <c r="C44" s="11">
        <f t="shared" si="2"/>
        <v>3</v>
      </c>
      <c r="D44" s="11">
        <f t="shared" si="2"/>
        <v>3</v>
      </c>
      <c r="E44" s="11">
        <f t="shared" si="2"/>
        <v>2.5</v>
      </c>
      <c r="F44" s="11">
        <f t="shared" si="2"/>
        <v>3</v>
      </c>
      <c r="G44" s="11">
        <f t="shared" si="2"/>
        <v>2</v>
      </c>
      <c r="H44" s="11">
        <f t="shared" si="2"/>
        <v>3</v>
      </c>
      <c r="I44" s="11">
        <f t="shared" si="2"/>
        <v>3</v>
      </c>
      <c r="J44" s="11">
        <f t="shared" si="2"/>
        <v>2</v>
      </c>
      <c r="K44" s="11">
        <f t="shared" si="2"/>
        <v>2</v>
      </c>
      <c r="L44" s="11">
        <f t="shared" si="2"/>
        <v>3</v>
      </c>
      <c r="M44" s="11">
        <f t="shared" si="2"/>
        <v>2.5</v>
      </c>
      <c r="N44" s="11">
        <f t="shared" si="2"/>
        <v>2.5</v>
      </c>
      <c r="O44" s="11">
        <f t="shared" si="2"/>
        <v>2.5</v>
      </c>
      <c r="P44" s="11">
        <f t="shared" si="2"/>
        <v>3</v>
      </c>
      <c r="Q44" s="11">
        <f t="shared" si="2"/>
        <v>2.5</v>
      </c>
      <c r="R44" s="11">
        <f t="shared" si="2"/>
        <v>3</v>
      </c>
      <c r="S44" s="11">
        <f t="shared" si="2"/>
        <v>2.5</v>
      </c>
      <c r="T44" s="11">
        <f t="shared" si="2"/>
        <v>3</v>
      </c>
      <c r="U44" s="11">
        <f t="shared" si="2"/>
        <v>3</v>
      </c>
      <c r="V44" s="11">
        <f t="shared" si="2"/>
        <v>2.5</v>
      </c>
      <c r="W44" s="11">
        <f t="shared" si="2"/>
        <v>2.5</v>
      </c>
      <c r="X44" s="11">
        <f t="shared" si="2"/>
        <v>2</v>
      </c>
      <c r="Y44" s="11">
        <f t="shared" si="2"/>
        <v>2.5</v>
      </c>
      <c r="Z44" s="11">
        <f t="shared" si="2"/>
        <v>2.5</v>
      </c>
      <c r="AA44" s="11">
        <f t="shared" si="2"/>
        <v>3</v>
      </c>
      <c r="AB44" s="11">
        <f t="shared" si="2"/>
        <v>2.5</v>
      </c>
      <c r="AC44" s="11">
        <f t="shared" si="2"/>
        <v>2.5</v>
      </c>
      <c r="AD44" s="11">
        <f t="shared" si="2"/>
        <v>3</v>
      </c>
      <c r="AE44" s="11">
        <f t="shared" si="2"/>
        <v>2.5</v>
      </c>
      <c r="AF44" s="11">
        <f t="shared" si="2"/>
        <v>3</v>
      </c>
      <c r="AG44" s="11">
        <f t="shared" si="2"/>
        <v>2</v>
      </c>
      <c r="AH44" s="11">
        <f t="shared" si="2"/>
        <v>2.5</v>
      </c>
      <c r="AI44" s="11">
        <f t="shared" si="2"/>
        <v>2.5</v>
      </c>
      <c r="AJ44" s="11">
        <f t="shared" si="2"/>
        <v>3</v>
      </c>
      <c r="AK44" s="8"/>
    </row>
    <row r="45" spans="1:38" ht="30" customHeight="1">
      <c r="A45" s="15" t="s">
        <v>7</v>
      </c>
      <c r="B45" s="35">
        <f>AVERAGE(B44:R44)</f>
        <v>2.6764705882352939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40">
        <f>AVERAGE(S44:X44)</f>
        <v>2.5833333333333335</v>
      </c>
      <c r="T45" s="40"/>
      <c r="U45" s="40"/>
      <c r="V45" s="40"/>
      <c r="W45" s="40"/>
      <c r="X45" s="40"/>
      <c r="Y45" s="35">
        <f>AVERAGE(Y44:AJ44)</f>
        <v>2.625</v>
      </c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</row>
    <row r="48" spans="1:38">
      <c r="AA48" s="33" t="s">
        <v>15</v>
      </c>
      <c r="AB48" s="33"/>
      <c r="AC48" s="33"/>
      <c r="AD48" s="33"/>
      <c r="AE48" s="33"/>
    </row>
    <row r="65" spans="8:8">
      <c r="H65" s="18" t="s">
        <v>16</v>
      </c>
    </row>
  </sheetData>
  <mergeCells count="10">
    <mergeCell ref="AA48:AE48"/>
    <mergeCell ref="B1:AJ4"/>
    <mergeCell ref="Y45:AJ45"/>
    <mergeCell ref="AK7:AK8"/>
    <mergeCell ref="B7:R7"/>
    <mergeCell ref="S7:X7"/>
    <mergeCell ref="Y7:AJ7"/>
    <mergeCell ref="B5:AK6"/>
    <mergeCell ref="B45:R45"/>
    <mergeCell ref="S45:X45"/>
  </mergeCells>
  <hyperlinks>
    <hyperlink ref="H65" r:id="rId1"/>
  </hyperlinks>
  <pageMargins left="0.43307086614173229" right="0.23622047244094491" top="0.74803149606299213" bottom="0.74803149606299213" header="0.31496062992125984" footer="0.31496062992125984"/>
  <pageSetup paperSize="9" scale="56" orientation="landscape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T56"/>
  <sheetViews>
    <sheetView showZeros="0" tabSelected="1" zoomScale="60" zoomScaleNormal="60" workbookViewId="0">
      <selection activeCell="K56" sqref="K56"/>
    </sheetView>
  </sheetViews>
  <sheetFormatPr defaultRowHeight="15"/>
  <cols>
    <col min="1" max="1" width="6.7109375" customWidth="1"/>
    <col min="2" max="2" width="14.140625" customWidth="1"/>
    <col min="3" max="44" width="4.7109375" customWidth="1"/>
    <col min="45" max="45" width="10.5703125" style="4" customWidth="1"/>
    <col min="46" max="46" width="9.140625" hidden="1" customWidth="1"/>
  </cols>
  <sheetData>
    <row r="1" spans="1:46" ht="15" customHeight="1">
      <c r="C1" s="41" t="s">
        <v>11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</row>
    <row r="2" spans="1:46" ht="15" customHeight="1"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</row>
    <row r="3" spans="1:46" ht="15" customHeight="1"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</row>
    <row r="4" spans="1:46" ht="15" customHeight="1"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</row>
    <row r="5" spans="1:46">
      <c r="C5" s="26" t="s">
        <v>4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</row>
    <row r="6" spans="1:46"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</row>
    <row r="7" spans="1:46">
      <c r="A7" s="22" t="s">
        <v>5</v>
      </c>
      <c r="B7" s="22"/>
      <c r="C7" s="44" t="s">
        <v>3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6"/>
      <c r="AA7" s="44" t="s">
        <v>9</v>
      </c>
      <c r="AB7" s="45"/>
      <c r="AC7" s="45"/>
      <c r="AD7" s="45"/>
      <c r="AE7" s="45"/>
      <c r="AF7" s="46"/>
      <c r="AG7" s="44" t="s">
        <v>2</v>
      </c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6"/>
      <c r="AS7" s="28" t="s">
        <v>1</v>
      </c>
    </row>
    <row r="8" spans="1:46">
      <c r="A8" s="1" t="s">
        <v>12</v>
      </c>
      <c r="B8" s="1" t="s">
        <v>0</v>
      </c>
      <c r="C8" s="8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8">
        <v>9</v>
      </c>
      <c r="L8" s="8">
        <v>10</v>
      </c>
      <c r="M8" s="8">
        <v>11</v>
      </c>
      <c r="N8" s="8">
        <v>12</v>
      </c>
      <c r="O8" s="8">
        <v>13</v>
      </c>
      <c r="P8" s="8">
        <v>14</v>
      </c>
      <c r="Q8" s="8">
        <v>15</v>
      </c>
      <c r="R8" s="8">
        <v>16</v>
      </c>
      <c r="S8" s="8">
        <v>17</v>
      </c>
      <c r="T8" s="8">
        <v>18</v>
      </c>
      <c r="U8" s="8">
        <v>19</v>
      </c>
      <c r="V8" s="8">
        <v>20</v>
      </c>
      <c r="W8" s="8">
        <v>21</v>
      </c>
      <c r="X8" s="8">
        <v>22</v>
      </c>
      <c r="Y8" s="8">
        <v>23</v>
      </c>
      <c r="Z8" s="8">
        <v>24</v>
      </c>
      <c r="AA8" s="8">
        <v>25</v>
      </c>
      <c r="AB8" s="8">
        <v>26</v>
      </c>
      <c r="AC8" s="8">
        <v>27</v>
      </c>
      <c r="AD8" s="8">
        <v>28</v>
      </c>
      <c r="AE8" s="8">
        <v>29</v>
      </c>
      <c r="AF8" s="8">
        <v>30</v>
      </c>
      <c r="AG8" s="8">
        <v>31</v>
      </c>
      <c r="AH8" s="8">
        <v>32</v>
      </c>
      <c r="AI8" s="8">
        <v>33</v>
      </c>
      <c r="AJ8" s="8">
        <v>34</v>
      </c>
      <c r="AK8" s="8">
        <v>35</v>
      </c>
      <c r="AL8" s="8">
        <v>36</v>
      </c>
      <c r="AM8" s="8">
        <v>37</v>
      </c>
      <c r="AN8" s="8">
        <v>38</v>
      </c>
      <c r="AO8" s="8">
        <v>39</v>
      </c>
      <c r="AP8" s="8">
        <v>40</v>
      </c>
      <c r="AQ8" s="8">
        <v>41</v>
      </c>
      <c r="AR8" s="8">
        <v>42</v>
      </c>
      <c r="AS8" s="29"/>
    </row>
    <row r="9" spans="1:46">
      <c r="A9" s="1">
        <v>1</v>
      </c>
      <c r="B9" s="2">
        <v>1</v>
      </c>
      <c r="C9" s="8">
        <v>5</v>
      </c>
      <c r="D9" s="8">
        <v>5</v>
      </c>
      <c r="E9" s="8">
        <v>5</v>
      </c>
      <c r="F9" s="8">
        <v>5</v>
      </c>
      <c r="G9" s="8">
        <v>5</v>
      </c>
      <c r="H9" s="8">
        <v>5</v>
      </c>
      <c r="I9" s="8">
        <v>5</v>
      </c>
      <c r="J9" s="8">
        <v>5</v>
      </c>
      <c r="K9" s="8">
        <v>5</v>
      </c>
      <c r="L9" s="8">
        <v>5</v>
      </c>
      <c r="M9" s="8">
        <v>5</v>
      </c>
      <c r="N9" s="8">
        <v>5</v>
      </c>
      <c r="O9" s="8">
        <v>5</v>
      </c>
      <c r="P9" s="8">
        <v>5</v>
      </c>
      <c r="Q9" s="8">
        <v>5</v>
      </c>
      <c r="R9" s="8">
        <v>5</v>
      </c>
      <c r="S9" s="8">
        <v>5</v>
      </c>
      <c r="T9" s="8">
        <v>5</v>
      </c>
      <c r="U9" s="8">
        <v>5</v>
      </c>
      <c r="V9" s="8">
        <v>5</v>
      </c>
      <c r="W9" s="8">
        <v>5</v>
      </c>
      <c r="X9" s="8">
        <v>5</v>
      </c>
      <c r="Y9" s="8">
        <v>5</v>
      </c>
      <c r="Z9" s="8">
        <v>5</v>
      </c>
      <c r="AA9" s="8">
        <v>5</v>
      </c>
      <c r="AB9" s="8">
        <v>5</v>
      </c>
      <c r="AC9" s="8">
        <v>5</v>
      </c>
      <c r="AD9" s="8">
        <v>5</v>
      </c>
      <c r="AE9" s="8">
        <v>5</v>
      </c>
      <c r="AF9" s="8">
        <v>5</v>
      </c>
      <c r="AG9" s="8">
        <v>5</v>
      </c>
      <c r="AH9" s="8">
        <v>5</v>
      </c>
      <c r="AI9" s="8">
        <v>5</v>
      </c>
      <c r="AJ9" s="8">
        <v>5</v>
      </c>
      <c r="AK9" s="8">
        <v>5</v>
      </c>
      <c r="AL9" s="8">
        <v>5</v>
      </c>
      <c r="AM9" s="8">
        <v>5</v>
      </c>
      <c r="AN9" s="8">
        <v>5</v>
      </c>
      <c r="AO9" s="8">
        <v>5</v>
      </c>
      <c r="AP9" s="8">
        <v>5</v>
      </c>
      <c r="AQ9" s="8">
        <v>5</v>
      </c>
      <c r="AR9" s="8">
        <v>5</v>
      </c>
      <c r="AS9" s="7">
        <f>PRODUCT(AT9*47.5)/100</f>
        <v>99.75</v>
      </c>
      <c r="AT9" s="1">
        <f>SUM(C9:AR9)</f>
        <v>210</v>
      </c>
    </row>
    <row r="10" spans="1:46">
      <c r="A10" s="1">
        <v>2</v>
      </c>
      <c r="B10" s="2">
        <v>2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7">
        <f t="shared" ref="AS10:AS50" si="0">PRODUCT(AT10*47.5)/100</f>
        <v>0</v>
      </c>
      <c r="AT10" s="1">
        <f t="shared" ref="AT10:AT50" si="1">SUM(C10:AR10)</f>
        <v>0</v>
      </c>
    </row>
    <row r="11" spans="1:46">
      <c r="A11" s="1">
        <v>3</v>
      </c>
      <c r="B11" s="2">
        <v>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7">
        <f t="shared" si="0"/>
        <v>0</v>
      </c>
      <c r="AT11" s="1">
        <f t="shared" si="1"/>
        <v>0</v>
      </c>
    </row>
    <row r="12" spans="1:46">
      <c r="A12" s="1">
        <v>4</v>
      </c>
      <c r="B12" s="2">
        <v>4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7">
        <f t="shared" si="0"/>
        <v>0</v>
      </c>
      <c r="AT12" s="1">
        <f t="shared" si="1"/>
        <v>0</v>
      </c>
    </row>
    <row r="13" spans="1:46">
      <c r="A13" s="1">
        <v>5</v>
      </c>
      <c r="B13" s="2">
        <v>5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7">
        <f t="shared" si="0"/>
        <v>0</v>
      </c>
      <c r="AT13" s="1">
        <f t="shared" si="1"/>
        <v>0</v>
      </c>
    </row>
    <row r="14" spans="1:46">
      <c r="A14" s="1">
        <v>6</v>
      </c>
      <c r="B14" s="2">
        <v>6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7">
        <f t="shared" si="0"/>
        <v>0</v>
      </c>
      <c r="AT14" s="1">
        <f t="shared" si="1"/>
        <v>0</v>
      </c>
    </row>
    <row r="15" spans="1:46">
      <c r="A15" s="1">
        <v>7</v>
      </c>
      <c r="B15" s="2">
        <v>7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7">
        <f t="shared" si="0"/>
        <v>0</v>
      </c>
      <c r="AT15" s="1">
        <f t="shared" si="1"/>
        <v>0</v>
      </c>
    </row>
    <row r="16" spans="1:46">
      <c r="A16" s="1">
        <v>8</v>
      </c>
      <c r="B16" s="2">
        <v>8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7">
        <f t="shared" si="0"/>
        <v>0</v>
      </c>
      <c r="AT16" s="1">
        <f t="shared" si="1"/>
        <v>0</v>
      </c>
    </row>
    <row r="17" spans="1:46">
      <c r="A17" s="1">
        <v>9</v>
      </c>
      <c r="B17" s="2">
        <v>9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7">
        <f t="shared" si="0"/>
        <v>0</v>
      </c>
      <c r="AT17" s="1">
        <f t="shared" si="1"/>
        <v>0</v>
      </c>
    </row>
    <row r="18" spans="1:46">
      <c r="A18" s="1">
        <v>10</v>
      </c>
      <c r="B18" s="2">
        <v>10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7">
        <f t="shared" si="0"/>
        <v>0</v>
      </c>
      <c r="AT18" s="1">
        <f t="shared" si="1"/>
        <v>0</v>
      </c>
    </row>
    <row r="19" spans="1:46">
      <c r="A19" s="1">
        <v>11</v>
      </c>
      <c r="B19" s="2">
        <v>11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7">
        <f t="shared" si="0"/>
        <v>0</v>
      </c>
      <c r="AT19" s="1">
        <f t="shared" si="1"/>
        <v>0</v>
      </c>
    </row>
    <row r="20" spans="1:46">
      <c r="A20" s="1">
        <v>12</v>
      </c>
      <c r="B20" s="2">
        <v>12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7">
        <f t="shared" si="0"/>
        <v>0</v>
      </c>
      <c r="AT20" s="1">
        <f t="shared" si="1"/>
        <v>0</v>
      </c>
    </row>
    <row r="21" spans="1:46">
      <c r="A21" s="1">
        <v>13</v>
      </c>
      <c r="B21" s="2">
        <v>13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7">
        <f t="shared" si="0"/>
        <v>0</v>
      </c>
      <c r="AT21" s="1">
        <f t="shared" si="1"/>
        <v>0</v>
      </c>
    </row>
    <row r="22" spans="1:46">
      <c r="A22" s="1">
        <v>14</v>
      </c>
      <c r="B22" s="2">
        <v>14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7">
        <f t="shared" si="0"/>
        <v>0</v>
      </c>
      <c r="AT22" s="1">
        <f t="shared" si="1"/>
        <v>0</v>
      </c>
    </row>
    <row r="23" spans="1:46">
      <c r="A23" s="1">
        <v>15</v>
      </c>
      <c r="B23" s="2">
        <v>15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7">
        <f t="shared" si="0"/>
        <v>0</v>
      </c>
      <c r="AT23" s="1">
        <f t="shared" si="1"/>
        <v>0</v>
      </c>
    </row>
    <row r="24" spans="1:46">
      <c r="A24" s="1">
        <v>16</v>
      </c>
      <c r="B24" s="2">
        <v>16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7">
        <f t="shared" si="0"/>
        <v>0</v>
      </c>
      <c r="AT24" s="1">
        <f t="shared" si="1"/>
        <v>0</v>
      </c>
    </row>
    <row r="25" spans="1:46">
      <c r="A25" s="1">
        <v>17</v>
      </c>
      <c r="B25" s="2">
        <v>17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7">
        <f t="shared" si="0"/>
        <v>0</v>
      </c>
      <c r="AT25" s="1">
        <f t="shared" si="1"/>
        <v>0</v>
      </c>
    </row>
    <row r="26" spans="1:46">
      <c r="A26" s="1">
        <v>18</v>
      </c>
      <c r="B26" s="2">
        <v>18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7">
        <f t="shared" si="0"/>
        <v>0</v>
      </c>
      <c r="AT26" s="1">
        <f t="shared" si="1"/>
        <v>0</v>
      </c>
    </row>
    <row r="27" spans="1:46">
      <c r="A27" s="1">
        <v>19</v>
      </c>
      <c r="B27" s="2">
        <v>19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7">
        <f t="shared" si="0"/>
        <v>0</v>
      </c>
      <c r="AT27" s="1">
        <f t="shared" si="1"/>
        <v>0</v>
      </c>
    </row>
    <row r="28" spans="1:46">
      <c r="A28" s="1">
        <v>20</v>
      </c>
      <c r="B28" s="2">
        <v>20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7">
        <f t="shared" si="0"/>
        <v>0</v>
      </c>
      <c r="AT28" s="1">
        <f t="shared" si="1"/>
        <v>0</v>
      </c>
    </row>
    <row r="29" spans="1:46">
      <c r="A29" s="1">
        <v>21</v>
      </c>
      <c r="B29" s="2">
        <v>21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7">
        <f t="shared" si="0"/>
        <v>0</v>
      </c>
      <c r="AT29" s="1">
        <f t="shared" si="1"/>
        <v>0</v>
      </c>
    </row>
    <row r="30" spans="1:46">
      <c r="A30" s="1">
        <v>22</v>
      </c>
      <c r="B30" s="2">
        <v>22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7">
        <f t="shared" si="0"/>
        <v>0</v>
      </c>
      <c r="AT30" s="1">
        <f t="shared" si="1"/>
        <v>0</v>
      </c>
    </row>
    <row r="31" spans="1:46">
      <c r="A31" s="1">
        <v>23</v>
      </c>
      <c r="B31" s="2">
        <v>23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7">
        <f t="shared" si="0"/>
        <v>0</v>
      </c>
      <c r="AT31" s="1">
        <f t="shared" si="1"/>
        <v>0</v>
      </c>
    </row>
    <row r="32" spans="1:46">
      <c r="A32" s="1">
        <v>24</v>
      </c>
      <c r="B32" s="2">
        <v>24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7">
        <f t="shared" si="0"/>
        <v>0</v>
      </c>
      <c r="AT32" s="1">
        <f t="shared" si="1"/>
        <v>0</v>
      </c>
    </row>
    <row r="33" spans="1:46">
      <c r="A33" s="1">
        <v>25</v>
      </c>
      <c r="B33" s="2">
        <v>25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7">
        <f t="shared" si="0"/>
        <v>0</v>
      </c>
      <c r="AT33" s="1">
        <f t="shared" si="1"/>
        <v>0</v>
      </c>
    </row>
    <row r="34" spans="1:46">
      <c r="A34" s="1">
        <v>26</v>
      </c>
      <c r="B34" s="2">
        <v>26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7">
        <f t="shared" si="0"/>
        <v>0</v>
      </c>
      <c r="AT34" s="1">
        <f t="shared" si="1"/>
        <v>0</v>
      </c>
    </row>
    <row r="35" spans="1:46">
      <c r="A35" s="1">
        <v>27</v>
      </c>
      <c r="B35" s="2">
        <v>27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7">
        <f t="shared" si="0"/>
        <v>0</v>
      </c>
      <c r="AT35" s="1">
        <f t="shared" si="1"/>
        <v>0</v>
      </c>
    </row>
    <row r="36" spans="1:46">
      <c r="A36" s="1">
        <v>28</v>
      </c>
      <c r="B36" s="2">
        <v>28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7">
        <f t="shared" si="0"/>
        <v>0</v>
      </c>
      <c r="AT36" s="1">
        <f t="shared" si="1"/>
        <v>0</v>
      </c>
    </row>
    <row r="37" spans="1:46">
      <c r="A37" s="1">
        <v>29</v>
      </c>
      <c r="B37" s="2">
        <v>29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7">
        <f t="shared" si="0"/>
        <v>0</v>
      </c>
      <c r="AT37" s="1">
        <f t="shared" si="1"/>
        <v>0</v>
      </c>
    </row>
    <row r="38" spans="1:46">
      <c r="A38" s="1">
        <v>30</v>
      </c>
      <c r="B38" s="2">
        <v>30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7">
        <f t="shared" si="0"/>
        <v>0</v>
      </c>
      <c r="AT38" s="1">
        <f t="shared" si="1"/>
        <v>0</v>
      </c>
    </row>
    <row r="39" spans="1:46">
      <c r="A39" s="1">
        <v>31</v>
      </c>
      <c r="B39" s="2">
        <v>31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7">
        <f t="shared" si="0"/>
        <v>0</v>
      </c>
      <c r="AT39" s="1">
        <f t="shared" si="1"/>
        <v>0</v>
      </c>
    </row>
    <row r="40" spans="1:46">
      <c r="A40" s="1">
        <v>32</v>
      </c>
      <c r="B40" s="2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7">
        <f t="shared" si="0"/>
        <v>0</v>
      </c>
      <c r="AT40" s="1">
        <f t="shared" si="1"/>
        <v>0</v>
      </c>
    </row>
    <row r="41" spans="1:46">
      <c r="A41" s="1">
        <v>33</v>
      </c>
      <c r="B41" s="2">
        <v>33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7">
        <f t="shared" si="0"/>
        <v>0</v>
      </c>
      <c r="AT41" s="1">
        <f t="shared" si="1"/>
        <v>0</v>
      </c>
    </row>
    <row r="42" spans="1:46">
      <c r="A42" s="1">
        <v>34</v>
      </c>
      <c r="B42" s="2">
        <v>34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7">
        <f t="shared" si="0"/>
        <v>0</v>
      </c>
      <c r="AT42" s="1">
        <f t="shared" si="1"/>
        <v>0</v>
      </c>
    </row>
    <row r="43" spans="1:46">
      <c r="A43" s="1">
        <v>35</v>
      </c>
      <c r="B43" s="2">
        <v>35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7">
        <f t="shared" si="0"/>
        <v>0</v>
      </c>
      <c r="AT43" s="1">
        <f t="shared" si="1"/>
        <v>0</v>
      </c>
    </row>
    <row r="44" spans="1:46">
      <c r="A44" s="1">
        <v>36</v>
      </c>
      <c r="B44" s="2">
        <v>36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7">
        <f t="shared" si="0"/>
        <v>0</v>
      </c>
      <c r="AT44" s="1">
        <f t="shared" si="1"/>
        <v>0</v>
      </c>
    </row>
    <row r="45" spans="1:46">
      <c r="A45" s="1">
        <v>37</v>
      </c>
      <c r="B45" s="2">
        <v>37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7">
        <f t="shared" si="0"/>
        <v>0</v>
      </c>
      <c r="AT45" s="1">
        <f t="shared" si="1"/>
        <v>0</v>
      </c>
    </row>
    <row r="46" spans="1:46">
      <c r="A46" s="1">
        <v>38</v>
      </c>
      <c r="B46" s="2">
        <v>38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7">
        <f t="shared" si="0"/>
        <v>0</v>
      </c>
      <c r="AT46" s="1">
        <f t="shared" si="1"/>
        <v>0</v>
      </c>
    </row>
    <row r="47" spans="1:46">
      <c r="A47" s="1">
        <v>39</v>
      </c>
      <c r="B47" s="2">
        <v>39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7">
        <f t="shared" si="0"/>
        <v>0</v>
      </c>
      <c r="AT47" s="1">
        <f t="shared" si="1"/>
        <v>0</v>
      </c>
    </row>
    <row r="48" spans="1:46">
      <c r="A48" s="1">
        <v>40</v>
      </c>
      <c r="B48" s="2">
        <v>40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7">
        <f t="shared" si="0"/>
        <v>0</v>
      </c>
      <c r="AT48" s="1">
        <f t="shared" si="1"/>
        <v>0</v>
      </c>
    </row>
    <row r="49" spans="1:46">
      <c r="A49" s="1">
        <v>41</v>
      </c>
      <c r="B49" s="2">
        <v>41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7">
        <f t="shared" si="0"/>
        <v>0</v>
      </c>
      <c r="AT49" s="1">
        <f t="shared" si="1"/>
        <v>0</v>
      </c>
    </row>
    <row r="50" spans="1:46">
      <c r="A50" s="1">
        <v>42</v>
      </c>
      <c r="B50" s="2">
        <v>42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7">
        <f t="shared" si="0"/>
        <v>0</v>
      </c>
      <c r="AT50" s="1">
        <f t="shared" si="1"/>
        <v>0</v>
      </c>
    </row>
    <row r="51" spans="1:46" ht="39" customHeight="1">
      <c r="A51" s="42" t="s">
        <v>6</v>
      </c>
      <c r="B51" s="42"/>
      <c r="C51" s="9">
        <f>AVERAGE(C9:C50)</f>
        <v>5</v>
      </c>
      <c r="D51" s="9">
        <f t="shared" ref="D51:AR51" si="2">AVERAGE(D9:D50)</f>
        <v>5</v>
      </c>
      <c r="E51" s="9">
        <f t="shared" si="2"/>
        <v>5</v>
      </c>
      <c r="F51" s="9">
        <f t="shared" si="2"/>
        <v>5</v>
      </c>
      <c r="G51" s="9">
        <f t="shared" si="2"/>
        <v>5</v>
      </c>
      <c r="H51" s="9">
        <f t="shared" si="2"/>
        <v>5</v>
      </c>
      <c r="I51" s="9">
        <f t="shared" si="2"/>
        <v>5</v>
      </c>
      <c r="J51" s="9">
        <f t="shared" si="2"/>
        <v>5</v>
      </c>
      <c r="K51" s="9">
        <f t="shared" si="2"/>
        <v>5</v>
      </c>
      <c r="L51" s="9">
        <f t="shared" si="2"/>
        <v>5</v>
      </c>
      <c r="M51" s="9">
        <f t="shared" si="2"/>
        <v>5</v>
      </c>
      <c r="N51" s="9">
        <f t="shared" si="2"/>
        <v>5</v>
      </c>
      <c r="O51" s="9">
        <f t="shared" si="2"/>
        <v>5</v>
      </c>
      <c r="P51" s="9">
        <f t="shared" si="2"/>
        <v>5</v>
      </c>
      <c r="Q51" s="9">
        <f t="shared" si="2"/>
        <v>5</v>
      </c>
      <c r="R51" s="9">
        <f t="shared" si="2"/>
        <v>5</v>
      </c>
      <c r="S51" s="9">
        <f t="shared" si="2"/>
        <v>5</v>
      </c>
      <c r="T51" s="9">
        <f t="shared" si="2"/>
        <v>5</v>
      </c>
      <c r="U51" s="9">
        <f t="shared" si="2"/>
        <v>5</v>
      </c>
      <c r="V51" s="9">
        <f t="shared" si="2"/>
        <v>5</v>
      </c>
      <c r="W51" s="9">
        <f t="shared" si="2"/>
        <v>5</v>
      </c>
      <c r="X51" s="9">
        <f t="shared" si="2"/>
        <v>5</v>
      </c>
      <c r="Y51" s="9">
        <f t="shared" si="2"/>
        <v>5</v>
      </c>
      <c r="Z51" s="9">
        <f t="shared" si="2"/>
        <v>5</v>
      </c>
      <c r="AA51" s="9">
        <f t="shared" si="2"/>
        <v>5</v>
      </c>
      <c r="AB51" s="9">
        <f t="shared" si="2"/>
        <v>5</v>
      </c>
      <c r="AC51" s="9">
        <f t="shared" si="2"/>
        <v>5</v>
      </c>
      <c r="AD51" s="9">
        <f t="shared" si="2"/>
        <v>5</v>
      </c>
      <c r="AE51" s="9">
        <f t="shared" si="2"/>
        <v>5</v>
      </c>
      <c r="AF51" s="9">
        <f t="shared" si="2"/>
        <v>5</v>
      </c>
      <c r="AG51" s="9">
        <f t="shared" si="2"/>
        <v>5</v>
      </c>
      <c r="AH51" s="9">
        <f t="shared" si="2"/>
        <v>5</v>
      </c>
      <c r="AI51" s="9">
        <f t="shared" si="2"/>
        <v>5</v>
      </c>
      <c r="AJ51" s="9">
        <f t="shared" si="2"/>
        <v>5</v>
      </c>
      <c r="AK51" s="9">
        <f t="shared" si="2"/>
        <v>5</v>
      </c>
      <c r="AL51" s="9">
        <f t="shared" si="2"/>
        <v>5</v>
      </c>
      <c r="AM51" s="9">
        <f t="shared" si="2"/>
        <v>5</v>
      </c>
      <c r="AN51" s="9">
        <f t="shared" si="2"/>
        <v>5</v>
      </c>
      <c r="AO51" s="9">
        <f t="shared" si="2"/>
        <v>5</v>
      </c>
      <c r="AP51" s="9">
        <f t="shared" si="2"/>
        <v>5</v>
      </c>
      <c r="AQ51" s="9">
        <f t="shared" si="2"/>
        <v>5</v>
      </c>
      <c r="AR51" s="9">
        <f t="shared" si="2"/>
        <v>5</v>
      </c>
      <c r="AS51" s="3"/>
    </row>
    <row r="52" spans="1:46" ht="35.25" customHeight="1">
      <c r="A52" s="42" t="s">
        <v>7</v>
      </c>
      <c r="B52" s="42"/>
      <c r="C52" s="35">
        <f>AVERAGE(C51:S51)</f>
        <v>5</v>
      </c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43"/>
      <c r="AA52" s="35">
        <f>AVERAGE(AA51:AF51)</f>
        <v>5</v>
      </c>
      <c r="AB52" s="36"/>
      <c r="AC52" s="36"/>
      <c r="AD52" s="36"/>
      <c r="AE52" s="36"/>
      <c r="AF52" s="43"/>
      <c r="AG52" s="35">
        <f>AVERAGE(AG51:AR51)</f>
        <v>5</v>
      </c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43"/>
      <c r="AS52" s="3"/>
    </row>
    <row r="55" spans="1:46">
      <c r="AK55" s="19" t="s">
        <v>15</v>
      </c>
      <c r="AL55" s="19"/>
      <c r="AM55" s="19"/>
      <c r="AN55" s="19"/>
      <c r="AO55" s="19"/>
    </row>
    <row r="56" spans="1:46">
      <c r="K56" s="18"/>
    </row>
  </sheetData>
  <mergeCells count="13">
    <mergeCell ref="AK55:AO55"/>
    <mergeCell ref="C1:AR4"/>
    <mergeCell ref="AS7:AS8"/>
    <mergeCell ref="C5:AS6"/>
    <mergeCell ref="A51:B51"/>
    <mergeCell ref="A52:B52"/>
    <mergeCell ref="C52:Z52"/>
    <mergeCell ref="AA52:AF52"/>
    <mergeCell ref="AG52:AR52"/>
    <mergeCell ref="A7:B7"/>
    <mergeCell ref="C7:Z7"/>
    <mergeCell ref="AA7:AF7"/>
    <mergeCell ref="AG7:AR7"/>
  </mergeCells>
  <pageMargins left="0.25" right="0.25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veli</vt:lpstr>
      <vt:lpstr>öğrenc</vt:lpstr>
      <vt:lpstr>öğretmen</vt:lpstr>
      <vt:lpstr>öğretmen!Yazdırma_Alanı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2018-05-14T10:52:14Z</cp:lastPrinted>
  <dcterms:created xsi:type="dcterms:W3CDTF">2018-05-14T06:40:30Z</dcterms:created>
  <dcterms:modified xsi:type="dcterms:W3CDTF">2018-05-16T11:28:32Z</dcterms:modified>
  <cp:category>www.sorubak.com</cp:category>
</cp:coreProperties>
</file>