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style8.xml" ContentType="application/vnd.ms-office.chartstyle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charts/style6.xml" ContentType="application/vnd.ms-office.chartstyle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style4.xml" ContentType="application/vnd.ms-office.chartstyle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style2.xml" ContentType="application/vnd.ms-office.chartstyle+xml"/>
  <Override PartName="/xl/charts/colors9.xml" ContentType="application/vnd.ms-office.chartcolorstyl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olors6.xml" ContentType="application/vnd.ms-office.chartcolorstyle+xml"/>
  <Override PartName="/xl/charts/colors11.xml" ContentType="application/vnd.ms-office.chartcolorstyle+xml"/>
  <Override PartName="/xl/charts/colors7.xml" ContentType="application/vnd.ms-office.chartcolorstyle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xl/charts/colors4.xml" ContentType="application/vnd.ms-office.chartcolorstyle+xml"/>
  <Override PartName="/xl/charts/colors5.xml" ContentType="application/vnd.ms-office.chartcolorstyle+xml"/>
  <Override PartName="/xl/charts/colors10.xml" ContentType="application/vnd.ms-office.chartcolorstyle+xml"/>
  <Override PartName="/xl/charts/style10.xml" ContentType="application/vnd.ms-office.chartstyle+xml"/>
  <Override PartName="/xl/charts/style11.xml" ContentType="application/vnd.ms-office.chartstyle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olors2.xml" ContentType="application/vnd.ms-office.chartcolor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olors1.xml" ContentType="application/vnd.ms-office.chartcolorstyle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harts/style9.xml" ContentType="application/vnd.ms-office.chartstyle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style7.xml" ContentType="application/vnd.ms-office.chartstyle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Default Extension="jpeg" ContentType="image/jpeg"/>
  <Override PartName="/xl/charts/style5.xml" ContentType="application/vnd.ms-office.chartstyle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olors8.xml" ContentType="application/vnd.ms-office.chartcolorstyle+xml"/>
  <Override PartName="/xl/charts/style3.xml" ContentType="application/vnd.ms-office.chartstyle+xml"/>
  <Override PartName="/xl/charts/style1.xml" ContentType="application/vnd.ms-office.chartstyle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665" tabRatio="883"/>
  </bookViews>
  <sheets>
    <sheet name="Sayfa1" sheetId="1" r:id="rId1"/>
    <sheet name="türk" sheetId="5" r:id="rId2"/>
    <sheet name="muhammed" sheetId="3" r:id="rId3"/>
    <sheet name="karakaya" sheetId="8" r:id="rId4"/>
    <sheet name="kadir" sheetId="7" r:id="rId5"/>
    <sheet name="eyüp" sheetId="10" r:id="rId6"/>
    <sheet name="berat" sheetId="11" r:id="rId7"/>
    <sheet name="zeynep" sheetId="6" r:id="rId8"/>
    <sheet name="rumeysa" sheetId="9" r:id="rId9"/>
    <sheet name="rukiye" sheetId="12" r:id="rId10"/>
    <sheet name="recep " sheetId="4" r:id="rId11"/>
    <sheet name="sınıf" sheetId="2" r:id="rId12"/>
  </sheets>
  <definedNames>
    <definedName name="_xlnm.Print_Area" localSheetId="2">muhammed!$A$1:$L$30</definedName>
    <definedName name="_xlnm.Print_Area" localSheetId="0">Sayfa1!$A$1:$W$12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8" i="1"/>
  <c r="V11"/>
  <c r="V10"/>
  <c r="V9"/>
  <c r="V8"/>
  <c r="V7"/>
  <c r="V6"/>
  <c r="V5"/>
  <c r="T5"/>
  <c r="T6"/>
  <c r="T7"/>
  <c r="T8"/>
  <c r="T9"/>
  <c r="T10"/>
  <c r="T11"/>
  <c r="R5"/>
  <c r="R6"/>
  <c r="R7"/>
  <c r="R8"/>
  <c r="R9"/>
  <c r="R10"/>
  <c r="R11"/>
  <c r="P4"/>
  <c r="P5"/>
  <c r="P6"/>
  <c r="P7"/>
  <c r="P8"/>
  <c r="P9"/>
  <c r="P10"/>
  <c r="P11"/>
  <c r="N5"/>
  <c r="N6"/>
  <c r="N7"/>
  <c r="N8"/>
  <c r="N9"/>
  <c r="N10"/>
  <c r="N11"/>
  <c r="L5"/>
  <c r="L6"/>
  <c r="L7"/>
  <c r="L8"/>
  <c r="L9"/>
  <c r="L10"/>
  <c r="L11"/>
  <c r="J5"/>
  <c r="J6"/>
  <c r="J7"/>
  <c r="J8"/>
  <c r="J9"/>
  <c r="J10"/>
  <c r="J11"/>
  <c r="H5"/>
  <c r="H6"/>
  <c r="H7"/>
  <c r="H8"/>
  <c r="H9"/>
  <c r="H10"/>
  <c r="H11"/>
  <c r="F5"/>
  <c r="F6"/>
  <c r="F7"/>
  <c r="F8"/>
  <c r="F9"/>
  <c r="F10"/>
  <c r="F11"/>
  <c r="D5"/>
  <c r="W5" s="1"/>
  <c r="D6"/>
  <c r="W6" s="1"/>
  <c r="D7"/>
  <c r="W7" s="1"/>
  <c r="D8"/>
  <c r="D9"/>
  <c r="W9" s="1"/>
  <c r="D10"/>
  <c r="W10" s="1"/>
  <c r="D11"/>
  <c r="W11" s="1"/>
  <c r="K2" i="12" l="1"/>
  <c r="J2"/>
  <c r="I2"/>
  <c r="H2"/>
  <c r="G2"/>
  <c r="F2"/>
  <c r="E2"/>
  <c r="A2"/>
  <c r="K2" i="11"/>
  <c r="J2"/>
  <c r="I2"/>
  <c r="H2"/>
  <c r="G2"/>
  <c r="F2"/>
  <c r="E2"/>
  <c r="A2"/>
  <c r="K2" i="10"/>
  <c r="J2"/>
  <c r="I2"/>
  <c r="H2"/>
  <c r="G2"/>
  <c r="F2"/>
  <c r="E2"/>
  <c r="A2"/>
  <c r="K2" i="9"/>
  <c r="J2"/>
  <c r="I2"/>
  <c r="H2"/>
  <c r="G2"/>
  <c r="F2"/>
  <c r="E2"/>
  <c r="D2"/>
  <c r="A2"/>
  <c r="K2" i="8"/>
  <c r="J2"/>
  <c r="I2"/>
  <c r="H2"/>
  <c r="G2"/>
  <c r="F2"/>
  <c r="E2"/>
  <c r="A2"/>
  <c r="K2" i="7"/>
  <c r="J2"/>
  <c r="I2"/>
  <c r="H2"/>
  <c r="G2"/>
  <c r="F2"/>
  <c r="E2"/>
  <c r="A2"/>
  <c r="K2" i="6"/>
  <c r="J2"/>
  <c r="I2"/>
  <c r="H2"/>
  <c r="G2"/>
  <c r="F2"/>
  <c r="E2"/>
  <c r="A2"/>
  <c r="K2" i="5"/>
  <c r="J2"/>
  <c r="I2"/>
  <c r="H2"/>
  <c r="G2"/>
  <c r="F2"/>
  <c r="E2"/>
  <c r="A2"/>
  <c r="K2" i="4"/>
  <c r="J2"/>
  <c r="I2"/>
  <c r="H2"/>
  <c r="G2"/>
  <c r="F2"/>
  <c r="E2"/>
  <c r="A2"/>
  <c r="K2" i="3"/>
  <c r="J2"/>
  <c r="I2"/>
  <c r="H2"/>
  <c r="G2"/>
  <c r="F2"/>
  <c r="E2"/>
  <c r="A2"/>
  <c r="E3" i="12"/>
  <c r="C1" i="9"/>
  <c r="E1"/>
  <c r="G1"/>
  <c r="I1"/>
  <c r="K1"/>
  <c r="A1" i="8"/>
  <c r="C1"/>
  <c r="E1"/>
  <c r="G1"/>
  <c r="I1"/>
  <c r="K1"/>
  <c r="A1" i="7"/>
  <c r="C1"/>
  <c r="E1"/>
  <c r="G1"/>
  <c r="I1"/>
  <c r="K1"/>
  <c r="A1" i="6"/>
  <c r="C1"/>
  <c r="E1"/>
  <c r="G1"/>
  <c r="I1"/>
  <c r="K1"/>
  <c r="A1" i="5"/>
  <c r="C1"/>
  <c r="E1"/>
  <c r="G1"/>
  <c r="I1"/>
  <c r="K1"/>
  <c r="A1" i="4"/>
  <c r="C1"/>
  <c r="E1"/>
  <c r="G1"/>
  <c r="I1"/>
  <c r="K1"/>
  <c r="L1" i="3"/>
  <c r="L1" i="9" s="1"/>
  <c r="K1" i="3"/>
  <c r="K1" i="12" s="1"/>
  <c r="J1" i="3"/>
  <c r="J1" i="9" s="1"/>
  <c r="I1" i="3"/>
  <c r="I1" i="12" s="1"/>
  <c r="H1" i="3"/>
  <c r="H1" i="9" s="1"/>
  <c r="G1" i="3"/>
  <c r="G1" i="12" s="1"/>
  <c r="F1" i="3"/>
  <c r="F1" i="9" s="1"/>
  <c r="E1" i="3"/>
  <c r="E1" i="12" s="1"/>
  <c r="D1" i="3"/>
  <c r="D1" i="9" s="1"/>
  <c r="C1" i="3"/>
  <c r="C1" i="12" s="1"/>
  <c r="B1" i="3"/>
  <c r="B1" i="9" s="1"/>
  <c r="K3" i="3"/>
  <c r="K3" i="12" s="1"/>
  <c r="J3" i="3"/>
  <c r="J3" i="12" s="1"/>
  <c r="I3" i="3"/>
  <c r="I3" i="12" s="1"/>
  <c r="H3" i="3"/>
  <c r="H3" i="12" s="1"/>
  <c r="G3" i="3"/>
  <c r="G3" i="12" s="1"/>
  <c r="F3" i="3"/>
  <c r="F3" i="12" s="1"/>
  <c r="E3" i="3"/>
  <c r="E3" i="11" s="1"/>
  <c r="A3" i="3"/>
  <c r="A3" i="12" s="1"/>
  <c r="A1" i="3"/>
  <c r="A1" i="9" s="1"/>
  <c r="L1" i="10" l="1"/>
  <c r="J1"/>
  <c r="H1"/>
  <c r="F1"/>
  <c r="D1"/>
  <c r="B1"/>
  <c r="L1" i="11"/>
  <c r="J1"/>
  <c r="H1"/>
  <c r="F1"/>
  <c r="D1"/>
  <c r="B1"/>
  <c r="L1" i="12"/>
  <c r="J1"/>
  <c r="H1"/>
  <c r="F1"/>
  <c r="D1"/>
  <c r="B1"/>
  <c r="A3" i="4"/>
  <c r="A3" i="6"/>
  <c r="A3" i="8"/>
  <c r="A3" i="10"/>
  <c r="L1" i="4"/>
  <c r="J1"/>
  <c r="H1"/>
  <c r="F1"/>
  <c r="D1"/>
  <c r="B1"/>
  <c r="L1" i="5"/>
  <c r="J1"/>
  <c r="H1"/>
  <c r="F1"/>
  <c r="D1"/>
  <c r="B1"/>
  <c r="L1" i="6"/>
  <c r="J1"/>
  <c r="H1"/>
  <c r="F1"/>
  <c r="D1"/>
  <c r="B1"/>
  <c r="L1" i="7"/>
  <c r="J1"/>
  <c r="H1"/>
  <c r="F1"/>
  <c r="D1"/>
  <c r="B1"/>
  <c r="L1" i="8"/>
  <c r="J1"/>
  <c r="H1"/>
  <c r="F1"/>
  <c r="D1"/>
  <c r="B1"/>
  <c r="K1" i="10"/>
  <c r="I1"/>
  <c r="G1"/>
  <c r="E1"/>
  <c r="C1"/>
  <c r="A1"/>
  <c r="K1" i="11"/>
  <c r="I1"/>
  <c r="G1"/>
  <c r="E1"/>
  <c r="C1"/>
  <c r="A1"/>
  <c r="A1" i="12"/>
  <c r="A3" i="5"/>
  <c r="A3" i="7"/>
  <c r="A3" i="9"/>
  <c r="A3" i="11"/>
  <c r="E3" i="4"/>
  <c r="E3" i="10"/>
  <c r="E3" i="8"/>
  <c r="E3" i="6"/>
  <c r="E3" i="5"/>
  <c r="E3" i="7"/>
  <c r="E3" i="9"/>
  <c r="I3" i="7"/>
  <c r="I3" i="11"/>
  <c r="I3" i="6"/>
  <c r="I3" i="10"/>
  <c r="I3" i="5"/>
  <c r="I3" i="9"/>
  <c r="I3" i="4"/>
  <c r="I3" i="8"/>
  <c r="H3" i="4"/>
  <c r="H3" i="5"/>
  <c r="H3" i="6"/>
  <c r="H3" i="7"/>
  <c r="H3" i="8"/>
  <c r="H3" i="9"/>
  <c r="H3" i="10"/>
  <c r="H3" i="11"/>
  <c r="K3" i="4"/>
  <c r="G3"/>
  <c r="K3" i="5"/>
  <c r="G3"/>
  <c r="K3" i="6"/>
  <c r="G3"/>
  <c r="K3" i="7"/>
  <c r="G3"/>
  <c r="K3" i="8"/>
  <c r="G3"/>
  <c r="K3" i="9"/>
  <c r="G3"/>
  <c r="K3" i="10"/>
  <c r="G3"/>
  <c r="K3" i="11"/>
  <c r="G3"/>
  <c r="J3" i="4"/>
  <c r="F3"/>
  <c r="J3" i="5"/>
  <c r="F3"/>
  <c r="J3" i="6"/>
  <c r="F3"/>
  <c r="J3" i="7"/>
  <c r="F3"/>
  <c r="J3" i="8"/>
  <c r="F3"/>
  <c r="J3" i="9"/>
  <c r="F3"/>
  <c r="J3" i="10"/>
  <c r="F3"/>
  <c r="J3" i="11"/>
  <c r="F3"/>
  <c r="K1" i="2"/>
  <c r="J1"/>
  <c r="B1"/>
  <c r="C1"/>
  <c r="D1"/>
  <c r="E1"/>
  <c r="F1"/>
  <c r="G1"/>
  <c r="H1"/>
  <c r="I1"/>
  <c r="V4" i="1" l="1"/>
  <c r="D2" i="12" s="1"/>
  <c r="N4" i="1"/>
  <c r="D2" i="8" s="1"/>
  <c r="F4" i="1"/>
  <c r="D2" i="4" s="1"/>
  <c r="J4" i="1"/>
  <c r="D2" i="6" s="1"/>
  <c r="T4" i="1"/>
  <c r="D2" i="11" s="1"/>
  <c r="R4" i="1"/>
  <c r="D2" i="10" s="1"/>
  <c r="L4" i="1"/>
  <c r="D2" i="7" s="1"/>
  <c r="D4" i="1"/>
  <c r="H4"/>
  <c r="D2" i="5" s="1"/>
  <c r="D2" i="3" l="1"/>
  <c r="W4" i="1"/>
  <c r="D3" i="3" s="1"/>
  <c r="V3" i="1"/>
  <c r="C2" i="12" s="1"/>
  <c r="P3" i="1"/>
  <c r="C2" i="9" s="1"/>
  <c r="F3" i="1"/>
  <c r="C2" i="4" s="1"/>
  <c r="D3" i="12" l="1"/>
  <c r="D3" i="11"/>
  <c r="D3" i="10"/>
  <c r="D3" i="9"/>
  <c r="D3" i="8"/>
  <c r="D3" i="7"/>
  <c r="D3" i="6"/>
  <c r="D3" i="5"/>
  <c r="D3" i="4"/>
  <c r="N3" i="1"/>
  <c r="C2" i="8" s="1"/>
  <c r="R3" i="1"/>
  <c r="C2" i="10" s="1"/>
  <c r="T3" i="1"/>
  <c r="C2" i="11" s="1"/>
  <c r="J3" i="1"/>
  <c r="C2" i="6" s="1"/>
  <c r="L3" i="1"/>
  <c r="C2" i="7" s="1"/>
  <c r="D3" i="1"/>
  <c r="H3"/>
  <c r="C2" i="5" s="1"/>
  <c r="W3" i="1" l="1"/>
  <c r="C3" i="3" s="1"/>
  <c r="C2"/>
  <c r="V2" i="1"/>
  <c r="D2"/>
  <c r="H2"/>
  <c r="J2"/>
  <c r="P2"/>
  <c r="R2"/>
  <c r="N2"/>
  <c r="F2"/>
  <c r="T2"/>
  <c r="L2"/>
  <c r="L12" l="1"/>
  <c r="B2" i="7"/>
  <c r="R12" i="1"/>
  <c r="B2" i="10"/>
  <c r="T12" i="1"/>
  <c r="B2" i="11"/>
  <c r="P12" i="1"/>
  <c r="B2" i="9"/>
  <c r="V12" i="1"/>
  <c r="B2" i="12"/>
  <c r="D12" i="1"/>
  <c r="B2" i="3"/>
  <c r="W2" i="1"/>
  <c r="B3" i="3" s="1"/>
  <c r="F12" i="1"/>
  <c r="B2" i="4"/>
  <c r="J12" i="1"/>
  <c r="B2" i="6"/>
  <c r="N12" i="1"/>
  <c r="B2" i="8"/>
  <c r="H12" i="1"/>
  <c r="B2" i="5"/>
  <c r="C3" i="12"/>
  <c r="C3" i="10"/>
  <c r="C3" i="7"/>
  <c r="C3" i="4"/>
  <c r="C3" i="11"/>
  <c r="C3" i="9"/>
  <c r="C3" i="6"/>
  <c r="C3" i="8"/>
  <c r="C3" i="5"/>
  <c r="B12" i="1"/>
  <c r="L2" i="6" l="1"/>
  <c r="E2" i="2"/>
  <c r="L2" i="3"/>
  <c r="W12" i="1"/>
  <c r="L3" i="3" s="1"/>
  <c r="B2" i="2"/>
  <c r="L2" i="9"/>
  <c r="H2" i="2"/>
  <c r="L2" i="10"/>
  <c r="I2" i="2"/>
  <c r="L2" i="8"/>
  <c r="G2" i="2"/>
  <c r="L2" i="4"/>
  <c r="C2" i="2"/>
  <c r="L2" i="5"/>
  <c r="D2" i="2"/>
  <c r="B3" i="12"/>
  <c r="B3" i="11"/>
  <c r="B3" i="10"/>
  <c r="B3" i="9"/>
  <c r="B3" i="8"/>
  <c r="B3" i="7"/>
  <c r="B3" i="6"/>
  <c r="B3" i="5"/>
  <c r="B3" i="4"/>
  <c r="L2" i="12"/>
  <c r="K2" i="2"/>
  <c r="L2" i="11"/>
  <c r="J2" i="2"/>
  <c r="L2" i="7"/>
  <c r="F2" i="2"/>
  <c r="L3" i="12" l="1"/>
  <c r="L3" i="11"/>
  <c r="L3" i="10"/>
  <c r="L3" i="9"/>
  <c r="L3" i="8"/>
  <c r="L3" i="7"/>
  <c r="L3" i="6"/>
  <c r="L3" i="5"/>
  <c r="L3" i="4"/>
</calcChain>
</file>

<file path=xl/sharedStrings.xml><?xml version="1.0" encoding="utf-8"?>
<sst xmlns="http://schemas.openxmlformats.org/spreadsheetml/2006/main" count="18" uniqueCount="18">
  <si>
    <t>SIRA</t>
  </si>
  <si>
    <t>MUHAMMED KAYA</t>
  </si>
  <si>
    <t>RECEP CAN AYDIN</t>
  </si>
  <si>
    <t>HÜSEYİN TÜRK</t>
  </si>
  <si>
    <t>ZEYNEP KAYA</t>
  </si>
  <si>
    <t>RÜMEYSA ALPAY</t>
  </si>
  <si>
    <t>KADİR EFE KAYA</t>
  </si>
  <si>
    <t>HÜSEYİN KARAKAYA</t>
  </si>
  <si>
    <t>BERAT HAMARAT</t>
  </si>
  <si>
    <t>KELİME SAYISI</t>
  </si>
  <si>
    <t>ORT</t>
  </si>
  <si>
    <t>RUKİYE ÖMÜR</t>
  </si>
  <si>
    <t>AD SOYAD</t>
  </si>
  <si>
    <t>KELİME/DAKİKA ORTALAMASI</t>
  </si>
  <si>
    <t>EYYÜB KAYA</t>
  </si>
  <si>
    <t>SINIF ORTALAMA</t>
  </si>
  <si>
    <t>www.egitimhane.com</t>
  </si>
  <si>
    <t>www.sorubak.com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</si>
</sst>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9.9"/>
      <color theme="10"/>
      <name val="Calibri"/>
      <family val="2"/>
      <charset val="162"/>
    </font>
    <font>
      <sz val="11"/>
      <color theme="1"/>
      <name val="ALFABET98"/>
    </font>
    <font>
      <sz val="16"/>
      <color theme="1"/>
      <name val="ALFABET98"/>
    </font>
    <font>
      <sz val="14"/>
      <color theme="1"/>
      <name val="ALFABET9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0" fillId="0" borderId="0" xfId="0" applyAlignment="1">
      <alignment horizontal="center"/>
    </xf>
    <xf numFmtId="0" fontId="5" fillId="0" borderId="0" xfId="1" applyAlignment="1" applyProtection="1"/>
    <xf numFmtId="0" fontId="6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center" textRotation="90"/>
    </xf>
    <xf numFmtId="1" fontId="1" fillId="0" borderId="4" xfId="0" applyNumberFormat="1" applyFont="1" applyBorder="1" applyAlignment="1">
      <alignment horizontal="center" textRotation="90"/>
    </xf>
    <xf numFmtId="0" fontId="4" fillId="0" borderId="5" xfId="0" applyFont="1" applyBorder="1" applyAlignment="1">
      <alignment textRotation="90"/>
    </xf>
    <xf numFmtId="0" fontId="6" fillId="0" borderId="6" xfId="0" applyFont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1" fontId="8" fillId="0" borderId="8" xfId="0" applyNumberFormat="1" applyFont="1" applyFill="1" applyBorder="1" applyAlignment="1">
      <alignment horizontal="center"/>
    </xf>
    <xf numFmtId="1" fontId="8" fillId="0" borderId="9" xfId="0" applyNumberFormat="1" applyFont="1" applyFill="1" applyBorder="1" applyAlignment="1">
      <alignment horizontal="center"/>
    </xf>
    <xf numFmtId="1" fontId="8" fillId="0" borderId="9" xfId="0" applyNumberFormat="1" applyFont="1" applyFill="1" applyBorder="1" applyAlignment="1"/>
    <xf numFmtId="1" fontId="8" fillId="0" borderId="9" xfId="0" applyNumberFormat="1" applyFont="1" applyBorder="1" applyAlignment="1"/>
    <xf numFmtId="1" fontId="6" fillId="0" borderId="1" xfId="0" applyNumberFormat="1" applyFont="1" applyBorder="1" applyAlignment="1">
      <alignment horizontal="right" vertical="center"/>
    </xf>
    <xf numFmtId="1" fontId="0" fillId="0" borderId="0" xfId="0" applyNumberFormat="1"/>
    <xf numFmtId="1" fontId="0" fillId="0" borderId="3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right" vertical="center"/>
    </xf>
    <xf numFmtId="1" fontId="3" fillId="0" borderId="10" xfId="0" applyNumberFormat="1" applyFont="1" applyBorder="1" applyAlignment="1">
      <alignment horizontal="right" vertical="center"/>
    </xf>
    <xf numFmtId="1" fontId="0" fillId="0" borderId="0" xfId="0" applyNumberFormat="1" applyAlignment="1">
      <alignment horizontal="center"/>
    </xf>
    <xf numFmtId="1" fontId="6" fillId="0" borderId="2" xfId="0" applyNumberFormat="1" applyFont="1" applyBorder="1" applyAlignment="1">
      <alignment horizontal="right" vertical="center"/>
    </xf>
    <xf numFmtId="0" fontId="1" fillId="3" borderId="4" xfId="0" applyFont="1" applyFill="1" applyBorder="1" applyAlignment="1">
      <alignment horizontal="center" textRotation="90"/>
    </xf>
    <xf numFmtId="0" fontId="6" fillId="3" borderId="1" xfId="0" applyFont="1" applyFill="1" applyBorder="1" applyAlignment="1">
      <alignment horizontal="center"/>
    </xf>
    <xf numFmtId="1" fontId="8" fillId="3" borderId="9" xfId="0" applyNumberFormat="1" applyFont="1" applyFill="1" applyBorder="1" applyAlignment="1"/>
    <xf numFmtId="1" fontId="8" fillId="3" borderId="9" xfId="0" applyNumberFormat="1" applyFont="1" applyFill="1" applyBorder="1" applyAlignment="1">
      <alignment horizontal="center"/>
    </xf>
    <xf numFmtId="0" fontId="4" fillId="3" borderId="4" xfId="0" applyFont="1" applyFill="1" applyBorder="1" applyAlignment="1">
      <alignment textRotation="90"/>
    </xf>
    <xf numFmtId="0" fontId="1" fillId="4" borderId="12" xfId="0" applyFont="1" applyFill="1" applyBorder="1" applyAlignment="1">
      <alignment horizontal="center" textRotation="90"/>
    </xf>
    <xf numFmtId="1" fontId="6" fillId="4" borderId="13" xfId="0" applyNumberFormat="1" applyFont="1" applyFill="1" applyBorder="1"/>
    <xf numFmtId="1" fontId="6" fillId="4" borderId="14" xfId="0" applyNumberFormat="1" applyFont="1" applyFill="1" applyBorder="1"/>
    <xf numFmtId="1" fontId="6" fillId="4" borderId="15" xfId="0" applyNumberFormat="1" applyFont="1" applyFill="1" applyBorder="1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right"/>
    </xf>
    <xf numFmtId="0" fontId="0" fillId="0" borderId="1" xfId="0" applyBorder="1"/>
    <xf numFmtId="1" fontId="0" fillId="0" borderId="1" xfId="0" applyNumberFormat="1" applyBorder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microsoft.com/office/2011/relationships/chartColorStyle" Target="colors11.xml"/><Relationship Id="rId2" Type="http://schemas.openxmlformats.org/officeDocument/2006/relationships/chartUserShapes" Target="../drawings/drawing12.xml"/><Relationship Id="rId1" Type="http://schemas.openxmlformats.org/officeDocument/2006/relationships/image" Target="../media/image2.jpeg"/><Relationship Id="rId4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türk!$A$2</c:f>
              <c:strCache>
                <c:ptCount val="1"/>
                <c:pt idx="0">
                  <c:v>HÜSEYİN TÜRK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rgbClr val="00B0F0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türk!$B$1:$L$1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ORT</c:v>
                </c:pt>
              </c:strCache>
            </c:strRef>
          </c:cat>
          <c:val>
            <c:numRef>
              <c:f>türk!$B$2:$L$2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47C-4584-B917-3EC4316B5BF8}"/>
            </c:ext>
          </c:extLst>
        </c:ser>
        <c:ser>
          <c:idx val="1"/>
          <c:order val="1"/>
          <c:tx>
            <c:strRef>
              <c:f>türk!$A$3</c:f>
              <c:strCache>
                <c:ptCount val="1"/>
                <c:pt idx="0">
                  <c:v>SINIF ORTALAMA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rgbClr val="FF0000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türk!$B$1:$L$1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ORT</c:v>
                </c:pt>
              </c:strCache>
            </c:strRef>
          </c:cat>
          <c:val>
            <c:numRef>
              <c:f>türk!$B$3:$L$3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47C-4584-B917-3EC4316B5BF8}"/>
            </c:ext>
          </c:extLst>
        </c:ser>
        <c:dLbls>
          <c:showVal val="1"/>
        </c:dLbls>
        <c:axId val="101180544"/>
        <c:axId val="101182080"/>
      </c:barChart>
      <c:catAx>
        <c:axId val="101180544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</a:ln>
            <a:effectLst/>
          </c:spPr>
        </c:minorGridlines>
        <c:numFmt formatCode="General" sourceLinked="1"/>
        <c:maj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1182080"/>
        <c:crosses val="autoZero"/>
        <c:auto val="1"/>
        <c:lblAlgn val="ctr"/>
        <c:lblOffset val="100"/>
      </c:catAx>
      <c:valAx>
        <c:axId val="101182080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</a:ln>
            <a:effectLst/>
          </c:spPr>
        </c:minorGridlines>
        <c:numFmt formatCode="0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1180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</c:chart>
  <c:spPr>
    <a:gradFill flip="none" rotWithShape="1">
      <a:gsLst>
        <a:gs pos="0">
          <a:schemeClr val="accent6">
            <a:lumMod val="110000"/>
            <a:satMod val="105000"/>
            <a:tint val="67000"/>
          </a:schemeClr>
        </a:gs>
        <a:gs pos="50000">
          <a:schemeClr val="accent6">
            <a:lumMod val="105000"/>
            <a:satMod val="103000"/>
            <a:tint val="73000"/>
          </a:schemeClr>
        </a:gs>
        <a:gs pos="100000">
          <a:schemeClr val="accent6">
            <a:lumMod val="105000"/>
            <a:satMod val="109000"/>
            <a:tint val="81000"/>
          </a:schemeClr>
        </a:gs>
      </a:gsLst>
      <a:lin ang="5400000" scaled="0"/>
      <a:tileRect/>
    </a:gradFill>
    <a:ln w="6350" cap="flat" cmpd="sng" algn="ctr">
      <a:solidFill>
        <a:schemeClr val="accent6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tr-T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muhammed!$A$2</c:f>
              <c:strCache>
                <c:ptCount val="1"/>
                <c:pt idx="0">
                  <c:v>MUHAMMED KAYA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rgbClr val="00B0F0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muhammed!$B$1:$L$1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ORT</c:v>
                </c:pt>
              </c:strCache>
            </c:strRef>
          </c:cat>
          <c:val>
            <c:numRef>
              <c:f>muhammed!$B$2:$L$2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ECE-4871-B700-8C392D8AA6FD}"/>
            </c:ext>
          </c:extLst>
        </c:ser>
        <c:ser>
          <c:idx val="1"/>
          <c:order val="1"/>
          <c:tx>
            <c:strRef>
              <c:f>muhammed!$A$3</c:f>
              <c:strCache>
                <c:ptCount val="1"/>
                <c:pt idx="0">
                  <c:v>SINIF ORTALAMA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rgbClr val="FF0000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muhammed!$B$1:$L$1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ORT</c:v>
                </c:pt>
              </c:strCache>
            </c:strRef>
          </c:cat>
          <c:val>
            <c:numRef>
              <c:f>muhammed!$B$3:$L$3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ECE-4871-B700-8C392D8AA6FD}"/>
            </c:ext>
          </c:extLst>
        </c:ser>
        <c:dLbls>
          <c:showVal val="1"/>
        </c:dLbls>
        <c:axId val="103954304"/>
        <c:axId val="103955840"/>
      </c:barChart>
      <c:catAx>
        <c:axId val="103954304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</a:ln>
            <a:effectLst/>
          </c:spPr>
        </c:minorGridlines>
        <c:numFmt formatCode="General" sourceLinked="1"/>
        <c:maj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3955840"/>
        <c:crosses val="autoZero"/>
        <c:auto val="1"/>
        <c:lblAlgn val="ctr"/>
        <c:lblOffset val="100"/>
      </c:catAx>
      <c:valAx>
        <c:axId val="103955840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</a:ln>
            <a:effectLst/>
          </c:spPr>
        </c:minorGridlines>
        <c:numFmt formatCode="0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3954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</c:chart>
  <c:spPr>
    <a:gradFill flip="none" rotWithShape="1">
      <a:gsLst>
        <a:gs pos="0">
          <a:schemeClr val="accent6">
            <a:lumMod val="110000"/>
            <a:satMod val="105000"/>
            <a:tint val="67000"/>
          </a:schemeClr>
        </a:gs>
        <a:gs pos="50000">
          <a:schemeClr val="accent6">
            <a:lumMod val="105000"/>
            <a:satMod val="103000"/>
            <a:tint val="73000"/>
          </a:schemeClr>
        </a:gs>
        <a:gs pos="100000">
          <a:schemeClr val="accent6">
            <a:lumMod val="105000"/>
            <a:satMod val="109000"/>
            <a:tint val="81000"/>
          </a:schemeClr>
        </a:gs>
      </a:gsLst>
      <a:lin ang="5400000" scaled="0"/>
      <a:tileRect/>
    </a:gradFill>
    <a:ln w="6350" cap="flat" cmpd="sng" algn="ctr">
      <a:solidFill>
        <a:schemeClr val="accent6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tr-TR"/>
    </a:p>
  </c:txPr>
  <c:printSettings>
    <c:headerFooter/>
    <c:pageMargins b="0.75000000000000011" l="0.25" r="0.25" t="0.75000000000000011" header="0.30000000000000004" footer="0.30000000000000004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karakaya!$A$2</c:f>
              <c:strCache>
                <c:ptCount val="1"/>
                <c:pt idx="0">
                  <c:v>HÜSEYİN KARAKAYA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rgbClr val="00B0F0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karakaya!$B$1:$L$1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ORT</c:v>
                </c:pt>
              </c:strCache>
            </c:strRef>
          </c:cat>
          <c:val>
            <c:numRef>
              <c:f>karakaya!$B$2:$L$2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2F3-4FD4-8F0B-B90889FA7CA6}"/>
            </c:ext>
          </c:extLst>
        </c:ser>
        <c:ser>
          <c:idx val="1"/>
          <c:order val="1"/>
          <c:tx>
            <c:strRef>
              <c:f>karakaya!$A$3</c:f>
              <c:strCache>
                <c:ptCount val="1"/>
                <c:pt idx="0">
                  <c:v>SINIF ORTALAMA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rgbClr val="FF0000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karakaya!$B$1:$L$1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ORT</c:v>
                </c:pt>
              </c:strCache>
            </c:strRef>
          </c:cat>
          <c:val>
            <c:numRef>
              <c:f>karakaya!$B$3:$L$3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2F3-4FD4-8F0B-B90889FA7CA6}"/>
            </c:ext>
          </c:extLst>
        </c:ser>
        <c:dLbls>
          <c:showVal val="1"/>
        </c:dLbls>
        <c:axId val="104064896"/>
        <c:axId val="104066432"/>
      </c:barChart>
      <c:catAx>
        <c:axId val="104064896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</a:ln>
            <a:effectLst/>
          </c:spPr>
        </c:minorGridlines>
        <c:numFmt formatCode="General" sourceLinked="1"/>
        <c:maj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4066432"/>
        <c:crosses val="autoZero"/>
        <c:auto val="1"/>
        <c:lblAlgn val="ctr"/>
        <c:lblOffset val="100"/>
      </c:catAx>
      <c:valAx>
        <c:axId val="104066432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</a:ln>
            <a:effectLst/>
          </c:spPr>
        </c:minorGridlines>
        <c:numFmt formatCode="0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4064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</c:chart>
  <c:spPr>
    <a:gradFill flip="none" rotWithShape="1">
      <a:gsLst>
        <a:gs pos="0">
          <a:schemeClr val="accent6">
            <a:lumMod val="110000"/>
            <a:satMod val="105000"/>
            <a:tint val="67000"/>
          </a:schemeClr>
        </a:gs>
        <a:gs pos="50000">
          <a:schemeClr val="accent6">
            <a:lumMod val="105000"/>
            <a:satMod val="103000"/>
            <a:tint val="73000"/>
          </a:schemeClr>
        </a:gs>
        <a:gs pos="100000">
          <a:schemeClr val="accent6">
            <a:lumMod val="105000"/>
            <a:satMod val="109000"/>
            <a:tint val="81000"/>
          </a:schemeClr>
        </a:gs>
      </a:gsLst>
      <a:lin ang="5400000" scaled="0"/>
      <a:tileRect/>
    </a:gradFill>
    <a:ln w="6350" cap="flat" cmpd="sng" algn="ctr">
      <a:solidFill>
        <a:schemeClr val="accent6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tr-TR"/>
    </a:p>
  </c:txPr>
  <c:printSettings>
    <c:headerFooter/>
    <c:pageMargins b="0.75000000000000011" l="0.25" r="0.25" t="0.75000000000000011" header="0.30000000000000004" footer="0.30000000000000004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kadir!$A$2</c:f>
              <c:strCache>
                <c:ptCount val="1"/>
                <c:pt idx="0">
                  <c:v>KADİR EFE KAYA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rgbClr val="00B0F0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kadir!$B$1:$L$1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ORT</c:v>
                </c:pt>
              </c:strCache>
            </c:strRef>
          </c:cat>
          <c:val>
            <c:numRef>
              <c:f>kadir!$B$2:$L$2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EA9-4568-94F1-ED07183CC7DD}"/>
            </c:ext>
          </c:extLst>
        </c:ser>
        <c:ser>
          <c:idx val="1"/>
          <c:order val="1"/>
          <c:tx>
            <c:strRef>
              <c:f>kadir!$A$3</c:f>
              <c:strCache>
                <c:ptCount val="1"/>
                <c:pt idx="0">
                  <c:v>SINIF ORTALAMA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rgbClr val="FF0000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kadir!$B$1:$L$1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ORT</c:v>
                </c:pt>
              </c:strCache>
            </c:strRef>
          </c:cat>
          <c:val>
            <c:numRef>
              <c:f>kadir!$B$3:$L$3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EA9-4568-94F1-ED07183CC7DD}"/>
            </c:ext>
          </c:extLst>
        </c:ser>
        <c:dLbls>
          <c:showVal val="1"/>
        </c:dLbls>
        <c:axId val="104404864"/>
        <c:axId val="104406400"/>
      </c:barChart>
      <c:catAx>
        <c:axId val="104404864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</a:ln>
            <a:effectLst/>
          </c:spPr>
        </c:minorGridlines>
        <c:numFmt formatCode="General" sourceLinked="1"/>
        <c:maj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4406400"/>
        <c:crosses val="autoZero"/>
        <c:auto val="1"/>
        <c:lblAlgn val="ctr"/>
        <c:lblOffset val="100"/>
      </c:catAx>
      <c:valAx>
        <c:axId val="104406400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</a:ln>
            <a:effectLst/>
          </c:spPr>
        </c:minorGridlines>
        <c:numFmt formatCode="0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4404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</c:chart>
  <c:spPr>
    <a:gradFill flip="none" rotWithShape="1">
      <a:gsLst>
        <a:gs pos="0">
          <a:schemeClr val="accent6">
            <a:lumMod val="110000"/>
            <a:satMod val="105000"/>
            <a:tint val="67000"/>
          </a:schemeClr>
        </a:gs>
        <a:gs pos="50000">
          <a:schemeClr val="accent6">
            <a:lumMod val="105000"/>
            <a:satMod val="103000"/>
            <a:tint val="73000"/>
          </a:schemeClr>
        </a:gs>
        <a:gs pos="100000">
          <a:schemeClr val="accent6">
            <a:lumMod val="105000"/>
            <a:satMod val="109000"/>
            <a:tint val="81000"/>
          </a:schemeClr>
        </a:gs>
      </a:gsLst>
      <a:lin ang="5400000" scaled="0"/>
      <a:tileRect/>
    </a:gradFill>
    <a:ln w="6350" cap="flat" cmpd="sng" algn="ctr">
      <a:solidFill>
        <a:schemeClr val="accent6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tr-TR"/>
    </a:p>
  </c:txPr>
  <c:printSettings>
    <c:headerFooter/>
    <c:pageMargins b="0.75000000000000011" l="0.25" r="0.25" t="0.75000000000000011" header="0.30000000000000004" footer="0.30000000000000004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eyüp!$A$2</c:f>
              <c:strCache>
                <c:ptCount val="1"/>
                <c:pt idx="0">
                  <c:v>EYYÜB KAYA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rgbClr val="00B0F0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eyüp!$B$1:$L$1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ORT</c:v>
                </c:pt>
              </c:strCache>
            </c:strRef>
          </c:cat>
          <c:val>
            <c:numRef>
              <c:f>eyüp!$B$2:$L$2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14B-4BC1-A6B2-D95D718D06D6}"/>
            </c:ext>
          </c:extLst>
        </c:ser>
        <c:ser>
          <c:idx val="1"/>
          <c:order val="1"/>
          <c:tx>
            <c:strRef>
              <c:f>eyüp!$A$3</c:f>
              <c:strCache>
                <c:ptCount val="1"/>
                <c:pt idx="0">
                  <c:v>SINIF ORTALAMA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rgbClr val="FF0000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eyüp!$B$1:$L$1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ORT</c:v>
                </c:pt>
              </c:strCache>
            </c:strRef>
          </c:cat>
          <c:val>
            <c:numRef>
              <c:f>eyüp!$B$3:$L$3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14B-4BC1-A6B2-D95D718D06D6}"/>
            </c:ext>
          </c:extLst>
        </c:ser>
        <c:dLbls>
          <c:showVal val="1"/>
        </c:dLbls>
        <c:axId val="104650240"/>
        <c:axId val="104651776"/>
      </c:barChart>
      <c:catAx>
        <c:axId val="104650240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</a:ln>
            <a:effectLst/>
          </c:spPr>
        </c:minorGridlines>
        <c:numFmt formatCode="General" sourceLinked="1"/>
        <c:maj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4651776"/>
        <c:crosses val="autoZero"/>
        <c:auto val="1"/>
        <c:lblAlgn val="ctr"/>
        <c:lblOffset val="100"/>
      </c:catAx>
      <c:valAx>
        <c:axId val="104651776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</a:ln>
            <a:effectLst/>
          </c:spPr>
        </c:minorGridlines>
        <c:numFmt formatCode="0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4650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</c:chart>
  <c:spPr>
    <a:gradFill flip="none" rotWithShape="1">
      <a:gsLst>
        <a:gs pos="0">
          <a:schemeClr val="accent6">
            <a:lumMod val="110000"/>
            <a:satMod val="105000"/>
            <a:tint val="67000"/>
          </a:schemeClr>
        </a:gs>
        <a:gs pos="50000">
          <a:schemeClr val="accent6">
            <a:lumMod val="105000"/>
            <a:satMod val="103000"/>
            <a:tint val="73000"/>
          </a:schemeClr>
        </a:gs>
        <a:gs pos="100000">
          <a:schemeClr val="accent6">
            <a:lumMod val="105000"/>
            <a:satMod val="109000"/>
            <a:tint val="81000"/>
          </a:schemeClr>
        </a:gs>
      </a:gsLst>
      <a:lin ang="5400000" scaled="0"/>
      <a:tileRect/>
    </a:gradFill>
    <a:ln w="6350" cap="flat" cmpd="sng" algn="ctr">
      <a:solidFill>
        <a:schemeClr val="accent6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tr-T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berat!$A$2</c:f>
              <c:strCache>
                <c:ptCount val="1"/>
                <c:pt idx="0">
                  <c:v>BERAT HAMARAT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rgbClr val="00B0F0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berat!$B$1:$L$1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ORT</c:v>
                </c:pt>
              </c:strCache>
            </c:strRef>
          </c:cat>
          <c:val>
            <c:numRef>
              <c:f>berat!$B$2:$L$2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CF6-4470-84CB-AD32B4139734}"/>
            </c:ext>
          </c:extLst>
        </c:ser>
        <c:ser>
          <c:idx val="1"/>
          <c:order val="1"/>
          <c:tx>
            <c:strRef>
              <c:f>berat!$A$3</c:f>
              <c:strCache>
                <c:ptCount val="1"/>
                <c:pt idx="0">
                  <c:v>SINIF ORTALAMA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rgbClr val="FF0000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berat!$B$1:$L$1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ORT</c:v>
                </c:pt>
              </c:strCache>
            </c:strRef>
          </c:cat>
          <c:val>
            <c:numRef>
              <c:f>berat!$B$3:$L$3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CF6-4470-84CB-AD32B4139734}"/>
            </c:ext>
          </c:extLst>
        </c:ser>
        <c:dLbls>
          <c:showVal val="1"/>
        </c:dLbls>
        <c:axId val="104576512"/>
        <c:axId val="104578048"/>
      </c:barChart>
      <c:catAx>
        <c:axId val="104576512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</a:ln>
            <a:effectLst/>
          </c:spPr>
        </c:minorGridlines>
        <c:numFmt formatCode="General" sourceLinked="1"/>
        <c:maj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4578048"/>
        <c:crosses val="autoZero"/>
        <c:auto val="1"/>
        <c:lblAlgn val="ctr"/>
        <c:lblOffset val="100"/>
      </c:catAx>
      <c:valAx>
        <c:axId val="104578048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</a:ln>
            <a:effectLst/>
          </c:spPr>
        </c:minorGridlines>
        <c:numFmt formatCode="0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457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</c:chart>
  <c:spPr>
    <a:gradFill flip="none" rotWithShape="1">
      <a:gsLst>
        <a:gs pos="0">
          <a:schemeClr val="accent6">
            <a:lumMod val="110000"/>
            <a:satMod val="105000"/>
            <a:tint val="67000"/>
          </a:schemeClr>
        </a:gs>
        <a:gs pos="50000">
          <a:schemeClr val="accent6">
            <a:lumMod val="105000"/>
            <a:satMod val="103000"/>
            <a:tint val="73000"/>
          </a:schemeClr>
        </a:gs>
        <a:gs pos="100000">
          <a:schemeClr val="accent6">
            <a:lumMod val="105000"/>
            <a:satMod val="109000"/>
            <a:tint val="81000"/>
          </a:schemeClr>
        </a:gs>
      </a:gsLst>
      <a:lin ang="5400000" scaled="0"/>
      <a:tileRect/>
    </a:gradFill>
    <a:ln w="6350" cap="flat" cmpd="sng" algn="ctr">
      <a:solidFill>
        <a:schemeClr val="accent6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tr-TR"/>
    </a:p>
  </c:txPr>
  <c:printSettings>
    <c:headerFooter/>
    <c:pageMargins b="0.75000000000000011" l="0.25" r="0.25" t="0.75000000000000011" header="0.30000000000000004" footer="0.30000000000000004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zeynep!$A$2</c:f>
              <c:strCache>
                <c:ptCount val="1"/>
                <c:pt idx="0">
                  <c:v>ZEYNEP KAYA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rgbClr val="00B0F0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zeynep!$B$1:$L$1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ORT</c:v>
                </c:pt>
              </c:strCache>
            </c:strRef>
          </c:cat>
          <c:val>
            <c:numRef>
              <c:f>zeynep!$B$2:$L$2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87-4795-B60A-3877EAEC454F}"/>
            </c:ext>
          </c:extLst>
        </c:ser>
        <c:ser>
          <c:idx val="1"/>
          <c:order val="1"/>
          <c:tx>
            <c:strRef>
              <c:f>zeynep!$A$3</c:f>
              <c:strCache>
                <c:ptCount val="1"/>
                <c:pt idx="0">
                  <c:v>SINIF ORTALAMA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rgbClr val="FF0000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zeynep!$B$1:$L$1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ORT</c:v>
                </c:pt>
              </c:strCache>
            </c:strRef>
          </c:cat>
          <c:val>
            <c:numRef>
              <c:f>zeynep!$B$3:$L$3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87-4795-B60A-3877EAEC454F}"/>
            </c:ext>
          </c:extLst>
        </c:ser>
        <c:dLbls>
          <c:showVal val="1"/>
        </c:dLbls>
        <c:axId val="104891904"/>
        <c:axId val="104893440"/>
      </c:barChart>
      <c:catAx>
        <c:axId val="104891904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</a:ln>
            <a:effectLst/>
          </c:spPr>
        </c:minorGridlines>
        <c:numFmt formatCode="General" sourceLinked="1"/>
        <c:maj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4893440"/>
        <c:crosses val="autoZero"/>
        <c:auto val="1"/>
        <c:lblAlgn val="ctr"/>
        <c:lblOffset val="100"/>
      </c:catAx>
      <c:valAx>
        <c:axId val="104893440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</a:ln>
            <a:effectLst/>
          </c:spPr>
        </c:minorGridlines>
        <c:numFmt formatCode="0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489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</c:chart>
  <c:spPr>
    <a:gradFill flip="none" rotWithShape="1">
      <a:gsLst>
        <a:gs pos="0">
          <a:schemeClr val="accent6">
            <a:lumMod val="110000"/>
            <a:satMod val="105000"/>
            <a:tint val="67000"/>
          </a:schemeClr>
        </a:gs>
        <a:gs pos="50000">
          <a:schemeClr val="accent6">
            <a:lumMod val="105000"/>
            <a:satMod val="103000"/>
            <a:tint val="73000"/>
          </a:schemeClr>
        </a:gs>
        <a:gs pos="100000">
          <a:schemeClr val="accent6">
            <a:lumMod val="105000"/>
            <a:satMod val="109000"/>
            <a:tint val="81000"/>
          </a:schemeClr>
        </a:gs>
      </a:gsLst>
      <a:lin ang="5400000" scaled="0"/>
      <a:tileRect/>
    </a:gradFill>
    <a:ln w="6350" cap="flat" cmpd="sng" algn="ctr">
      <a:solidFill>
        <a:schemeClr val="accent6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tr-TR"/>
    </a:p>
  </c:txPr>
  <c:printSettings>
    <c:headerFooter/>
    <c:pageMargins b="0.75000000000000011" l="0.25" r="0.25" t="0.75000000000000011" header="0.30000000000000004" footer="0.30000000000000004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rumeysa!$A$2</c:f>
              <c:strCache>
                <c:ptCount val="1"/>
                <c:pt idx="0">
                  <c:v>RÜMEYSA ALPAY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rgbClr val="00B0F0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rumeysa!$B$1:$L$1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ORT</c:v>
                </c:pt>
              </c:strCache>
            </c:strRef>
          </c:cat>
          <c:val>
            <c:numRef>
              <c:f>rumeysa!$B$2:$L$2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54-4A67-93EB-05348400EB73}"/>
            </c:ext>
          </c:extLst>
        </c:ser>
        <c:ser>
          <c:idx val="1"/>
          <c:order val="1"/>
          <c:tx>
            <c:strRef>
              <c:f>rumeysa!$A$3</c:f>
              <c:strCache>
                <c:ptCount val="1"/>
                <c:pt idx="0">
                  <c:v>SINIF ORTALAMA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rgbClr val="FF0000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rumeysa!$B$1:$L$1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ORT</c:v>
                </c:pt>
              </c:strCache>
            </c:strRef>
          </c:cat>
          <c:val>
            <c:numRef>
              <c:f>rumeysa!$B$3:$L$3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054-4A67-93EB-05348400EB73}"/>
            </c:ext>
          </c:extLst>
        </c:ser>
        <c:dLbls>
          <c:showVal val="1"/>
        </c:dLbls>
        <c:axId val="104957440"/>
        <c:axId val="104958976"/>
      </c:barChart>
      <c:catAx>
        <c:axId val="104957440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</a:ln>
            <a:effectLst/>
          </c:spPr>
        </c:minorGridlines>
        <c:numFmt formatCode="General" sourceLinked="1"/>
        <c:maj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4958976"/>
        <c:crosses val="autoZero"/>
        <c:auto val="1"/>
        <c:lblAlgn val="ctr"/>
        <c:lblOffset val="100"/>
      </c:catAx>
      <c:valAx>
        <c:axId val="104958976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</a:ln>
            <a:effectLst/>
          </c:spPr>
        </c:minorGridlines>
        <c:numFmt formatCode="0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4957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</c:chart>
  <c:spPr>
    <a:gradFill flip="none" rotWithShape="1">
      <a:gsLst>
        <a:gs pos="0">
          <a:schemeClr val="accent6">
            <a:lumMod val="110000"/>
            <a:satMod val="105000"/>
            <a:tint val="67000"/>
          </a:schemeClr>
        </a:gs>
        <a:gs pos="50000">
          <a:schemeClr val="accent6">
            <a:lumMod val="105000"/>
            <a:satMod val="103000"/>
            <a:tint val="73000"/>
          </a:schemeClr>
        </a:gs>
        <a:gs pos="100000">
          <a:schemeClr val="accent6">
            <a:lumMod val="105000"/>
            <a:satMod val="109000"/>
            <a:tint val="81000"/>
          </a:schemeClr>
        </a:gs>
      </a:gsLst>
      <a:lin ang="5400000" scaled="0"/>
      <a:tileRect/>
    </a:gradFill>
    <a:ln w="6350" cap="flat" cmpd="sng" algn="ctr">
      <a:solidFill>
        <a:schemeClr val="accent6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tr-TR"/>
    </a:p>
  </c:txPr>
  <c:printSettings>
    <c:headerFooter/>
    <c:pageMargins b="0.75000000000000011" l="0.25" r="0.25" t="0.75000000000000011" header="0.30000000000000004" footer="0.30000000000000004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rukiye!$A$2</c:f>
              <c:strCache>
                <c:ptCount val="1"/>
                <c:pt idx="0">
                  <c:v>RUKİYE ÖMÜR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rgbClr val="00B0F0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rukiye!$B$1:$L$1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ORT</c:v>
                </c:pt>
              </c:strCache>
            </c:strRef>
          </c:cat>
          <c:val>
            <c:numRef>
              <c:f>rukiye!$B$2:$L$2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C3-4CEB-BD0B-92E55DBCFF07}"/>
            </c:ext>
          </c:extLst>
        </c:ser>
        <c:ser>
          <c:idx val="1"/>
          <c:order val="1"/>
          <c:tx>
            <c:strRef>
              <c:f>rukiye!$A$3</c:f>
              <c:strCache>
                <c:ptCount val="1"/>
                <c:pt idx="0">
                  <c:v>SINIF ORTALAMA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rgbClr val="FF0000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rukiye!$B$1:$L$1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ORT</c:v>
                </c:pt>
              </c:strCache>
            </c:strRef>
          </c:cat>
          <c:val>
            <c:numRef>
              <c:f>rukiye!$B$3:$L$3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C3-4CEB-BD0B-92E55DBCFF07}"/>
            </c:ext>
          </c:extLst>
        </c:ser>
        <c:dLbls>
          <c:showVal val="1"/>
        </c:dLbls>
        <c:axId val="106251776"/>
        <c:axId val="106253312"/>
      </c:barChart>
      <c:catAx>
        <c:axId val="106251776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</a:ln>
            <a:effectLst/>
          </c:spPr>
        </c:minorGridlines>
        <c:numFmt formatCode="General" sourceLinked="1"/>
        <c:maj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6253312"/>
        <c:crosses val="autoZero"/>
        <c:auto val="1"/>
        <c:lblAlgn val="ctr"/>
        <c:lblOffset val="100"/>
      </c:catAx>
      <c:valAx>
        <c:axId val="106253312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</a:ln>
            <a:effectLst/>
          </c:spPr>
        </c:minorGridlines>
        <c:numFmt formatCode="0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6251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</c:chart>
  <c:spPr>
    <a:gradFill flip="none" rotWithShape="1">
      <a:gsLst>
        <a:gs pos="0">
          <a:schemeClr val="accent6">
            <a:lumMod val="110000"/>
            <a:satMod val="105000"/>
            <a:tint val="67000"/>
          </a:schemeClr>
        </a:gs>
        <a:gs pos="50000">
          <a:schemeClr val="accent6">
            <a:lumMod val="105000"/>
            <a:satMod val="103000"/>
            <a:tint val="73000"/>
          </a:schemeClr>
        </a:gs>
        <a:gs pos="100000">
          <a:schemeClr val="accent6">
            <a:lumMod val="105000"/>
            <a:satMod val="109000"/>
            <a:tint val="81000"/>
          </a:schemeClr>
        </a:gs>
      </a:gsLst>
      <a:lin ang="5400000" scaled="0"/>
      <a:tileRect/>
    </a:gradFill>
    <a:ln w="6350" cap="flat" cmpd="sng" algn="ctr">
      <a:solidFill>
        <a:schemeClr val="accent6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tr-TR"/>
    </a:p>
  </c:txPr>
  <c:printSettings>
    <c:headerFooter/>
    <c:pageMargins b="0.75000000000000011" l="0.25" r="0.25" t="0.75000000000000011" header="0.30000000000000004" footer="0.30000000000000004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'recep '!$A$2</c:f>
              <c:strCache>
                <c:ptCount val="1"/>
                <c:pt idx="0">
                  <c:v>RECEP CAN AYDIN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rgbClr val="00B0F0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'recep '!$B$1:$L$1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ORT</c:v>
                </c:pt>
              </c:strCache>
            </c:strRef>
          </c:cat>
          <c:val>
            <c:numRef>
              <c:f>'recep '!$B$2:$L$2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9CE-45A6-95AB-86C096ABFA0B}"/>
            </c:ext>
          </c:extLst>
        </c:ser>
        <c:ser>
          <c:idx val="1"/>
          <c:order val="1"/>
          <c:tx>
            <c:strRef>
              <c:f>'recep '!$A$3</c:f>
              <c:strCache>
                <c:ptCount val="1"/>
                <c:pt idx="0">
                  <c:v>SINIF ORTALAMA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rgbClr val="FF0000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'recep '!$B$1:$L$1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ORT</c:v>
                </c:pt>
              </c:strCache>
            </c:strRef>
          </c:cat>
          <c:val>
            <c:numRef>
              <c:f>'recep '!$B$3:$L$3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9CE-45A6-95AB-86C096ABFA0B}"/>
            </c:ext>
          </c:extLst>
        </c:ser>
        <c:dLbls>
          <c:showVal val="1"/>
        </c:dLbls>
        <c:axId val="104494592"/>
        <c:axId val="104496128"/>
      </c:barChart>
      <c:catAx>
        <c:axId val="104494592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</a:ln>
            <a:effectLst/>
          </c:spPr>
        </c:minorGridlines>
        <c:numFmt formatCode="General" sourceLinked="1"/>
        <c:maj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4496128"/>
        <c:crosses val="autoZero"/>
        <c:auto val="1"/>
        <c:lblAlgn val="ctr"/>
        <c:lblOffset val="100"/>
      </c:catAx>
      <c:valAx>
        <c:axId val="104496128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</a:ln>
            <a:effectLst/>
          </c:spPr>
        </c:minorGridlines>
        <c:numFmt formatCode="0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4494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</c:chart>
  <c:spPr>
    <a:gradFill flip="none" rotWithShape="1">
      <a:gsLst>
        <a:gs pos="0">
          <a:schemeClr val="accent6">
            <a:lumMod val="110000"/>
            <a:satMod val="105000"/>
            <a:tint val="67000"/>
          </a:schemeClr>
        </a:gs>
        <a:gs pos="50000">
          <a:schemeClr val="accent6">
            <a:lumMod val="105000"/>
            <a:satMod val="103000"/>
            <a:tint val="73000"/>
          </a:schemeClr>
        </a:gs>
        <a:gs pos="100000">
          <a:schemeClr val="accent6">
            <a:lumMod val="105000"/>
            <a:satMod val="109000"/>
            <a:tint val="81000"/>
          </a:schemeClr>
        </a:gs>
      </a:gsLst>
      <a:lin ang="5400000" scaled="0"/>
      <a:tileRect/>
    </a:gradFill>
    <a:ln w="6350" cap="flat" cmpd="sng" algn="ctr">
      <a:solidFill>
        <a:schemeClr val="accent6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tr-TR"/>
    </a:p>
  </c:txPr>
  <c:printSettings>
    <c:headerFooter/>
    <c:pageMargins b="0.75000000000000011" l="0.25" r="0.25" t="0.75000000000000011" header="0.30000000000000004" footer="0.30000000000000004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100" baseline="0">
                <a:blipFill>
                  <a:blip xmlns:r="http://schemas.openxmlformats.org/officeDocument/2006/relationships" r:embed="rId1"/>
                  <a:tile tx="0" ty="0" sx="100000" sy="100000" flip="none" algn="tl"/>
                </a:blip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tr-TR" b="0">
                <a:blipFill>
                  <a:blip xmlns:r="http://schemas.openxmlformats.org/officeDocument/2006/relationships" r:embed="rId1"/>
                  <a:tile tx="0" ty="0" sx="100000" sy="100000" flip="none" algn="tl"/>
                </a:blipFill>
              </a:rPr>
              <a:t>OKUMA YARIŞI</a:t>
            </a:r>
          </a:p>
        </c:rich>
      </c:tx>
      <c:layout/>
      <c:spPr>
        <a:noFill/>
        <a:ln>
          <a:noFill/>
        </a:ln>
        <a:effectLst/>
      </c:spPr>
    </c:title>
    <c:plotArea>
      <c:layout/>
      <c:barChart>
        <c:barDir val="bar"/>
        <c:grouping val="clustered"/>
        <c:ser>
          <c:idx val="0"/>
          <c:order val="0"/>
          <c:spPr>
            <a:gradFill rotWithShape="1">
              <a:gsLst>
                <a:gs pos="0">
                  <a:schemeClr val="dk1">
                    <a:lumMod val="110000"/>
                    <a:satMod val="105000"/>
                    <a:tint val="67000"/>
                  </a:schemeClr>
                </a:gs>
                <a:gs pos="50000">
                  <a:schemeClr val="dk1">
                    <a:lumMod val="105000"/>
                    <a:satMod val="103000"/>
                    <a:tint val="73000"/>
                  </a:schemeClr>
                </a:gs>
                <a:gs pos="100000">
                  <a:schemeClr val="dk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63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outEnd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sınıf!$B$1:$K$1</c:f>
              <c:strCache>
                <c:ptCount val="10"/>
                <c:pt idx="0">
                  <c:v>MUHAMMED KAYA</c:v>
                </c:pt>
                <c:pt idx="1">
                  <c:v>RECEP CAN AYDIN</c:v>
                </c:pt>
                <c:pt idx="2">
                  <c:v>HÜSEYİN TÜRK</c:v>
                </c:pt>
                <c:pt idx="3">
                  <c:v>ZEYNEP KAYA</c:v>
                </c:pt>
                <c:pt idx="4">
                  <c:v>KADİR EFE KAYA</c:v>
                </c:pt>
                <c:pt idx="5">
                  <c:v>HÜSEYİN KARAKAYA</c:v>
                </c:pt>
                <c:pt idx="6">
                  <c:v>RÜMEYSA ALPAY</c:v>
                </c:pt>
                <c:pt idx="7">
                  <c:v>EYYÜB KAYA</c:v>
                </c:pt>
                <c:pt idx="8">
                  <c:v>BERAT HAMARAT</c:v>
                </c:pt>
                <c:pt idx="9">
                  <c:v>RUKİYE ÖMÜR</c:v>
                </c:pt>
              </c:strCache>
            </c:strRef>
          </c:cat>
          <c:val>
            <c:numRef>
              <c:f>sınıf!$B$2:$K$2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8B-4CC8-B102-C085C28D7C3B}"/>
            </c:ext>
          </c:extLst>
        </c:ser>
        <c:dLbls>
          <c:showVal val="1"/>
        </c:dLbls>
        <c:gapWidth val="65"/>
        <c:overlap val="-20"/>
        <c:axId val="106455040"/>
        <c:axId val="106456576"/>
      </c:barChart>
      <c:catAx>
        <c:axId val="106455040"/>
        <c:scaling>
          <c:orientation val="minMax"/>
        </c:scaling>
        <c:axPos val="l"/>
        <c:majorGridlines>
          <c:spPr>
            <a:ln w="63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</c:majorGridlines>
        <c:minorGridlines>
          <c:spPr>
            <a:ln>
              <a:solidFill>
                <a:schemeClr val="lt1">
                  <a:lumMod val="95000"/>
                  <a:alpha val="5000"/>
                </a:schemeClr>
              </a:solidFill>
            </a:ln>
            <a:effectLst/>
          </c:spPr>
        </c:minorGridlines>
        <c:numFmt formatCode="General" sourceLinked="1"/>
        <c:maj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1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6456576"/>
        <c:crosses val="autoZero"/>
        <c:auto val="1"/>
        <c:lblAlgn val="ctr"/>
        <c:lblOffset val="100"/>
      </c:catAx>
      <c:valAx>
        <c:axId val="10645657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lt1">
                  <a:lumMod val="95000"/>
                  <a:alpha val="5000"/>
                </a:schemeClr>
              </a:solidFill>
            </a:ln>
            <a:effectLst/>
          </c:spPr>
        </c:minorGridlines>
        <c:numFmt formatCode="0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6455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gradFill flip="none" rotWithShape="1">
      <a:gsLst>
        <a:gs pos="0">
          <a:schemeClr val="accent6">
            <a:lumMod val="110000"/>
            <a:satMod val="105000"/>
            <a:tint val="67000"/>
          </a:schemeClr>
        </a:gs>
        <a:gs pos="50000">
          <a:schemeClr val="accent6">
            <a:lumMod val="105000"/>
            <a:satMod val="103000"/>
            <a:tint val="73000"/>
          </a:schemeClr>
        </a:gs>
        <a:gs pos="100000">
          <a:schemeClr val="accent6">
            <a:lumMod val="105000"/>
            <a:satMod val="109000"/>
            <a:tint val="81000"/>
          </a:schemeClr>
        </a:gs>
      </a:gsLst>
      <a:lin ang="5400000" scaled="0"/>
      <a:tileRect/>
    </a:gradFill>
    <a:ln w="6350" cap="flat" cmpd="sng" algn="ctr">
      <a:solidFill>
        <a:schemeClr val="accent6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tr-TR"/>
    </a:p>
  </c:txPr>
  <c:printSettings>
    <c:headerFooter/>
    <c:pageMargins b="0.75000000000000011" l="0.25" r="0.25" t="0.75000000000000011" header="0.30000000000000004" footer="0.30000000000000004"/>
    <c:pageSetup orientation="landscape"/>
  </c:printSettings>
  <c:userShapes r:id="rId2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22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chart" Target="../charts/chart11.xml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4</xdr:row>
      <xdr:rowOff>26986</xdr:rowOff>
    </xdr:from>
    <xdr:to>
      <xdr:col>11</xdr:col>
      <xdr:colOff>687917</xdr:colOff>
      <xdr:row>29</xdr:row>
      <xdr:rowOff>63499</xdr:rowOff>
    </xdr:to>
    <xdr:graphicFrame macro="">
      <xdr:nvGraphicFramePr>
        <xdr:cNvPr id="4" name="Grafik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504043</xdr:colOff>
      <xdr:row>10</xdr:row>
      <xdr:rowOff>73795</xdr:rowOff>
    </xdr:from>
    <xdr:to>
      <xdr:col>4</xdr:col>
      <xdr:colOff>258027</xdr:colOff>
      <xdr:row>13</xdr:row>
      <xdr:rowOff>173536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9726231">
          <a:off x="2472543" y="1978795"/>
          <a:ext cx="1193317" cy="6712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11</xdr:col>
      <xdr:colOff>666750</xdr:colOff>
      <xdr:row>29</xdr:row>
      <xdr:rowOff>36513</xdr:rowOff>
    </xdr:to>
    <xdr:graphicFrame macro="">
      <xdr:nvGraphicFramePr>
        <xdr:cNvPr id="11" name="Grafik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238125</xdr:colOff>
      <xdr:row>10</xdr:row>
      <xdr:rowOff>95250</xdr:rowOff>
    </xdr:from>
    <xdr:to>
      <xdr:col>6</xdr:col>
      <xdr:colOff>2692</xdr:colOff>
      <xdr:row>14</xdr:row>
      <xdr:rowOff>4491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9726231">
          <a:off x="3629025" y="2000250"/>
          <a:ext cx="1193317" cy="6712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11</xdr:col>
      <xdr:colOff>682625</xdr:colOff>
      <xdr:row>29</xdr:row>
      <xdr:rowOff>36513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114301</xdr:colOff>
      <xdr:row>11</xdr:row>
      <xdr:rowOff>104775</xdr:rowOff>
    </xdr:from>
    <xdr:to>
      <xdr:col>4</xdr:col>
      <xdr:colOff>593243</xdr:colOff>
      <xdr:row>15</xdr:row>
      <xdr:rowOff>14016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9726231">
          <a:off x="2790826" y="2200275"/>
          <a:ext cx="1193317" cy="6712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11</xdr:col>
      <xdr:colOff>676275</xdr:colOff>
      <xdr:row>29</xdr:row>
      <xdr:rowOff>36513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571500</xdr:colOff>
      <xdr:row>12</xdr:row>
      <xdr:rowOff>9525</xdr:rowOff>
    </xdr:from>
    <xdr:to>
      <xdr:col>7</xdr:col>
      <xdr:colOff>336067</xdr:colOff>
      <xdr:row>15</xdr:row>
      <xdr:rowOff>109266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9726231">
          <a:off x="4676775" y="2295525"/>
          <a:ext cx="1193317" cy="67124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11</xdr:col>
      <xdr:colOff>676275</xdr:colOff>
      <xdr:row>29</xdr:row>
      <xdr:rowOff>36513</xdr:rowOff>
    </xdr:to>
    <xdr:graphicFrame macro="">
      <xdr:nvGraphicFramePr>
        <xdr:cNvPr id="4" name="Grafik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685800</xdr:colOff>
      <xdr:row>11</xdr:row>
      <xdr:rowOff>123825</xdr:rowOff>
    </xdr:from>
    <xdr:to>
      <xdr:col>5</xdr:col>
      <xdr:colOff>450367</xdr:colOff>
      <xdr:row>15</xdr:row>
      <xdr:rowOff>33066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9726231">
          <a:off x="3362325" y="2219325"/>
          <a:ext cx="1193317" cy="6712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11</xdr:col>
      <xdr:colOff>666750</xdr:colOff>
      <xdr:row>29</xdr:row>
      <xdr:rowOff>36513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152400</xdr:colOff>
      <xdr:row>12</xdr:row>
      <xdr:rowOff>133350</xdr:rowOff>
    </xdr:from>
    <xdr:to>
      <xdr:col>5</xdr:col>
      <xdr:colOff>631342</xdr:colOff>
      <xdr:row>16</xdr:row>
      <xdr:rowOff>42591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9726231">
          <a:off x="3543300" y="2419350"/>
          <a:ext cx="1193317" cy="67124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11</xdr:col>
      <xdr:colOff>685800</xdr:colOff>
      <xdr:row>29</xdr:row>
      <xdr:rowOff>36513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228600</xdr:colOff>
      <xdr:row>11</xdr:row>
      <xdr:rowOff>152400</xdr:rowOff>
    </xdr:from>
    <xdr:to>
      <xdr:col>3</xdr:col>
      <xdr:colOff>707542</xdr:colOff>
      <xdr:row>15</xdr:row>
      <xdr:rowOff>61641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9726231">
          <a:off x="2190750" y="2247900"/>
          <a:ext cx="1193317" cy="67124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11</xdr:col>
      <xdr:colOff>666750</xdr:colOff>
      <xdr:row>29</xdr:row>
      <xdr:rowOff>36513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190500</xdr:colOff>
      <xdr:row>11</xdr:row>
      <xdr:rowOff>114300</xdr:rowOff>
    </xdr:from>
    <xdr:to>
      <xdr:col>5</xdr:col>
      <xdr:colOff>669442</xdr:colOff>
      <xdr:row>15</xdr:row>
      <xdr:rowOff>23541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9726231">
          <a:off x="3581400" y="2209800"/>
          <a:ext cx="1193317" cy="67124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11</xdr:col>
      <xdr:colOff>676275</xdr:colOff>
      <xdr:row>29</xdr:row>
      <xdr:rowOff>36513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638175</xdr:colOff>
      <xdr:row>11</xdr:row>
      <xdr:rowOff>161925</xdr:rowOff>
    </xdr:from>
    <xdr:to>
      <xdr:col>6</xdr:col>
      <xdr:colOff>402742</xdr:colOff>
      <xdr:row>15</xdr:row>
      <xdr:rowOff>71166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9726231">
          <a:off x="4029075" y="2257425"/>
          <a:ext cx="1193317" cy="67124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11</xdr:col>
      <xdr:colOff>657225</xdr:colOff>
      <xdr:row>29</xdr:row>
      <xdr:rowOff>36513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704850</xdr:colOff>
      <xdr:row>12</xdr:row>
      <xdr:rowOff>57150</xdr:rowOff>
    </xdr:from>
    <xdr:to>
      <xdr:col>6</xdr:col>
      <xdr:colOff>469417</xdr:colOff>
      <xdr:row>15</xdr:row>
      <xdr:rowOff>156891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9726231">
          <a:off x="4095750" y="2343150"/>
          <a:ext cx="1193317" cy="67124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23811</xdr:rowOff>
    </xdr:from>
    <xdr:to>
      <xdr:col>10</xdr:col>
      <xdr:colOff>828675</xdr:colOff>
      <xdr:row>31</xdr:row>
      <xdr:rowOff>180974</xdr:rowOff>
    </xdr:to>
    <xdr:graphicFrame macro="">
      <xdr:nvGraphicFramePr>
        <xdr:cNvPr id="2" name="Grafi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456122</xdr:colOff>
      <xdr:row>8</xdr:row>
      <xdr:rowOff>91566</xdr:rowOff>
    </xdr:from>
    <xdr:to>
      <xdr:col>3</xdr:col>
      <xdr:colOff>144034</xdr:colOff>
      <xdr:row>10</xdr:row>
      <xdr:rowOff>91566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07060" y="1986644"/>
          <a:ext cx="1374630" cy="377031"/>
        </a:xfrm>
        <a:prstGeom prst="rect">
          <a:avLst/>
        </a:prstGeom>
      </xdr:spPr>
    </xdr:pic>
    <xdr:clientData/>
  </xdr:twoCellAnchor>
  <xdr:twoCellAnchor editAs="oneCell">
    <xdr:from>
      <xdr:col>1</xdr:col>
      <xdr:colOff>421819</xdr:colOff>
      <xdr:row>10</xdr:row>
      <xdr:rowOff>132386</xdr:rowOff>
    </xdr:from>
    <xdr:to>
      <xdr:col>3</xdr:col>
      <xdr:colOff>289503</xdr:colOff>
      <xdr:row>13</xdr:row>
      <xdr:rowOff>37136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72757" y="2404495"/>
          <a:ext cx="1554402" cy="470297"/>
        </a:xfrm>
        <a:prstGeom prst="rect">
          <a:avLst/>
        </a:prstGeom>
      </xdr:spPr>
    </xdr:pic>
    <xdr:clientData/>
  </xdr:twoCellAnchor>
  <xdr:twoCellAnchor editAs="oneCell">
    <xdr:from>
      <xdr:col>1</xdr:col>
      <xdr:colOff>508849</xdr:colOff>
      <xdr:row>15</xdr:row>
      <xdr:rowOff>115095</xdr:rowOff>
    </xdr:from>
    <xdr:to>
      <xdr:col>3</xdr:col>
      <xdr:colOff>208360</xdr:colOff>
      <xdr:row>17</xdr:row>
      <xdr:rowOff>144826</xdr:rowOff>
    </xdr:to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59787" y="3329783"/>
          <a:ext cx="1386229" cy="406762"/>
        </a:xfrm>
        <a:prstGeom prst="rect">
          <a:avLst/>
        </a:prstGeom>
      </xdr:spPr>
    </xdr:pic>
    <xdr:clientData/>
  </xdr:twoCellAnchor>
  <xdr:twoCellAnchor editAs="oneCell">
    <xdr:from>
      <xdr:col>1</xdr:col>
      <xdr:colOff>464624</xdr:colOff>
      <xdr:row>17</xdr:row>
      <xdr:rowOff>148828</xdr:rowOff>
    </xdr:from>
    <xdr:to>
      <xdr:col>3</xdr:col>
      <xdr:colOff>206089</xdr:colOff>
      <xdr:row>20</xdr:row>
      <xdr:rowOff>74273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H="1">
          <a:off x="1615562" y="3740547"/>
          <a:ext cx="1428183" cy="490992"/>
        </a:xfrm>
        <a:prstGeom prst="rect">
          <a:avLst/>
        </a:prstGeom>
      </xdr:spPr>
    </xdr:pic>
    <xdr:clientData/>
  </xdr:twoCellAnchor>
  <xdr:twoCellAnchor editAs="oneCell">
    <xdr:from>
      <xdr:col>1</xdr:col>
      <xdr:colOff>564979</xdr:colOff>
      <xdr:row>20</xdr:row>
      <xdr:rowOff>81643</xdr:rowOff>
    </xdr:from>
    <xdr:to>
      <xdr:col>3</xdr:col>
      <xdr:colOff>303915</xdr:colOff>
      <xdr:row>22</xdr:row>
      <xdr:rowOff>95250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15917" y="4238909"/>
          <a:ext cx="1425654" cy="390638"/>
        </a:xfrm>
        <a:prstGeom prst="rect">
          <a:avLst/>
        </a:prstGeom>
      </xdr:spPr>
    </xdr:pic>
    <xdr:clientData/>
  </xdr:twoCellAnchor>
  <xdr:twoCellAnchor editAs="oneCell">
    <xdr:from>
      <xdr:col>1</xdr:col>
      <xdr:colOff>531812</xdr:colOff>
      <xdr:row>27</xdr:row>
      <xdr:rowOff>101486</xdr:rowOff>
    </xdr:from>
    <xdr:to>
      <xdr:col>3</xdr:col>
      <xdr:colOff>300773</xdr:colOff>
      <xdr:row>30</xdr:row>
      <xdr:rowOff>21872</xdr:rowOff>
    </xdr:to>
    <xdr:pic>
      <xdr:nvPicPr>
        <xdr:cNvPr id="12" name="Resim 11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H="1">
          <a:off x="1682750" y="5578361"/>
          <a:ext cx="1455679" cy="485933"/>
        </a:xfrm>
        <a:prstGeom prst="rect">
          <a:avLst/>
        </a:prstGeom>
      </xdr:spPr>
    </xdr:pic>
    <xdr:clientData/>
  </xdr:twoCellAnchor>
  <xdr:twoCellAnchor editAs="oneCell">
    <xdr:from>
      <xdr:col>1</xdr:col>
      <xdr:colOff>587376</xdr:colOff>
      <xdr:row>25</xdr:row>
      <xdr:rowOff>34304</xdr:rowOff>
    </xdr:from>
    <xdr:to>
      <xdr:col>3</xdr:col>
      <xdr:colOff>347266</xdr:colOff>
      <xdr:row>28</xdr:row>
      <xdr:rowOff>7323</xdr:rowOff>
    </xdr:to>
    <xdr:pic>
      <xdr:nvPicPr>
        <xdr:cNvPr id="13" name="Resim 12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38314" y="5134148"/>
          <a:ext cx="1446608" cy="538566"/>
        </a:xfrm>
        <a:prstGeom prst="rect">
          <a:avLst/>
        </a:prstGeom>
      </xdr:spPr>
    </xdr:pic>
    <xdr:clientData/>
  </xdr:twoCellAnchor>
  <xdr:twoCellAnchor editAs="oneCell">
    <xdr:from>
      <xdr:col>1</xdr:col>
      <xdr:colOff>531760</xdr:colOff>
      <xdr:row>22</xdr:row>
      <xdr:rowOff>105172</xdr:rowOff>
    </xdr:from>
    <xdr:to>
      <xdr:col>3</xdr:col>
      <xdr:colOff>439682</xdr:colOff>
      <xdr:row>25</xdr:row>
      <xdr:rowOff>31319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H="1">
          <a:off x="1682698" y="4639469"/>
          <a:ext cx="1594640" cy="491694"/>
        </a:xfrm>
        <a:prstGeom prst="rect">
          <a:avLst/>
        </a:prstGeom>
      </xdr:spPr>
    </xdr:pic>
    <xdr:clientData/>
  </xdr:twoCellAnchor>
  <xdr:twoCellAnchor editAs="oneCell">
    <xdr:from>
      <xdr:col>1</xdr:col>
      <xdr:colOff>499494</xdr:colOff>
      <xdr:row>12</xdr:row>
      <xdr:rowOff>173208</xdr:rowOff>
    </xdr:from>
    <xdr:to>
      <xdr:col>3</xdr:col>
      <xdr:colOff>218281</xdr:colOff>
      <xdr:row>15</xdr:row>
      <xdr:rowOff>118779</xdr:rowOff>
    </xdr:to>
    <xdr:pic>
      <xdr:nvPicPr>
        <xdr:cNvPr id="16" name="Resim 15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H="1">
          <a:off x="1650432" y="2822349"/>
          <a:ext cx="1405505" cy="511118"/>
        </a:xfrm>
        <a:prstGeom prst="rect">
          <a:avLst/>
        </a:prstGeom>
      </xdr:spPr>
    </xdr:pic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0.15857</cdr:x>
      <cdr:y>0.04396</cdr:y>
    </cdr:from>
    <cdr:to>
      <cdr:x>0.31342</cdr:x>
      <cdr:y>0.19589</cdr:y>
    </cdr:to>
    <cdr:pic>
      <cdr:nvPicPr>
        <cdr:cNvPr id="2" name="Resim 1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1517464" y="238924"/>
          <a:ext cx="1481891" cy="825831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egitimha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W17"/>
  <sheetViews>
    <sheetView tabSelected="1" view="pageBreakPreview" zoomScale="90" zoomScaleNormal="90" zoomScaleSheetLayoutView="90" workbookViewId="0">
      <selection activeCell="D17" sqref="D17"/>
    </sheetView>
  </sheetViews>
  <sheetFormatPr defaultRowHeight="15"/>
  <cols>
    <col min="1" max="1" width="7.42578125" style="1" customWidth="1"/>
    <col min="2" max="2" width="6.28515625" customWidth="1"/>
    <col min="3" max="3" width="5.7109375" customWidth="1"/>
    <col min="4" max="4" width="8.7109375" customWidth="1"/>
    <col min="5" max="5" width="5.7109375" customWidth="1"/>
    <col min="6" max="6" width="8.7109375" customWidth="1"/>
    <col min="7" max="7" width="5.7109375" customWidth="1"/>
    <col min="8" max="8" width="8.7109375" customWidth="1"/>
    <col min="9" max="9" width="5.7109375" customWidth="1"/>
    <col min="10" max="10" width="8.7109375" customWidth="1"/>
    <col min="11" max="11" width="5.7109375" customWidth="1"/>
    <col min="12" max="12" width="8.7109375" customWidth="1"/>
    <col min="13" max="13" width="5.7109375" customWidth="1"/>
    <col min="14" max="14" width="8.7109375" customWidth="1"/>
    <col min="15" max="15" width="5.7109375" customWidth="1"/>
    <col min="16" max="16" width="8.7109375" customWidth="1"/>
    <col min="17" max="17" width="5.7109375" customWidth="1"/>
    <col min="18" max="18" width="8.7109375" customWidth="1"/>
    <col min="19" max="19" width="5.7109375" customWidth="1"/>
    <col min="20" max="20" width="8.7109375" customWidth="1"/>
    <col min="21" max="21" width="5.7109375" customWidth="1"/>
    <col min="22" max="22" width="8.7109375" customWidth="1"/>
    <col min="23" max="23" width="7.140625" customWidth="1"/>
    <col min="24" max="41" width="4.7109375" customWidth="1"/>
  </cols>
  <sheetData>
    <row r="1" spans="1:23" ht="105" customHeight="1" thickBot="1">
      <c r="A1" s="4" t="s">
        <v>0</v>
      </c>
      <c r="B1" s="5" t="s">
        <v>9</v>
      </c>
      <c r="C1" s="25"/>
      <c r="D1" s="7" t="s">
        <v>1</v>
      </c>
      <c r="E1" s="25"/>
      <c r="F1" s="6" t="s">
        <v>2</v>
      </c>
      <c r="G1" s="25"/>
      <c r="H1" s="6" t="s">
        <v>3</v>
      </c>
      <c r="I1" s="25"/>
      <c r="J1" s="6" t="s">
        <v>4</v>
      </c>
      <c r="K1" s="25"/>
      <c r="L1" s="6" t="s">
        <v>6</v>
      </c>
      <c r="M1" s="25"/>
      <c r="N1" s="6" t="s">
        <v>7</v>
      </c>
      <c r="O1" s="25"/>
      <c r="P1" s="6" t="s">
        <v>5</v>
      </c>
      <c r="Q1" s="25"/>
      <c r="R1" s="6" t="s">
        <v>14</v>
      </c>
      <c r="S1" s="25"/>
      <c r="T1" s="6" t="s">
        <v>8</v>
      </c>
      <c r="U1" s="29"/>
      <c r="V1" s="8" t="s">
        <v>11</v>
      </c>
      <c r="W1" s="30" t="s">
        <v>15</v>
      </c>
    </row>
    <row r="2" spans="1:23">
      <c r="A2" s="9">
        <v>1</v>
      </c>
      <c r="B2" s="3"/>
      <c r="C2" s="26"/>
      <c r="D2" s="15" t="e">
        <f>B2/(C2/60)</f>
        <v>#DIV/0!</v>
      </c>
      <c r="E2" s="26"/>
      <c r="F2" s="15" t="e">
        <f t="shared" ref="F2:F11" si="0">B2/(E2/60)</f>
        <v>#DIV/0!</v>
      </c>
      <c r="G2" s="26"/>
      <c r="H2" s="15" t="e">
        <f>B2/(G2/60)</f>
        <v>#DIV/0!</v>
      </c>
      <c r="I2" s="26"/>
      <c r="J2" s="15" t="e">
        <f>B2/(I2/60)</f>
        <v>#DIV/0!</v>
      </c>
      <c r="K2" s="26"/>
      <c r="L2" s="15" t="e">
        <f t="shared" ref="L2:L11" si="1">B2/(K2/60)</f>
        <v>#DIV/0!</v>
      </c>
      <c r="M2" s="26"/>
      <c r="N2" s="15" t="e">
        <f t="shared" ref="N2:N11" si="2">B2/(M2/60)</f>
        <v>#DIV/0!</v>
      </c>
      <c r="O2" s="26"/>
      <c r="P2" s="15" t="e">
        <f>B2/(O2/60)</f>
        <v>#DIV/0!</v>
      </c>
      <c r="Q2" s="26"/>
      <c r="R2" s="15" t="e">
        <f t="shared" ref="R2:R11" si="3">B2/(Q2/60)</f>
        <v>#DIV/0!</v>
      </c>
      <c r="S2" s="26"/>
      <c r="T2" s="15" t="e">
        <f>B2/(S2/60)</f>
        <v>#DIV/0!</v>
      </c>
      <c r="U2" s="26"/>
      <c r="V2" s="24" t="e">
        <f t="shared" ref="V2:V11" si="4">B2/(U2/60)</f>
        <v>#DIV/0!</v>
      </c>
      <c r="W2" s="31" t="e">
        <f>AVERAGE(D2,F2,H2,J2,L2,N2,P2,R2,T2,V2)</f>
        <v>#DIV/0!</v>
      </c>
    </row>
    <row r="3" spans="1:23">
      <c r="A3" s="9">
        <v>2</v>
      </c>
      <c r="B3" s="3"/>
      <c r="C3" s="26"/>
      <c r="D3" s="15" t="e">
        <f>B3/(C3/60)</f>
        <v>#DIV/0!</v>
      </c>
      <c r="E3" s="26"/>
      <c r="F3" s="15" t="e">
        <f t="shared" si="0"/>
        <v>#DIV/0!</v>
      </c>
      <c r="G3" s="26"/>
      <c r="H3" s="15" t="e">
        <f>B3/(G3/60)</f>
        <v>#DIV/0!</v>
      </c>
      <c r="I3" s="26"/>
      <c r="J3" s="15" t="e">
        <f>B3/(I3/60)</f>
        <v>#DIV/0!</v>
      </c>
      <c r="K3" s="26"/>
      <c r="L3" s="15" t="e">
        <f t="shared" si="1"/>
        <v>#DIV/0!</v>
      </c>
      <c r="M3" s="26"/>
      <c r="N3" s="15" t="e">
        <f t="shared" si="2"/>
        <v>#DIV/0!</v>
      </c>
      <c r="O3" s="26"/>
      <c r="P3" s="15" t="e">
        <f>B3/(O3/60)</f>
        <v>#DIV/0!</v>
      </c>
      <c r="Q3" s="26"/>
      <c r="R3" s="15" t="e">
        <f t="shared" si="3"/>
        <v>#DIV/0!</v>
      </c>
      <c r="S3" s="26"/>
      <c r="T3" s="15" t="e">
        <f>B3/(S3/60)</f>
        <v>#DIV/0!</v>
      </c>
      <c r="U3" s="26"/>
      <c r="V3" s="24" t="e">
        <f t="shared" si="4"/>
        <v>#DIV/0!</v>
      </c>
      <c r="W3" s="32" t="e">
        <f t="shared" ref="W3:W12" si="5">AVERAGE(D3,F3,H3,J3,L3,N3,P3,R3,T3,V3)</f>
        <v>#DIV/0!</v>
      </c>
    </row>
    <row r="4" spans="1:23">
      <c r="A4" s="9">
        <v>3</v>
      </c>
      <c r="B4" s="3"/>
      <c r="C4" s="26"/>
      <c r="D4" s="15" t="e">
        <f>B4/(C4/60)</f>
        <v>#DIV/0!</v>
      </c>
      <c r="E4" s="26"/>
      <c r="F4" s="15" t="e">
        <f t="shared" si="0"/>
        <v>#DIV/0!</v>
      </c>
      <c r="G4" s="26"/>
      <c r="H4" s="15" t="e">
        <f>B4/(G4/60)</f>
        <v>#DIV/0!</v>
      </c>
      <c r="I4" s="26"/>
      <c r="J4" s="15" t="e">
        <f>B4/(I4/60)</f>
        <v>#DIV/0!</v>
      </c>
      <c r="K4" s="26"/>
      <c r="L4" s="15" t="e">
        <f t="shared" si="1"/>
        <v>#DIV/0!</v>
      </c>
      <c r="M4" s="26"/>
      <c r="N4" s="15" t="e">
        <f t="shared" si="2"/>
        <v>#DIV/0!</v>
      </c>
      <c r="O4" s="26"/>
      <c r="P4" s="15" t="e">
        <f t="shared" ref="P4:P11" si="6">B4/(O4/60)</f>
        <v>#DIV/0!</v>
      </c>
      <c r="Q4" s="26"/>
      <c r="R4" s="15" t="e">
        <f t="shared" si="3"/>
        <v>#DIV/0!</v>
      </c>
      <c r="S4" s="26"/>
      <c r="T4" s="15" t="e">
        <f>B4/(S4/60)</f>
        <v>#DIV/0!</v>
      </c>
      <c r="U4" s="26"/>
      <c r="V4" s="24" t="e">
        <f t="shared" si="4"/>
        <v>#DIV/0!</v>
      </c>
      <c r="W4" s="32" t="e">
        <f t="shared" si="5"/>
        <v>#DIV/0!</v>
      </c>
    </row>
    <row r="5" spans="1:23">
      <c r="A5" s="9">
        <v>4</v>
      </c>
      <c r="B5" s="3"/>
      <c r="C5" s="26"/>
      <c r="D5" s="15" t="e">
        <f t="shared" ref="D5:D11" si="7">B5/(C5/60)</f>
        <v>#DIV/0!</v>
      </c>
      <c r="E5" s="26"/>
      <c r="F5" s="15" t="e">
        <f t="shared" si="0"/>
        <v>#DIV/0!</v>
      </c>
      <c r="G5" s="26"/>
      <c r="H5" s="15" t="e">
        <f t="shared" ref="H5:H11" si="8">B5/(G5/60)</f>
        <v>#DIV/0!</v>
      </c>
      <c r="I5" s="26"/>
      <c r="J5" s="15" t="e">
        <f t="shared" ref="J5:J11" si="9">B5/(I5/60)</f>
        <v>#DIV/0!</v>
      </c>
      <c r="K5" s="26"/>
      <c r="L5" s="15" t="e">
        <f t="shared" si="1"/>
        <v>#DIV/0!</v>
      </c>
      <c r="M5" s="26"/>
      <c r="N5" s="15" t="e">
        <f t="shared" si="2"/>
        <v>#DIV/0!</v>
      </c>
      <c r="O5" s="26"/>
      <c r="P5" s="15" t="e">
        <f t="shared" si="6"/>
        <v>#DIV/0!</v>
      </c>
      <c r="Q5" s="26"/>
      <c r="R5" s="15" t="e">
        <f t="shared" si="3"/>
        <v>#DIV/0!</v>
      </c>
      <c r="S5" s="26"/>
      <c r="T5" s="15" t="e">
        <f t="shared" ref="T5:T11" si="10">B5/(S5/60)</f>
        <v>#DIV/0!</v>
      </c>
      <c r="U5" s="26"/>
      <c r="V5" s="24" t="e">
        <f t="shared" si="4"/>
        <v>#DIV/0!</v>
      </c>
      <c r="W5" s="32" t="e">
        <f t="shared" si="5"/>
        <v>#DIV/0!</v>
      </c>
    </row>
    <row r="6" spans="1:23">
      <c r="A6" s="9">
        <v>5</v>
      </c>
      <c r="B6" s="3"/>
      <c r="C6" s="26"/>
      <c r="D6" s="15" t="e">
        <f t="shared" si="7"/>
        <v>#DIV/0!</v>
      </c>
      <c r="E6" s="26"/>
      <c r="F6" s="15" t="e">
        <f t="shared" si="0"/>
        <v>#DIV/0!</v>
      </c>
      <c r="G6" s="26"/>
      <c r="H6" s="15" t="e">
        <f t="shared" si="8"/>
        <v>#DIV/0!</v>
      </c>
      <c r="I6" s="26"/>
      <c r="J6" s="15" t="e">
        <f t="shared" si="9"/>
        <v>#DIV/0!</v>
      </c>
      <c r="K6" s="26"/>
      <c r="L6" s="15" t="e">
        <f t="shared" si="1"/>
        <v>#DIV/0!</v>
      </c>
      <c r="M6" s="26"/>
      <c r="N6" s="15" t="e">
        <f t="shared" si="2"/>
        <v>#DIV/0!</v>
      </c>
      <c r="O6" s="26"/>
      <c r="P6" s="15" t="e">
        <f t="shared" si="6"/>
        <v>#DIV/0!</v>
      </c>
      <c r="Q6" s="26"/>
      <c r="R6" s="15" t="e">
        <f t="shared" si="3"/>
        <v>#DIV/0!</v>
      </c>
      <c r="S6" s="26"/>
      <c r="T6" s="15" t="e">
        <f t="shared" si="10"/>
        <v>#DIV/0!</v>
      </c>
      <c r="U6" s="26"/>
      <c r="V6" s="24" t="e">
        <f t="shared" si="4"/>
        <v>#DIV/0!</v>
      </c>
      <c r="W6" s="32" t="e">
        <f t="shared" si="5"/>
        <v>#DIV/0!</v>
      </c>
    </row>
    <row r="7" spans="1:23">
      <c r="A7" s="9">
        <v>6</v>
      </c>
      <c r="B7" s="3"/>
      <c r="C7" s="26"/>
      <c r="D7" s="15" t="e">
        <f t="shared" si="7"/>
        <v>#DIV/0!</v>
      </c>
      <c r="E7" s="26"/>
      <c r="F7" s="15" t="e">
        <f t="shared" si="0"/>
        <v>#DIV/0!</v>
      </c>
      <c r="G7" s="26"/>
      <c r="H7" s="15" t="e">
        <f t="shared" si="8"/>
        <v>#DIV/0!</v>
      </c>
      <c r="I7" s="26"/>
      <c r="J7" s="15" t="e">
        <f t="shared" si="9"/>
        <v>#DIV/0!</v>
      </c>
      <c r="K7" s="26"/>
      <c r="L7" s="15" t="e">
        <f t="shared" si="1"/>
        <v>#DIV/0!</v>
      </c>
      <c r="M7" s="26"/>
      <c r="N7" s="15" t="e">
        <f t="shared" si="2"/>
        <v>#DIV/0!</v>
      </c>
      <c r="O7" s="26"/>
      <c r="P7" s="15" t="e">
        <f t="shared" si="6"/>
        <v>#DIV/0!</v>
      </c>
      <c r="Q7" s="26"/>
      <c r="R7" s="15" t="e">
        <f t="shared" si="3"/>
        <v>#DIV/0!</v>
      </c>
      <c r="S7" s="26"/>
      <c r="T7" s="15" t="e">
        <f t="shared" si="10"/>
        <v>#DIV/0!</v>
      </c>
      <c r="U7" s="26"/>
      <c r="V7" s="24" t="e">
        <f t="shared" si="4"/>
        <v>#DIV/0!</v>
      </c>
      <c r="W7" s="32" t="e">
        <f t="shared" si="5"/>
        <v>#DIV/0!</v>
      </c>
    </row>
    <row r="8" spans="1:23">
      <c r="A8" s="9">
        <v>7</v>
      </c>
      <c r="B8" s="3"/>
      <c r="C8" s="26"/>
      <c r="D8" s="15" t="e">
        <f t="shared" si="7"/>
        <v>#DIV/0!</v>
      </c>
      <c r="E8" s="26"/>
      <c r="F8" s="15" t="e">
        <f t="shared" si="0"/>
        <v>#DIV/0!</v>
      </c>
      <c r="G8" s="26"/>
      <c r="H8" s="15" t="e">
        <f t="shared" si="8"/>
        <v>#DIV/0!</v>
      </c>
      <c r="I8" s="26"/>
      <c r="J8" s="15" t="e">
        <f t="shared" si="9"/>
        <v>#DIV/0!</v>
      </c>
      <c r="K8" s="26"/>
      <c r="L8" s="15" t="e">
        <f t="shared" si="1"/>
        <v>#DIV/0!</v>
      </c>
      <c r="M8" s="26"/>
      <c r="N8" s="15" t="e">
        <f t="shared" si="2"/>
        <v>#DIV/0!</v>
      </c>
      <c r="O8" s="26"/>
      <c r="P8" s="15" t="e">
        <f t="shared" si="6"/>
        <v>#DIV/0!</v>
      </c>
      <c r="Q8" s="26"/>
      <c r="R8" s="15" t="e">
        <f t="shared" si="3"/>
        <v>#DIV/0!</v>
      </c>
      <c r="S8" s="26"/>
      <c r="T8" s="15" t="e">
        <f t="shared" si="10"/>
        <v>#DIV/0!</v>
      </c>
      <c r="U8" s="26"/>
      <c r="V8" s="24" t="e">
        <f t="shared" si="4"/>
        <v>#DIV/0!</v>
      </c>
      <c r="W8" s="32" t="e">
        <f t="shared" si="5"/>
        <v>#DIV/0!</v>
      </c>
    </row>
    <row r="9" spans="1:23">
      <c r="A9" s="9">
        <v>8</v>
      </c>
      <c r="B9" s="3"/>
      <c r="C9" s="26"/>
      <c r="D9" s="15" t="e">
        <f t="shared" si="7"/>
        <v>#DIV/0!</v>
      </c>
      <c r="E9" s="26"/>
      <c r="F9" s="15" t="e">
        <f t="shared" si="0"/>
        <v>#DIV/0!</v>
      </c>
      <c r="G9" s="26"/>
      <c r="H9" s="15" t="e">
        <f t="shared" si="8"/>
        <v>#DIV/0!</v>
      </c>
      <c r="I9" s="26"/>
      <c r="J9" s="15" t="e">
        <f t="shared" si="9"/>
        <v>#DIV/0!</v>
      </c>
      <c r="K9" s="26"/>
      <c r="L9" s="15" t="e">
        <f t="shared" si="1"/>
        <v>#DIV/0!</v>
      </c>
      <c r="M9" s="26"/>
      <c r="N9" s="15" t="e">
        <f t="shared" si="2"/>
        <v>#DIV/0!</v>
      </c>
      <c r="O9" s="26"/>
      <c r="P9" s="15" t="e">
        <f t="shared" si="6"/>
        <v>#DIV/0!</v>
      </c>
      <c r="Q9" s="26"/>
      <c r="R9" s="15" t="e">
        <f t="shared" si="3"/>
        <v>#DIV/0!</v>
      </c>
      <c r="S9" s="26"/>
      <c r="T9" s="15" t="e">
        <f t="shared" si="10"/>
        <v>#DIV/0!</v>
      </c>
      <c r="U9" s="26"/>
      <c r="V9" s="24" t="e">
        <f t="shared" si="4"/>
        <v>#DIV/0!</v>
      </c>
      <c r="W9" s="32" t="e">
        <f t="shared" si="5"/>
        <v>#DIV/0!</v>
      </c>
    </row>
    <row r="10" spans="1:23">
      <c r="A10" s="9">
        <v>9</v>
      </c>
      <c r="B10" s="3"/>
      <c r="C10" s="26"/>
      <c r="D10" s="15" t="e">
        <f t="shared" si="7"/>
        <v>#DIV/0!</v>
      </c>
      <c r="E10" s="26"/>
      <c r="F10" s="15" t="e">
        <f t="shared" si="0"/>
        <v>#DIV/0!</v>
      </c>
      <c r="G10" s="26"/>
      <c r="H10" s="15" t="e">
        <f t="shared" si="8"/>
        <v>#DIV/0!</v>
      </c>
      <c r="I10" s="26"/>
      <c r="J10" s="15" t="e">
        <f t="shared" si="9"/>
        <v>#DIV/0!</v>
      </c>
      <c r="K10" s="26"/>
      <c r="L10" s="15" t="e">
        <f t="shared" si="1"/>
        <v>#DIV/0!</v>
      </c>
      <c r="M10" s="26"/>
      <c r="N10" s="15" t="e">
        <f t="shared" si="2"/>
        <v>#DIV/0!</v>
      </c>
      <c r="O10" s="26"/>
      <c r="P10" s="15" t="e">
        <f t="shared" si="6"/>
        <v>#DIV/0!</v>
      </c>
      <c r="Q10" s="26"/>
      <c r="R10" s="15" t="e">
        <f t="shared" si="3"/>
        <v>#DIV/0!</v>
      </c>
      <c r="S10" s="26"/>
      <c r="T10" s="15" t="e">
        <f t="shared" si="10"/>
        <v>#DIV/0!</v>
      </c>
      <c r="U10" s="26"/>
      <c r="V10" s="24" t="e">
        <f t="shared" si="4"/>
        <v>#DIV/0!</v>
      </c>
      <c r="W10" s="32" t="e">
        <f t="shared" si="5"/>
        <v>#DIV/0!</v>
      </c>
    </row>
    <row r="11" spans="1:23">
      <c r="A11" s="9">
        <v>10</v>
      </c>
      <c r="B11" s="3"/>
      <c r="C11" s="26"/>
      <c r="D11" s="15" t="e">
        <f t="shared" si="7"/>
        <v>#DIV/0!</v>
      </c>
      <c r="E11" s="26"/>
      <c r="F11" s="15" t="e">
        <f t="shared" si="0"/>
        <v>#DIV/0!</v>
      </c>
      <c r="G11" s="26"/>
      <c r="H11" s="15" t="e">
        <f t="shared" si="8"/>
        <v>#DIV/0!</v>
      </c>
      <c r="I11" s="26"/>
      <c r="J11" s="15" t="e">
        <f t="shared" si="9"/>
        <v>#DIV/0!</v>
      </c>
      <c r="K11" s="26"/>
      <c r="L11" s="15" t="e">
        <f t="shared" si="1"/>
        <v>#DIV/0!</v>
      </c>
      <c r="M11" s="26"/>
      <c r="N11" s="15" t="e">
        <f t="shared" si="2"/>
        <v>#DIV/0!</v>
      </c>
      <c r="O11" s="26"/>
      <c r="P11" s="15" t="e">
        <f t="shared" si="6"/>
        <v>#DIV/0!</v>
      </c>
      <c r="Q11" s="26"/>
      <c r="R11" s="15" t="e">
        <f t="shared" si="3"/>
        <v>#DIV/0!</v>
      </c>
      <c r="S11" s="26"/>
      <c r="T11" s="15" t="e">
        <f t="shared" si="10"/>
        <v>#DIV/0!</v>
      </c>
      <c r="U11" s="26"/>
      <c r="V11" s="24" t="e">
        <f t="shared" si="4"/>
        <v>#DIV/0!</v>
      </c>
      <c r="W11" s="32" t="e">
        <f t="shared" si="5"/>
        <v>#DIV/0!</v>
      </c>
    </row>
    <row r="12" spans="1:23" ht="24" customHeight="1" thickBot="1">
      <c r="A12" s="10" t="s">
        <v>10</v>
      </c>
      <c r="B12" s="11" t="e">
        <f>AVERAGE(B3:B11)</f>
        <v>#DIV/0!</v>
      </c>
      <c r="C12" s="28"/>
      <c r="D12" s="12" t="e">
        <f>AVERAGE(D2:D11)</f>
        <v>#DIV/0!</v>
      </c>
      <c r="E12" s="27"/>
      <c r="F12" s="13" t="e">
        <f>AVERAGE(F2:F11)</f>
        <v>#DIV/0!</v>
      </c>
      <c r="G12" s="27"/>
      <c r="H12" s="13" t="e">
        <f>AVERAGE(H2:H11)</f>
        <v>#DIV/0!</v>
      </c>
      <c r="I12" s="27"/>
      <c r="J12" s="13" t="e">
        <f>AVERAGE(J2:J11)</f>
        <v>#DIV/0!</v>
      </c>
      <c r="K12" s="27"/>
      <c r="L12" s="13" t="e">
        <f>AVERAGE(L2:L11)</f>
        <v>#DIV/0!</v>
      </c>
      <c r="M12" s="27"/>
      <c r="N12" s="13" t="e">
        <f>AVERAGE(N2:N11)</f>
        <v>#DIV/0!</v>
      </c>
      <c r="O12" s="27"/>
      <c r="P12" s="13" t="e">
        <f>AVERAGE(P2:P11)</f>
        <v>#DIV/0!</v>
      </c>
      <c r="Q12" s="27"/>
      <c r="R12" s="13" t="e">
        <f>AVERAGE(R2:R11)</f>
        <v>#DIV/0!</v>
      </c>
      <c r="S12" s="27"/>
      <c r="T12" s="13" t="e">
        <f>AVERAGE(T2:T11)</f>
        <v>#DIV/0!</v>
      </c>
      <c r="U12" s="27"/>
      <c r="V12" s="14" t="e">
        <f>AVERAGE(V2:V11)</f>
        <v>#DIV/0!</v>
      </c>
      <c r="W12" s="33" t="e">
        <f t="shared" si="5"/>
        <v>#DIV/0!</v>
      </c>
    </row>
    <row r="15" spans="1:23">
      <c r="B15" s="2"/>
    </row>
    <row r="17" spans="4:4">
      <c r="D17" s="2" t="s">
        <v>17</v>
      </c>
    </row>
  </sheetData>
  <conditionalFormatting sqref="D2:D11">
    <cfRule type="iconSet" priority="10">
      <iconSet iconSet="3Symbols2">
        <cfvo type="percent" val="0"/>
        <cfvo type="percent" val="33"/>
        <cfvo type="percent" val="67"/>
      </iconSet>
    </cfRule>
  </conditionalFormatting>
  <conditionalFormatting sqref="F2:F11">
    <cfRule type="iconSet" priority="11">
      <iconSet iconSet="3Symbols2">
        <cfvo type="percent" val="0"/>
        <cfvo type="percent" val="33"/>
        <cfvo type="percent" val="67"/>
      </iconSet>
    </cfRule>
  </conditionalFormatting>
  <conditionalFormatting sqref="H2:H11">
    <cfRule type="iconSet" priority="9">
      <iconSet iconSet="3Symbols2">
        <cfvo type="percent" val="0"/>
        <cfvo type="percent" val="33"/>
        <cfvo type="percent" val="67"/>
      </iconSet>
    </cfRule>
  </conditionalFormatting>
  <conditionalFormatting sqref="J2:J11">
    <cfRule type="iconSet" priority="8">
      <iconSet iconSet="3Symbols2">
        <cfvo type="percent" val="0"/>
        <cfvo type="percent" val="33"/>
        <cfvo type="percent" val="67"/>
      </iconSet>
    </cfRule>
  </conditionalFormatting>
  <conditionalFormatting sqref="L2:L11">
    <cfRule type="iconSet" priority="7">
      <iconSet iconSet="3Symbols2">
        <cfvo type="percent" val="0"/>
        <cfvo type="percent" val="33"/>
        <cfvo type="percent" val="67"/>
      </iconSet>
    </cfRule>
  </conditionalFormatting>
  <conditionalFormatting sqref="N2:N11">
    <cfRule type="iconSet" priority="6">
      <iconSet iconSet="3Symbols2">
        <cfvo type="percent" val="0"/>
        <cfvo type="percent" val="33"/>
        <cfvo type="percent" val="67"/>
      </iconSet>
    </cfRule>
  </conditionalFormatting>
  <conditionalFormatting sqref="P2:P11">
    <cfRule type="iconSet" priority="5">
      <iconSet iconSet="3Symbols2">
        <cfvo type="percent" val="0"/>
        <cfvo type="percent" val="33"/>
        <cfvo type="percent" val="67"/>
      </iconSet>
    </cfRule>
  </conditionalFormatting>
  <conditionalFormatting sqref="R2:R11">
    <cfRule type="iconSet" priority="4">
      <iconSet iconSet="3Symbols2">
        <cfvo type="percent" val="0"/>
        <cfvo type="percent" val="33"/>
        <cfvo type="percent" val="67"/>
      </iconSet>
    </cfRule>
  </conditionalFormatting>
  <conditionalFormatting sqref="T2:T11">
    <cfRule type="iconSet" priority="3">
      <iconSet iconSet="3Symbols2">
        <cfvo type="percent" val="0"/>
        <cfvo type="percent" val="33"/>
        <cfvo type="percent" val="67"/>
      </iconSet>
    </cfRule>
  </conditionalFormatting>
  <conditionalFormatting sqref="V2:V11">
    <cfRule type="iconSet" priority="2">
      <iconSet iconSet="3Symbols2">
        <cfvo type="percent" val="0"/>
        <cfvo type="percent" val="33"/>
        <cfvo type="percent" val="67"/>
      </iconSet>
    </cfRule>
  </conditionalFormatting>
  <conditionalFormatting sqref="W2:W12">
    <cfRule type="iconSet" priority="1">
      <iconSet iconSet="3Symbols2">
        <cfvo type="percent" val="0"/>
        <cfvo type="percent" val="33"/>
        <cfvo type="percent" val="67"/>
      </iconSet>
    </cfRule>
  </conditionalFormatting>
  <hyperlinks>
    <hyperlink ref="D17" r:id="rId1"/>
  </hyperlinks>
  <pageMargins left="0.25" right="0.25" top="0.75" bottom="0.75" header="0.3" footer="0.3"/>
  <pageSetup paperSize="9" scale="89" orientation="landscape" horizontalDpi="4294967293" vertic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view="pageBreakPreview" zoomScale="60" zoomScaleNormal="90" workbookViewId="0">
      <selection activeCell="N11" sqref="N11"/>
    </sheetView>
  </sheetViews>
  <sheetFormatPr defaultRowHeight="15"/>
  <cols>
    <col min="1" max="1" width="18.7109375" customWidth="1"/>
    <col min="2" max="12" width="10.7109375" customWidth="1"/>
  </cols>
  <sheetData>
    <row r="1" spans="1:12">
      <c r="A1" s="38" t="str">
        <f>muhammed!A1</f>
        <v>SIRA</v>
      </c>
      <c r="B1" s="38">
        <f>muhammed!B1</f>
        <v>1</v>
      </c>
      <c r="C1" s="38">
        <f>muhammed!C1</f>
        <v>2</v>
      </c>
      <c r="D1" s="38">
        <f>muhammed!D1</f>
        <v>3</v>
      </c>
      <c r="E1" s="38">
        <f>muhammed!E1</f>
        <v>4</v>
      </c>
      <c r="F1" s="38">
        <f>muhammed!F1</f>
        <v>5</v>
      </c>
      <c r="G1" s="38">
        <f>muhammed!G1</f>
        <v>6</v>
      </c>
      <c r="H1" s="38">
        <f>muhammed!H1</f>
        <v>7</v>
      </c>
      <c r="I1" s="38">
        <f>muhammed!I1</f>
        <v>8</v>
      </c>
      <c r="J1" s="38">
        <f>muhammed!J1</f>
        <v>9</v>
      </c>
      <c r="K1" s="38">
        <f>muhammed!K1</f>
        <v>10</v>
      </c>
      <c r="L1" s="38" t="str">
        <f>muhammed!L1</f>
        <v>ORT</v>
      </c>
    </row>
    <row r="2" spans="1:12">
      <c r="A2" s="38" t="str">
        <f>Sayfa1!$H$1</f>
        <v>HÜSEYİN TÜRK</v>
      </c>
      <c r="B2" s="38" t="e">
        <f>Sayfa1!$H$2</f>
        <v>#DIV/0!</v>
      </c>
      <c r="C2" s="38" t="e">
        <f>Sayfa1!$H$3</f>
        <v>#DIV/0!</v>
      </c>
      <c r="D2" s="38" t="e">
        <f>Sayfa1!$H$4</f>
        <v>#DIV/0!</v>
      </c>
      <c r="E2" s="38" t="e">
        <f>Sayfa1!$H$5</f>
        <v>#DIV/0!</v>
      </c>
      <c r="F2" s="38" t="e">
        <f>Sayfa1!$H$6</f>
        <v>#DIV/0!</v>
      </c>
      <c r="G2" s="38" t="e">
        <f>Sayfa1!$H$7</f>
        <v>#DIV/0!</v>
      </c>
      <c r="H2" s="38" t="e">
        <f>Sayfa1!$H$8</f>
        <v>#DIV/0!</v>
      </c>
      <c r="I2" s="38" t="e">
        <f>Sayfa1!$H$9</f>
        <v>#DIV/0!</v>
      </c>
      <c r="J2" s="38" t="e">
        <f>Sayfa1!$H$10</f>
        <v>#DIV/0!</v>
      </c>
      <c r="K2" s="38" t="e">
        <f>Sayfa1!$H$11</f>
        <v>#DIV/0!</v>
      </c>
      <c r="L2" s="38" t="e">
        <f>Sayfa1!$H$12</f>
        <v>#DIV/0!</v>
      </c>
    </row>
    <row r="3" spans="1:12">
      <c r="A3" s="38" t="str">
        <f>muhammed!A3</f>
        <v>SINIF ORTALAMA</v>
      </c>
      <c r="B3" s="38" t="e">
        <f>muhammed!B3</f>
        <v>#DIV/0!</v>
      </c>
      <c r="C3" s="38" t="e">
        <f>muhammed!C3</f>
        <v>#DIV/0!</v>
      </c>
      <c r="D3" s="38" t="e">
        <f>muhammed!D3</f>
        <v>#DIV/0!</v>
      </c>
      <c r="E3" s="38" t="e">
        <f>muhammed!E3</f>
        <v>#DIV/0!</v>
      </c>
      <c r="F3" s="38" t="e">
        <f>muhammed!F3</f>
        <v>#DIV/0!</v>
      </c>
      <c r="G3" s="38" t="e">
        <f>muhammed!G3</f>
        <v>#DIV/0!</v>
      </c>
      <c r="H3" s="38" t="e">
        <f>muhammed!H3</f>
        <v>#DIV/0!</v>
      </c>
      <c r="I3" s="38" t="e">
        <f>muhammed!I3</f>
        <v>#DIV/0!</v>
      </c>
      <c r="J3" s="38" t="e">
        <f>muhammed!J3</f>
        <v>#DIV/0!</v>
      </c>
      <c r="K3" s="38" t="e">
        <f>muhammed!K3</f>
        <v>#DIV/0!</v>
      </c>
      <c r="L3" s="38" t="e">
        <f>muhammed!L3</f>
        <v>#DIV/0!</v>
      </c>
    </row>
  </sheetData>
  <pageMargins left="0.25" right="0.25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"/>
  <sheetViews>
    <sheetView view="pageBreakPreview" zoomScale="60" zoomScaleNormal="100" workbookViewId="0">
      <selection activeCell="N6" sqref="N6"/>
    </sheetView>
  </sheetViews>
  <sheetFormatPr defaultRowHeight="15"/>
  <cols>
    <col min="1" max="1" width="18.7109375" customWidth="1"/>
    <col min="2" max="12" width="10.7109375" customWidth="1"/>
  </cols>
  <sheetData>
    <row r="1" spans="1:12">
      <c r="A1" s="34" t="str">
        <f>Sayfa1!$A$1</f>
        <v>SIRA</v>
      </c>
      <c r="B1" s="35">
        <f>Sayfa1!$A$2</f>
        <v>1</v>
      </c>
      <c r="C1" s="35">
        <f>Sayfa1!$A$3</f>
        <v>2</v>
      </c>
      <c r="D1" s="35">
        <f>Sayfa1!$A$4</f>
        <v>3</v>
      </c>
      <c r="E1" s="35">
        <f>Sayfa1!$A$5</f>
        <v>4</v>
      </c>
      <c r="F1" s="35">
        <f>Sayfa1!$A$6</f>
        <v>5</v>
      </c>
      <c r="G1" s="35">
        <f>Sayfa1!$A$7</f>
        <v>6</v>
      </c>
      <c r="H1" s="35">
        <f>Sayfa1!$A$8</f>
        <v>7</v>
      </c>
      <c r="I1" s="35">
        <f>Sayfa1!$A$9</f>
        <v>8</v>
      </c>
      <c r="J1" s="35">
        <f>Sayfa1!$A$10</f>
        <v>9</v>
      </c>
      <c r="K1" s="34">
        <f>Sayfa1!$A$11</f>
        <v>10</v>
      </c>
      <c r="L1" s="34" t="str">
        <f>Sayfa1!$A$12</f>
        <v>ORT</v>
      </c>
    </row>
    <row r="2" spans="1:12">
      <c r="A2" s="35" t="str">
        <f>Sayfa1!$D$1</f>
        <v>MUHAMMED KAYA</v>
      </c>
      <c r="B2" s="36" t="e">
        <f>Sayfa1!$D$2</f>
        <v>#DIV/0!</v>
      </c>
      <c r="C2" s="36" t="e">
        <f>Sayfa1!$D$3</f>
        <v>#DIV/0!</v>
      </c>
      <c r="D2" s="36" t="e">
        <f>Sayfa1!$D$4</f>
        <v>#DIV/0!</v>
      </c>
      <c r="E2" s="36" t="e">
        <f>Sayfa1!$D$5</f>
        <v>#DIV/0!</v>
      </c>
      <c r="F2" s="36" t="e">
        <f>Sayfa1!$D$6</f>
        <v>#DIV/0!</v>
      </c>
      <c r="G2" s="36" t="e">
        <f>Sayfa1!$D$7</f>
        <v>#DIV/0!</v>
      </c>
      <c r="H2" s="36" t="e">
        <f>Sayfa1!$D$8</f>
        <v>#DIV/0!</v>
      </c>
      <c r="I2" s="36" t="e">
        <f>Sayfa1!$D$9</f>
        <v>#DIV/0!</v>
      </c>
      <c r="J2" s="36" t="e">
        <f>Sayfa1!$D$10</f>
        <v>#DIV/0!</v>
      </c>
      <c r="K2" s="36" t="e">
        <f>Sayfa1!$D$11</f>
        <v>#DIV/0!</v>
      </c>
      <c r="L2" s="36" t="e">
        <f>Sayfa1!$D$12</f>
        <v>#DIV/0!</v>
      </c>
    </row>
    <row r="3" spans="1:12">
      <c r="A3" s="34" t="str">
        <f>Sayfa1!$W$1</f>
        <v>SINIF ORTALAMA</v>
      </c>
      <c r="B3" s="36" t="e">
        <f>Sayfa1!$W$2</f>
        <v>#DIV/0!</v>
      </c>
      <c r="C3" s="36" t="e">
        <f>Sayfa1!$W$3</f>
        <v>#DIV/0!</v>
      </c>
      <c r="D3" s="36" t="e">
        <f>Sayfa1!$W$4</f>
        <v>#DIV/0!</v>
      </c>
      <c r="E3" s="36" t="e">
        <f>Sayfa1!$W$5</f>
        <v>#DIV/0!</v>
      </c>
      <c r="F3" s="36" t="e">
        <f>Sayfa1!$W$6</f>
        <v>#DIV/0!</v>
      </c>
      <c r="G3" s="36" t="e">
        <f>Sayfa1!$W$7</f>
        <v>#DIV/0!</v>
      </c>
      <c r="H3" s="36" t="e">
        <f>Sayfa1!$W$8</f>
        <v>#DIV/0!</v>
      </c>
      <c r="I3" s="36" t="e">
        <f>Sayfa1!$W$9</f>
        <v>#DIV/0!</v>
      </c>
      <c r="J3" s="36" t="e">
        <f>Sayfa1!$W$10</f>
        <v>#DIV/0!</v>
      </c>
      <c r="K3" s="36" t="e">
        <f>Sayfa1!$W$11</f>
        <v>#DIV/0!</v>
      </c>
      <c r="L3" s="36" t="e">
        <f>Sayfa1!$W$12</f>
        <v>#DIV/0!</v>
      </c>
    </row>
    <row r="4" spans="1:12">
      <c r="A4" s="1"/>
      <c r="B4" s="23"/>
      <c r="C4" s="16"/>
    </row>
    <row r="5" spans="1:12">
      <c r="A5" s="1"/>
      <c r="B5" s="23"/>
      <c r="C5" s="16"/>
    </row>
    <row r="6" spans="1:12">
      <c r="A6" s="1"/>
      <c r="B6" s="23"/>
      <c r="C6" s="16"/>
    </row>
    <row r="7" spans="1:12">
      <c r="A7" s="1"/>
      <c r="B7" s="23"/>
      <c r="C7" s="16"/>
    </row>
    <row r="8" spans="1:12">
      <c r="A8" s="1"/>
      <c r="B8" s="23"/>
      <c r="C8" s="16"/>
    </row>
    <row r="9" spans="1:12">
      <c r="A9" s="1"/>
      <c r="B9" s="23"/>
      <c r="C9" s="16"/>
    </row>
    <row r="10" spans="1:12">
      <c r="A10" s="1"/>
      <c r="B10" s="23"/>
      <c r="C10" s="16"/>
    </row>
    <row r="11" spans="1:12">
      <c r="A11" s="1"/>
      <c r="B11" s="23"/>
      <c r="C11" s="16"/>
    </row>
    <row r="12" spans="1:12">
      <c r="A12" s="1"/>
      <c r="B12" s="23"/>
      <c r="C12" s="16"/>
    </row>
  </sheetData>
  <pageMargins left="0.25" right="0.25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"/>
  <sheetViews>
    <sheetView view="pageBreakPreview" zoomScale="60" zoomScaleNormal="100" workbookViewId="0">
      <selection activeCell="N9" sqref="N9"/>
    </sheetView>
  </sheetViews>
  <sheetFormatPr defaultRowHeight="15"/>
  <cols>
    <col min="1" max="1" width="18.7109375" customWidth="1"/>
    <col min="2" max="12" width="10.7109375" customWidth="1"/>
  </cols>
  <sheetData>
    <row r="1" spans="1:12">
      <c r="A1" s="38" t="str">
        <f>muhammed!A1</f>
        <v>SIRA</v>
      </c>
      <c r="B1" s="38">
        <f>muhammed!B1</f>
        <v>1</v>
      </c>
      <c r="C1" s="38">
        <f>muhammed!C1</f>
        <v>2</v>
      </c>
      <c r="D1" s="38">
        <f>muhammed!D1</f>
        <v>3</v>
      </c>
      <c r="E1" s="38">
        <f>muhammed!E1</f>
        <v>4</v>
      </c>
      <c r="F1" s="38">
        <f>muhammed!F1</f>
        <v>5</v>
      </c>
      <c r="G1" s="38">
        <f>muhammed!G1</f>
        <v>6</v>
      </c>
      <c r="H1" s="38">
        <f>muhammed!H1</f>
        <v>7</v>
      </c>
      <c r="I1" s="38">
        <f>muhammed!I1</f>
        <v>8</v>
      </c>
      <c r="J1" s="38">
        <f>muhammed!J1</f>
        <v>9</v>
      </c>
      <c r="K1" s="38">
        <f>muhammed!K1</f>
        <v>10</v>
      </c>
      <c r="L1" s="38" t="str">
        <f>muhammed!L1</f>
        <v>ORT</v>
      </c>
    </row>
    <row r="2" spans="1:12">
      <c r="A2" s="38" t="str">
        <f>Sayfa1!$N$1</f>
        <v>HÜSEYİN KARAKAYA</v>
      </c>
      <c r="B2" s="38" t="e">
        <f>Sayfa1!$N$2</f>
        <v>#DIV/0!</v>
      </c>
      <c r="C2" s="38" t="e">
        <f>Sayfa1!$N$3</f>
        <v>#DIV/0!</v>
      </c>
      <c r="D2" s="38" t="e">
        <f>Sayfa1!$N$4</f>
        <v>#DIV/0!</v>
      </c>
      <c r="E2" s="38" t="e">
        <f>Sayfa1!$N$5</f>
        <v>#DIV/0!</v>
      </c>
      <c r="F2" s="38" t="e">
        <f>Sayfa1!$N$6</f>
        <v>#DIV/0!</v>
      </c>
      <c r="G2" s="38" t="e">
        <f>Sayfa1!$N$7</f>
        <v>#DIV/0!</v>
      </c>
      <c r="H2" s="38" t="e">
        <f>Sayfa1!$N$8</f>
        <v>#DIV/0!</v>
      </c>
      <c r="I2" s="38" t="e">
        <f>Sayfa1!$N$9</f>
        <v>#DIV/0!</v>
      </c>
      <c r="J2" s="38" t="e">
        <f>Sayfa1!$N$10</f>
        <v>#DIV/0!</v>
      </c>
      <c r="K2" s="38" t="e">
        <f>Sayfa1!$N$11</f>
        <v>#DIV/0!</v>
      </c>
      <c r="L2" s="38" t="e">
        <f>Sayfa1!$N$12</f>
        <v>#DIV/0!</v>
      </c>
    </row>
    <row r="3" spans="1:12">
      <c r="A3" s="38" t="str">
        <f>muhammed!A3</f>
        <v>SINIF ORTALAMA</v>
      </c>
      <c r="B3" s="38" t="e">
        <f>muhammed!B3</f>
        <v>#DIV/0!</v>
      </c>
      <c r="C3" s="38" t="e">
        <f>muhammed!C3</f>
        <v>#DIV/0!</v>
      </c>
      <c r="D3" s="38" t="e">
        <f>muhammed!D3</f>
        <v>#DIV/0!</v>
      </c>
      <c r="E3" s="38" t="e">
        <f>muhammed!E3</f>
        <v>#DIV/0!</v>
      </c>
      <c r="F3" s="38" t="e">
        <f>muhammed!F3</f>
        <v>#DIV/0!</v>
      </c>
      <c r="G3" s="38" t="e">
        <f>muhammed!G3</f>
        <v>#DIV/0!</v>
      </c>
      <c r="H3" s="38" t="e">
        <f>muhammed!H3</f>
        <v>#DIV/0!</v>
      </c>
      <c r="I3" s="38" t="e">
        <f>muhammed!I3</f>
        <v>#DIV/0!</v>
      </c>
      <c r="J3" s="38" t="e">
        <f>muhammed!J3</f>
        <v>#DIV/0!</v>
      </c>
      <c r="K3" s="38" t="e">
        <f>muhammed!K3</f>
        <v>#DIV/0!</v>
      </c>
      <c r="L3" s="38" t="e">
        <f>muhammed!L3</f>
        <v>#DIV/0!</v>
      </c>
    </row>
  </sheetData>
  <pageMargins left="0.25" right="0.25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"/>
  <sheetViews>
    <sheetView view="pageBreakPreview" zoomScale="60" zoomScaleNormal="100" workbookViewId="0">
      <selection activeCell="N8" sqref="N8"/>
    </sheetView>
  </sheetViews>
  <sheetFormatPr defaultRowHeight="15"/>
  <cols>
    <col min="1" max="1" width="18.7109375" customWidth="1"/>
    <col min="2" max="12" width="10.7109375" customWidth="1"/>
  </cols>
  <sheetData>
    <row r="1" spans="1:12">
      <c r="A1" s="38" t="str">
        <f>muhammed!A1</f>
        <v>SIRA</v>
      </c>
      <c r="B1" s="38">
        <f>muhammed!B1</f>
        <v>1</v>
      </c>
      <c r="C1" s="38">
        <f>muhammed!C1</f>
        <v>2</v>
      </c>
      <c r="D1" s="38">
        <f>muhammed!D1</f>
        <v>3</v>
      </c>
      <c r="E1" s="38">
        <f>muhammed!E1</f>
        <v>4</v>
      </c>
      <c r="F1" s="38">
        <f>muhammed!F1</f>
        <v>5</v>
      </c>
      <c r="G1" s="38">
        <f>muhammed!G1</f>
        <v>6</v>
      </c>
      <c r="H1" s="38">
        <f>muhammed!H1</f>
        <v>7</v>
      </c>
      <c r="I1" s="38">
        <f>muhammed!I1</f>
        <v>8</v>
      </c>
      <c r="J1" s="38">
        <f>muhammed!J1</f>
        <v>9</v>
      </c>
      <c r="K1" s="38">
        <f>muhammed!K1</f>
        <v>10</v>
      </c>
      <c r="L1" s="38" t="str">
        <f>muhammed!L1</f>
        <v>ORT</v>
      </c>
    </row>
    <row r="2" spans="1:12">
      <c r="A2" s="38" t="str">
        <f>Sayfa1!$L$1</f>
        <v>KADİR EFE KAYA</v>
      </c>
      <c r="B2" s="38" t="e">
        <f>Sayfa1!$L$2</f>
        <v>#DIV/0!</v>
      </c>
      <c r="C2" s="38" t="e">
        <f>Sayfa1!$L$3</f>
        <v>#DIV/0!</v>
      </c>
      <c r="D2" s="38" t="e">
        <f>Sayfa1!$L$4</f>
        <v>#DIV/0!</v>
      </c>
      <c r="E2" s="38" t="e">
        <f>Sayfa1!$L$5</f>
        <v>#DIV/0!</v>
      </c>
      <c r="F2" s="38" t="e">
        <f>Sayfa1!$L$6</f>
        <v>#DIV/0!</v>
      </c>
      <c r="G2" s="38" t="e">
        <f>Sayfa1!$L$7</f>
        <v>#DIV/0!</v>
      </c>
      <c r="H2" s="38" t="e">
        <f>Sayfa1!$L$8</f>
        <v>#DIV/0!</v>
      </c>
      <c r="I2" s="38" t="e">
        <f>Sayfa1!$L$9</f>
        <v>#DIV/0!</v>
      </c>
      <c r="J2" s="38" t="e">
        <f>Sayfa1!$L$10</f>
        <v>#DIV/0!</v>
      </c>
      <c r="K2" s="38" t="e">
        <f>Sayfa1!$L$11</f>
        <v>#DIV/0!</v>
      </c>
      <c r="L2" s="38" t="e">
        <f>Sayfa1!$L$12</f>
        <v>#DIV/0!</v>
      </c>
    </row>
    <row r="3" spans="1:12">
      <c r="A3" s="38" t="str">
        <f>muhammed!A3</f>
        <v>SINIF ORTALAMA</v>
      </c>
      <c r="B3" s="38" t="e">
        <f>muhammed!B3</f>
        <v>#DIV/0!</v>
      </c>
      <c r="C3" s="38" t="e">
        <f>muhammed!C3</f>
        <v>#DIV/0!</v>
      </c>
      <c r="D3" s="38" t="e">
        <f>muhammed!D3</f>
        <v>#DIV/0!</v>
      </c>
      <c r="E3" s="38" t="e">
        <f>muhammed!E3</f>
        <v>#DIV/0!</v>
      </c>
      <c r="F3" s="38" t="e">
        <f>muhammed!F3</f>
        <v>#DIV/0!</v>
      </c>
      <c r="G3" s="38" t="e">
        <f>muhammed!G3</f>
        <v>#DIV/0!</v>
      </c>
      <c r="H3" s="38" t="e">
        <f>muhammed!H3</f>
        <v>#DIV/0!</v>
      </c>
      <c r="I3" s="38" t="e">
        <f>muhammed!I3</f>
        <v>#DIV/0!</v>
      </c>
      <c r="J3" s="38" t="e">
        <f>muhammed!J3</f>
        <v>#DIV/0!</v>
      </c>
      <c r="K3" s="38" t="e">
        <f>muhammed!K3</f>
        <v>#DIV/0!</v>
      </c>
      <c r="L3" s="38" t="e">
        <f>muhammed!L3</f>
        <v>#DIV/0!</v>
      </c>
    </row>
  </sheetData>
  <pageMargins left="0.25" right="0.25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"/>
  <sheetViews>
    <sheetView view="pageBreakPreview" zoomScale="60" zoomScaleNormal="100" workbookViewId="0">
      <selection activeCell="N8" sqref="N8"/>
    </sheetView>
  </sheetViews>
  <sheetFormatPr defaultRowHeight="15"/>
  <cols>
    <col min="1" max="1" width="18.7109375" customWidth="1"/>
    <col min="2" max="12" width="10.7109375" customWidth="1"/>
  </cols>
  <sheetData>
    <row r="1" spans="1:12">
      <c r="A1" s="38" t="str">
        <f>muhammed!A1</f>
        <v>SIRA</v>
      </c>
      <c r="B1" s="38">
        <f>muhammed!B1</f>
        <v>1</v>
      </c>
      <c r="C1" s="38">
        <f>muhammed!C1</f>
        <v>2</v>
      </c>
      <c r="D1" s="38">
        <f>muhammed!D1</f>
        <v>3</v>
      </c>
      <c r="E1" s="38">
        <f>muhammed!E1</f>
        <v>4</v>
      </c>
      <c r="F1" s="38">
        <f>muhammed!F1</f>
        <v>5</v>
      </c>
      <c r="G1" s="38">
        <f>muhammed!G1</f>
        <v>6</v>
      </c>
      <c r="H1" s="38">
        <f>muhammed!H1</f>
        <v>7</v>
      </c>
      <c r="I1" s="38">
        <f>muhammed!I1</f>
        <v>8</v>
      </c>
      <c r="J1" s="38">
        <f>muhammed!J1</f>
        <v>9</v>
      </c>
      <c r="K1" s="38">
        <f>muhammed!K1</f>
        <v>10</v>
      </c>
      <c r="L1" s="38" t="str">
        <f>muhammed!L1</f>
        <v>ORT</v>
      </c>
    </row>
    <row r="2" spans="1:12">
      <c r="A2" s="38" t="str">
        <f>Sayfa1!$R$1</f>
        <v>EYYÜB KAYA</v>
      </c>
      <c r="B2" s="38" t="e">
        <f>Sayfa1!$R$2</f>
        <v>#DIV/0!</v>
      </c>
      <c r="C2" s="38" t="e">
        <f>Sayfa1!$R$3</f>
        <v>#DIV/0!</v>
      </c>
      <c r="D2" s="38" t="e">
        <f>Sayfa1!$R$4</f>
        <v>#DIV/0!</v>
      </c>
      <c r="E2" s="38" t="e">
        <f>Sayfa1!$R$5</f>
        <v>#DIV/0!</v>
      </c>
      <c r="F2" s="38" t="e">
        <f>Sayfa1!$R$6</f>
        <v>#DIV/0!</v>
      </c>
      <c r="G2" s="38" t="e">
        <f>Sayfa1!$R$7</f>
        <v>#DIV/0!</v>
      </c>
      <c r="H2" s="38" t="e">
        <f>Sayfa1!$R$8</f>
        <v>#DIV/0!</v>
      </c>
      <c r="I2" s="38" t="e">
        <f>Sayfa1!$R$9</f>
        <v>#DIV/0!</v>
      </c>
      <c r="J2" s="38" t="e">
        <f>Sayfa1!$R$10</f>
        <v>#DIV/0!</v>
      </c>
      <c r="K2" s="38" t="e">
        <f>Sayfa1!$R$11</f>
        <v>#DIV/0!</v>
      </c>
      <c r="L2" s="38" t="e">
        <f>Sayfa1!$R$12</f>
        <v>#DIV/0!</v>
      </c>
    </row>
    <row r="3" spans="1:12">
      <c r="A3" s="38" t="str">
        <f>muhammed!A3</f>
        <v>SINIF ORTALAMA</v>
      </c>
      <c r="B3" s="38" t="e">
        <f>muhammed!B3</f>
        <v>#DIV/0!</v>
      </c>
      <c r="C3" s="38" t="e">
        <f>muhammed!C3</f>
        <v>#DIV/0!</v>
      </c>
      <c r="D3" s="38" t="e">
        <f>muhammed!D3</f>
        <v>#DIV/0!</v>
      </c>
      <c r="E3" s="38" t="e">
        <f>muhammed!E3</f>
        <v>#DIV/0!</v>
      </c>
      <c r="F3" s="38" t="e">
        <f>muhammed!F3</f>
        <v>#DIV/0!</v>
      </c>
      <c r="G3" s="38" t="e">
        <f>muhammed!G3</f>
        <v>#DIV/0!</v>
      </c>
      <c r="H3" s="38" t="e">
        <f>muhammed!H3</f>
        <v>#DIV/0!</v>
      </c>
      <c r="I3" s="38" t="e">
        <f>muhammed!I3</f>
        <v>#DIV/0!</v>
      </c>
      <c r="J3" s="38" t="e">
        <f>muhammed!J3</f>
        <v>#DIV/0!</v>
      </c>
      <c r="K3" s="38" t="e">
        <f>muhammed!K3</f>
        <v>#DIV/0!</v>
      </c>
      <c r="L3" s="38" t="e">
        <f>muhammed!L3</f>
        <v>#DIV/0!</v>
      </c>
    </row>
  </sheetData>
  <pageMargins left="0.25" right="0.25" top="0.75" bottom="0.7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"/>
  <sheetViews>
    <sheetView view="pageBreakPreview" zoomScale="60" zoomScaleNormal="100" workbookViewId="0">
      <selection activeCell="N10" sqref="N10"/>
    </sheetView>
  </sheetViews>
  <sheetFormatPr defaultRowHeight="15"/>
  <cols>
    <col min="1" max="1" width="18.7109375" customWidth="1"/>
    <col min="2" max="12" width="10.7109375" customWidth="1"/>
  </cols>
  <sheetData>
    <row r="1" spans="1:12">
      <c r="A1" s="38" t="str">
        <f>muhammed!A1</f>
        <v>SIRA</v>
      </c>
      <c r="B1" s="38">
        <f>muhammed!B1</f>
        <v>1</v>
      </c>
      <c r="C1" s="38">
        <f>muhammed!C1</f>
        <v>2</v>
      </c>
      <c r="D1" s="38">
        <f>muhammed!D1</f>
        <v>3</v>
      </c>
      <c r="E1" s="38">
        <f>muhammed!E1</f>
        <v>4</v>
      </c>
      <c r="F1" s="38">
        <f>muhammed!F1</f>
        <v>5</v>
      </c>
      <c r="G1" s="38">
        <f>muhammed!G1</f>
        <v>6</v>
      </c>
      <c r="H1" s="38">
        <f>muhammed!H1</f>
        <v>7</v>
      </c>
      <c r="I1" s="38">
        <f>muhammed!I1</f>
        <v>8</v>
      </c>
      <c r="J1" s="38">
        <f>muhammed!J1</f>
        <v>9</v>
      </c>
      <c r="K1" s="38">
        <f>muhammed!K1</f>
        <v>10</v>
      </c>
      <c r="L1" s="38" t="str">
        <f>muhammed!L1</f>
        <v>ORT</v>
      </c>
    </row>
    <row r="2" spans="1:12">
      <c r="A2" s="38" t="str">
        <f>Sayfa1!$T$1</f>
        <v>BERAT HAMARAT</v>
      </c>
      <c r="B2" s="38" t="e">
        <f>Sayfa1!$T$2</f>
        <v>#DIV/0!</v>
      </c>
      <c r="C2" s="38" t="e">
        <f>Sayfa1!$T$3</f>
        <v>#DIV/0!</v>
      </c>
      <c r="D2" s="38" t="e">
        <f>Sayfa1!$T$4</f>
        <v>#DIV/0!</v>
      </c>
      <c r="E2" s="38" t="e">
        <f>Sayfa1!$T$5</f>
        <v>#DIV/0!</v>
      </c>
      <c r="F2" s="38" t="e">
        <f>Sayfa1!$T$6</f>
        <v>#DIV/0!</v>
      </c>
      <c r="G2" s="38" t="e">
        <f>Sayfa1!$T$7</f>
        <v>#DIV/0!</v>
      </c>
      <c r="H2" s="38" t="e">
        <f>Sayfa1!$T$8</f>
        <v>#DIV/0!</v>
      </c>
      <c r="I2" s="38" t="e">
        <f>Sayfa1!$T$9</f>
        <v>#DIV/0!</v>
      </c>
      <c r="J2" s="38" t="e">
        <f>Sayfa1!$T$10</f>
        <v>#DIV/0!</v>
      </c>
      <c r="K2" s="38" t="e">
        <f>Sayfa1!$T$11</f>
        <v>#DIV/0!</v>
      </c>
      <c r="L2" s="38" t="e">
        <f>Sayfa1!$T$12</f>
        <v>#DIV/0!</v>
      </c>
    </row>
    <row r="3" spans="1:12">
      <c r="A3" s="38" t="str">
        <f>muhammed!A3</f>
        <v>SINIF ORTALAMA</v>
      </c>
      <c r="B3" s="38" t="e">
        <f>muhammed!B3</f>
        <v>#DIV/0!</v>
      </c>
      <c r="C3" s="38" t="e">
        <f>muhammed!C3</f>
        <v>#DIV/0!</v>
      </c>
      <c r="D3" s="38" t="e">
        <f>muhammed!D3</f>
        <v>#DIV/0!</v>
      </c>
      <c r="E3" s="38" t="e">
        <f>muhammed!E3</f>
        <v>#DIV/0!</v>
      </c>
      <c r="F3" s="38" t="e">
        <f>muhammed!F3</f>
        <v>#DIV/0!</v>
      </c>
      <c r="G3" s="38" t="e">
        <f>muhammed!G3</f>
        <v>#DIV/0!</v>
      </c>
      <c r="H3" s="38" t="e">
        <f>muhammed!H3</f>
        <v>#DIV/0!</v>
      </c>
      <c r="I3" s="38" t="e">
        <f>muhammed!I3</f>
        <v>#DIV/0!</v>
      </c>
      <c r="J3" s="38" t="e">
        <f>muhammed!J3</f>
        <v>#DIV/0!</v>
      </c>
      <c r="K3" s="38" t="e">
        <f>muhammed!K3</f>
        <v>#DIV/0!</v>
      </c>
      <c r="L3" s="38" t="e">
        <f>muhammed!L3</f>
        <v>#DIV/0!</v>
      </c>
    </row>
  </sheetData>
  <pageMargins left="0.25" right="0.25" top="0.75" bottom="0.75" header="0.3" footer="0.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"/>
  <sheetViews>
    <sheetView view="pageBreakPreview" zoomScale="60" zoomScaleNormal="100" workbookViewId="0">
      <selection activeCell="N9" sqref="N9"/>
    </sheetView>
  </sheetViews>
  <sheetFormatPr defaultRowHeight="15"/>
  <cols>
    <col min="1" max="1" width="18.7109375" customWidth="1"/>
    <col min="2" max="12" width="10.7109375" customWidth="1"/>
  </cols>
  <sheetData>
    <row r="1" spans="1:12">
      <c r="A1" s="38" t="str">
        <f>muhammed!A1</f>
        <v>SIRA</v>
      </c>
      <c r="B1" s="38">
        <f>muhammed!B1</f>
        <v>1</v>
      </c>
      <c r="C1" s="38">
        <f>muhammed!C1</f>
        <v>2</v>
      </c>
      <c r="D1" s="38">
        <f>muhammed!D1</f>
        <v>3</v>
      </c>
      <c r="E1" s="38">
        <f>muhammed!E1</f>
        <v>4</v>
      </c>
      <c r="F1" s="38">
        <f>muhammed!F1</f>
        <v>5</v>
      </c>
      <c r="G1" s="38">
        <f>muhammed!G1</f>
        <v>6</v>
      </c>
      <c r="H1" s="38">
        <f>muhammed!H1</f>
        <v>7</v>
      </c>
      <c r="I1" s="38">
        <f>muhammed!I1</f>
        <v>8</v>
      </c>
      <c r="J1" s="38">
        <f>muhammed!J1</f>
        <v>9</v>
      </c>
      <c r="K1" s="38">
        <f>muhammed!K1</f>
        <v>10</v>
      </c>
      <c r="L1" s="38" t="str">
        <f>muhammed!L1</f>
        <v>ORT</v>
      </c>
    </row>
    <row r="2" spans="1:12">
      <c r="A2" s="38" t="str">
        <f>Sayfa1!$J$1</f>
        <v>ZEYNEP KAYA</v>
      </c>
      <c r="B2" s="38" t="e">
        <f>Sayfa1!$J$2</f>
        <v>#DIV/0!</v>
      </c>
      <c r="C2" s="38" t="e">
        <f>Sayfa1!$J$3</f>
        <v>#DIV/0!</v>
      </c>
      <c r="D2" s="38" t="e">
        <f>Sayfa1!$J$4</f>
        <v>#DIV/0!</v>
      </c>
      <c r="E2" s="38" t="e">
        <f>Sayfa1!$J$5</f>
        <v>#DIV/0!</v>
      </c>
      <c r="F2" s="38" t="e">
        <f>Sayfa1!$J$6</f>
        <v>#DIV/0!</v>
      </c>
      <c r="G2" s="38" t="e">
        <f>Sayfa1!$J$7</f>
        <v>#DIV/0!</v>
      </c>
      <c r="H2" s="38" t="e">
        <f>Sayfa1!$J$8</f>
        <v>#DIV/0!</v>
      </c>
      <c r="I2" s="38" t="e">
        <f>Sayfa1!$J$9</f>
        <v>#DIV/0!</v>
      </c>
      <c r="J2" s="38" t="e">
        <f>Sayfa1!$J$10</f>
        <v>#DIV/0!</v>
      </c>
      <c r="K2" s="38" t="e">
        <f>Sayfa1!$J$11</f>
        <v>#DIV/0!</v>
      </c>
      <c r="L2" s="38" t="e">
        <f>Sayfa1!$J$12</f>
        <v>#DIV/0!</v>
      </c>
    </row>
    <row r="3" spans="1:12">
      <c r="A3" s="38" t="str">
        <f>muhammed!A3</f>
        <v>SINIF ORTALAMA</v>
      </c>
      <c r="B3" s="38" t="e">
        <f>muhammed!B3</f>
        <v>#DIV/0!</v>
      </c>
      <c r="C3" s="38" t="e">
        <f>muhammed!C3</f>
        <v>#DIV/0!</v>
      </c>
      <c r="D3" s="38" t="e">
        <f>muhammed!D3</f>
        <v>#DIV/0!</v>
      </c>
      <c r="E3" s="38" t="e">
        <f>muhammed!E3</f>
        <v>#DIV/0!</v>
      </c>
      <c r="F3" s="38" t="e">
        <f>muhammed!F3</f>
        <v>#DIV/0!</v>
      </c>
      <c r="G3" s="38" t="e">
        <f>muhammed!G3</f>
        <v>#DIV/0!</v>
      </c>
      <c r="H3" s="38" t="e">
        <f>muhammed!H3</f>
        <v>#DIV/0!</v>
      </c>
      <c r="I3" s="38" t="e">
        <f>muhammed!I3</f>
        <v>#DIV/0!</v>
      </c>
      <c r="J3" s="38" t="e">
        <f>muhammed!J3</f>
        <v>#DIV/0!</v>
      </c>
      <c r="K3" s="38" t="e">
        <f>muhammed!K3</f>
        <v>#DIV/0!</v>
      </c>
      <c r="L3" s="38" t="e">
        <f>muhammed!L3</f>
        <v>#DIV/0!</v>
      </c>
    </row>
  </sheetData>
  <pageMargins left="0.25" right="0.25" top="0.75" bottom="0.75" header="0.3" footer="0.3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"/>
  <sheetViews>
    <sheetView view="pageBreakPreview" zoomScale="60" zoomScaleNormal="100" workbookViewId="0">
      <selection activeCell="N9" sqref="N9"/>
    </sheetView>
  </sheetViews>
  <sheetFormatPr defaultRowHeight="15"/>
  <cols>
    <col min="1" max="1" width="18.7109375" customWidth="1"/>
    <col min="2" max="12" width="10.7109375" customWidth="1"/>
  </cols>
  <sheetData>
    <row r="1" spans="1:12">
      <c r="A1" s="38" t="str">
        <f>muhammed!A1</f>
        <v>SIRA</v>
      </c>
      <c r="B1" s="38">
        <f>muhammed!B1</f>
        <v>1</v>
      </c>
      <c r="C1" s="38">
        <f>muhammed!C1</f>
        <v>2</v>
      </c>
      <c r="D1" s="38">
        <f>muhammed!D1</f>
        <v>3</v>
      </c>
      <c r="E1" s="38">
        <f>muhammed!E1</f>
        <v>4</v>
      </c>
      <c r="F1" s="38">
        <f>muhammed!F1</f>
        <v>5</v>
      </c>
      <c r="G1" s="38">
        <f>muhammed!G1</f>
        <v>6</v>
      </c>
      <c r="H1" s="38">
        <f>muhammed!H1</f>
        <v>7</v>
      </c>
      <c r="I1" s="38">
        <f>muhammed!I1</f>
        <v>8</v>
      </c>
      <c r="J1" s="38">
        <f>muhammed!J1</f>
        <v>9</v>
      </c>
      <c r="K1" s="38">
        <f>muhammed!K1</f>
        <v>10</v>
      </c>
      <c r="L1" s="38" t="str">
        <f>muhammed!L1</f>
        <v>ORT</v>
      </c>
    </row>
    <row r="2" spans="1:12">
      <c r="A2" s="38" t="str">
        <f>Sayfa1!$P$1</f>
        <v>RÜMEYSA ALPAY</v>
      </c>
      <c r="B2" s="38" t="e">
        <f>Sayfa1!$P$2</f>
        <v>#DIV/0!</v>
      </c>
      <c r="C2" s="38" t="e">
        <f>Sayfa1!$P$3</f>
        <v>#DIV/0!</v>
      </c>
      <c r="D2" s="38" t="e">
        <f>Sayfa1!$P$4</f>
        <v>#DIV/0!</v>
      </c>
      <c r="E2" s="38" t="e">
        <f>Sayfa1!$P$5</f>
        <v>#DIV/0!</v>
      </c>
      <c r="F2" s="38" t="e">
        <f>Sayfa1!$P$6</f>
        <v>#DIV/0!</v>
      </c>
      <c r="G2" s="38" t="e">
        <f>Sayfa1!$P$7</f>
        <v>#DIV/0!</v>
      </c>
      <c r="H2" s="38" t="e">
        <f>Sayfa1!$P$8</f>
        <v>#DIV/0!</v>
      </c>
      <c r="I2" s="38" t="e">
        <f>Sayfa1!$P$9</f>
        <v>#DIV/0!</v>
      </c>
      <c r="J2" s="38" t="e">
        <f>Sayfa1!$P$10</f>
        <v>#DIV/0!</v>
      </c>
      <c r="K2" s="38" t="e">
        <f>Sayfa1!$P$11</f>
        <v>#DIV/0!</v>
      </c>
      <c r="L2" s="38" t="e">
        <f>Sayfa1!$P$12</f>
        <v>#DIV/0!</v>
      </c>
    </row>
    <row r="3" spans="1:12">
      <c r="A3" s="38" t="str">
        <f>muhammed!A3</f>
        <v>SINIF ORTALAMA</v>
      </c>
      <c r="B3" s="38" t="e">
        <f>muhammed!B3</f>
        <v>#DIV/0!</v>
      </c>
      <c r="C3" s="38" t="e">
        <f>muhammed!C3</f>
        <v>#DIV/0!</v>
      </c>
      <c r="D3" s="38" t="e">
        <f>muhammed!D3</f>
        <v>#DIV/0!</v>
      </c>
      <c r="E3" s="38" t="e">
        <f>muhammed!E3</f>
        <v>#DIV/0!</v>
      </c>
      <c r="F3" s="38" t="e">
        <f>muhammed!F3</f>
        <v>#DIV/0!</v>
      </c>
      <c r="G3" s="38" t="e">
        <f>muhammed!G3</f>
        <v>#DIV/0!</v>
      </c>
      <c r="H3" s="38" t="e">
        <f>muhammed!H3</f>
        <v>#DIV/0!</v>
      </c>
      <c r="I3" s="38" t="e">
        <f>muhammed!I3</f>
        <v>#DIV/0!</v>
      </c>
      <c r="J3" s="38" t="e">
        <f>muhammed!J3</f>
        <v>#DIV/0!</v>
      </c>
      <c r="K3" s="38" t="e">
        <f>muhammed!K3</f>
        <v>#DIV/0!</v>
      </c>
      <c r="L3" s="38" t="e">
        <f>muhammed!L3</f>
        <v>#DIV/0!</v>
      </c>
    </row>
  </sheetData>
  <pageMargins left="0.25" right="0.25" top="0.75" bottom="0.75" header="0.3" footer="0.3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"/>
  <sheetViews>
    <sheetView view="pageBreakPreview" zoomScale="60" zoomScaleNormal="100" workbookViewId="0">
      <selection activeCell="N10" sqref="N10"/>
    </sheetView>
  </sheetViews>
  <sheetFormatPr defaultRowHeight="15"/>
  <cols>
    <col min="1" max="1" width="18.7109375" customWidth="1"/>
    <col min="2" max="12" width="10.7109375" customWidth="1"/>
  </cols>
  <sheetData>
    <row r="1" spans="1:12">
      <c r="A1" s="38" t="str">
        <f>muhammed!A1</f>
        <v>SIRA</v>
      </c>
      <c r="B1" s="38">
        <f>muhammed!B1</f>
        <v>1</v>
      </c>
      <c r="C1" s="38">
        <f>muhammed!C1</f>
        <v>2</v>
      </c>
      <c r="D1" s="38">
        <f>muhammed!D1</f>
        <v>3</v>
      </c>
      <c r="E1" s="38">
        <f>muhammed!E1</f>
        <v>4</v>
      </c>
      <c r="F1" s="38">
        <f>muhammed!F1</f>
        <v>5</v>
      </c>
      <c r="G1" s="38">
        <f>muhammed!G1</f>
        <v>6</v>
      </c>
      <c r="H1" s="38">
        <f>muhammed!H1</f>
        <v>7</v>
      </c>
      <c r="I1" s="38">
        <f>muhammed!I1</f>
        <v>8</v>
      </c>
      <c r="J1" s="38">
        <f>muhammed!J1</f>
        <v>9</v>
      </c>
      <c r="K1" s="38">
        <f>muhammed!K1</f>
        <v>10</v>
      </c>
      <c r="L1" s="38" t="str">
        <f>muhammed!L1</f>
        <v>ORT</v>
      </c>
    </row>
    <row r="2" spans="1:12">
      <c r="A2" s="38" t="str">
        <f>Sayfa1!$V$1</f>
        <v>RUKİYE ÖMÜR</v>
      </c>
      <c r="B2" s="38" t="e">
        <f>Sayfa1!$V$2</f>
        <v>#DIV/0!</v>
      </c>
      <c r="C2" s="38" t="e">
        <f>Sayfa1!$V$3</f>
        <v>#DIV/0!</v>
      </c>
      <c r="D2" s="38" t="e">
        <f>Sayfa1!$V$4</f>
        <v>#DIV/0!</v>
      </c>
      <c r="E2" s="38" t="e">
        <f>Sayfa1!$V$5</f>
        <v>#DIV/0!</v>
      </c>
      <c r="F2" s="38" t="e">
        <f>Sayfa1!$V$6</f>
        <v>#DIV/0!</v>
      </c>
      <c r="G2" s="38" t="e">
        <f>Sayfa1!$V$7</f>
        <v>#DIV/0!</v>
      </c>
      <c r="H2" s="38" t="e">
        <f>Sayfa1!$V$8</f>
        <v>#DIV/0!</v>
      </c>
      <c r="I2" s="38" t="e">
        <f>Sayfa1!$V$9</f>
        <v>#DIV/0!</v>
      </c>
      <c r="J2" s="38" t="e">
        <f>Sayfa1!$V$10</f>
        <v>#DIV/0!</v>
      </c>
      <c r="K2" s="38" t="e">
        <f>Sayfa1!$V$11</f>
        <v>#DIV/0!</v>
      </c>
      <c r="L2" s="38" t="e">
        <f>Sayfa1!$V$12</f>
        <v>#DIV/0!</v>
      </c>
    </row>
    <row r="3" spans="1:12">
      <c r="A3" s="38" t="str">
        <f>muhammed!A3</f>
        <v>SINIF ORTALAMA</v>
      </c>
      <c r="B3" s="38" t="e">
        <f>muhammed!B3</f>
        <v>#DIV/0!</v>
      </c>
      <c r="C3" s="38" t="e">
        <f>muhammed!C3</f>
        <v>#DIV/0!</v>
      </c>
      <c r="D3" s="38" t="e">
        <f>muhammed!D3</f>
        <v>#DIV/0!</v>
      </c>
      <c r="E3" s="38" t="e">
        <f>muhammed!E3</f>
        <v>#DIV/0!</v>
      </c>
      <c r="F3" s="38" t="e">
        <f>muhammed!F3</f>
        <v>#DIV/0!</v>
      </c>
      <c r="G3" s="38" t="e">
        <f>muhammed!G3</f>
        <v>#DIV/0!</v>
      </c>
      <c r="H3" s="38" t="e">
        <f>muhammed!H3</f>
        <v>#DIV/0!</v>
      </c>
      <c r="I3" s="38" t="e">
        <f>muhammed!I3</f>
        <v>#DIV/0!</v>
      </c>
      <c r="J3" s="38" t="e">
        <f>muhammed!J3</f>
        <v>#DIV/0!</v>
      </c>
      <c r="K3" s="38" t="e">
        <f>muhammed!K3</f>
        <v>#DIV/0!</v>
      </c>
      <c r="L3" s="38" t="e">
        <f>muhammed!L3</f>
        <v>#DIV/0!</v>
      </c>
    </row>
  </sheetData>
  <pageMargins left="0.25" right="0.25" top="0.75" bottom="0.75" header="0.3" footer="0.3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"/>
  <sheetViews>
    <sheetView view="pageBreakPreview" zoomScale="60" zoomScaleNormal="100" workbookViewId="0">
      <selection activeCell="N10" sqref="N10"/>
    </sheetView>
  </sheetViews>
  <sheetFormatPr defaultRowHeight="15"/>
  <cols>
    <col min="1" max="1" width="18.7109375" customWidth="1"/>
    <col min="2" max="12" width="10.7109375" customWidth="1"/>
  </cols>
  <sheetData>
    <row r="1" spans="1:12">
      <c r="A1" s="34" t="str">
        <f>muhammed!A1</f>
        <v>SIRA</v>
      </c>
      <c r="B1" s="34">
        <f>muhammed!B1</f>
        <v>1</v>
      </c>
      <c r="C1" s="34">
        <f>muhammed!C1</f>
        <v>2</v>
      </c>
      <c r="D1" s="34">
        <f>muhammed!D1</f>
        <v>3</v>
      </c>
      <c r="E1" s="34">
        <f>muhammed!E1</f>
        <v>4</v>
      </c>
      <c r="F1" s="34">
        <f>muhammed!F1</f>
        <v>5</v>
      </c>
      <c r="G1" s="34">
        <f>muhammed!G1</f>
        <v>6</v>
      </c>
      <c r="H1" s="34">
        <f>muhammed!H1</f>
        <v>7</v>
      </c>
      <c r="I1" s="34">
        <f>muhammed!I1</f>
        <v>8</v>
      </c>
      <c r="J1" s="34">
        <f>muhammed!J1</f>
        <v>9</v>
      </c>
      <c r="K1" s="34">
        <f>muhammed!K1</f>
        <v>10</v>
      </c>
      <c r="L1" s="34" t="str">
        <f>muhammed!L1</f>
        <v>ORT</v>
      </c>
    </row>
    <row r="2" spans="1:12">
      <c r="A2" s="37" t="str">
        <f>Sayfa1!$F$1</f>
        <v>RECEP CAN AYDIN</v>
      </c>
      <c r="B2" s="38" t="e">
        <f>Sayfa1!$F$2</f>
        <v>#DIV/0!</v>
      </c>
      <c r="C2" s="38" t="e">
        <f>Sayfa1!$F$3</f>
        <v>#DIV/0!</v>
      </c>
      <c r="D2" s="38" t="e">
        <f>Sayfa1!$F$4</f>
        <v>#DIV/0!</v>
      </c>
      <c r="E2" s="38" t="e">
        <f>Sayfa1!$F$5</f>
        <v>#DIV/0!</v>
      </c>
      <c r="F2" s="38" t="e">
        <f>Sayfa1!$F$6</f>
        <v>#DIV/0!</v>
      </c>
      <c r="G2" s="38" t="e">
        <f>Sayfa1!$F$7</f>
        <v>#DIV/0!</v>
      </c>
      <c r="H2" s="38" t="e">
        <f>Sayfa1!$F$8</f>
        <v>#DIV/0!</v>
      </c>
      <c r="I2" s="38" t="e">
        <f>Sayfa1!$F$9</f>
        <v>#DIV/0!</v>
      </c>
      <c r="J2" s="38" t="e">
        <f>Sayfa1!$F$10</f>
        <v>#DIV/0!</v>
      </c>
      <c r="K2" s="38" t="e">
        <f>Sayfa1!$F$11</f>
        <v>#DIV/0!</v>
      </c>
      <c r="L2" s="38" t="e">
        <f>Sayfa1!$F$12</f>
        <v>#DIV/0!</v>
      </c>
    </row>
    <row r="3" spans="1:12">
      <c r="A3" s="37" t="str">
        <f>muhammed!A3</f>
        <v>SINIF ORTALAMA</v>
      </c>
      <c r="B3" s="38" t="e">
        <f>muhammed!B3</f>
        <v>#DIV/0!</v>
      </c>
      <c r="C3" s="38" t="e">
        <f>muhammed!C3</f>
        <v>#DIV/0!</v>
      </c>
      <c r="D3" s="38" t="e">
        <f>muhammed!D3</f>
        <v>#DIV/0!</v>
      </c>
      <c r="E3" s="38" t="e">
        <f>muhammed!E3</f>
        <v>#DIV/0!</v>
      </c>
      <c r="F3" s="38" t="e">
        <f>muhammed!F3</f>
        <v>#DIV/0!</v>
      </c>
      <c r="G3" s="38" t="e">
        <f>muhammed!G3</f>
        <v>#DIV/0!</v>
      </c>
      <c r="H3" s="38" t="e">
        <f>muhammed!H3</f>
        <v>#DIV/0!</v>
      </c>
      <c r="I3" s="38" t="e">
        <f>muhammed!I3</f>
        <v>#DIV/0!</v>
      </c>
      <c r="J3" s="38" t="e">
        <f>muhammed!J3</f>
        <v>#DIV/0!</v>
      </c>
      <c r="K3" s="38" t="e">
        <f>muhammed!K3</f>
        <v>#DIV/0!</v>
      </c>
      <c r="L3" s="38" t="e">
        <f>muhammed!L3</f>
        <v>#DIV/0!</v>
      </c>
    </row>
  </sheetData>
  <pageMargins left="0.25" right="0.25" top="0.75" bottom="0.75" header="0.3" footer="0.3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"/>
  <sheetViews>
    <sheetView view="pageBreakPreview" zoomScale="60" zoomScaleNormal="96" workbookViewId="0">
      <selection activeCell="L17" sqref="L17"/>
    </sheetView>
  </sheetViews>
  <sheetFormatPr defaultRowHeight="15"/>
  <cols>
    <col min="1" max="1" width="17.28515625" customWidth="1"/>
    <col min="2" max="11" width="12.7109375" customWidth="1"/>
  </cols>
  <sheetData>
    <row r="1" spans="1:11" ht="30">
      <c r="A1" s="17" t="s">
        <v>12</v>
      </c>
      <c r="B1" s="18" t="str">
        <f>Sayfa1!D1</f>
        <v>MUHAMMED KAYA</v>
      </c>
      <c r="C1" s="18" t="str">
        <f>Sayfa1!F1</f>
        <v>RECEP CAN AYDIN</v>
      </c>
      <c r="D1" s="18" t="str">
        <f>Sayfa1!H1</f>
        <v>HÜSEYİN TÜRK</v>
      </c>
      <c r="E1" s="18" t="str">
        <f>Sayfa1!J1</f>
        <v>ZEYNEP KAYA</v>
      </c>
      <c r="F1" s="18" t="str">
        <f>Sayfa1!L1</f>
        <v>KADİR EFE KAYA</v>
      </c>
      <c r="G1" s="18" t="str">
        <f>Sayfa1!N1</f>
        <v>HÜSEYİN KARAKAYA</v>
      </c>
      <c r="H1" s="18" t="str">
        <f>Sayfa1!P1</f>
        <v>RÜMEYSA ALPAY</v>
      </c>
      <c r="I1" s="18" t="str">
        <f>Sayfa1!R1</f>
        <v>EYYÜB KAYA</v>
      </c>
      <c r="J1" s="18" t="str">
        <f>Sayfa1!T1</f>
        <v>BERAT HAMARAT</v>
      </c>
      <c r="K1" s="19" t="str">
        <f>Sayfa1!V1</f>
        <v>RUKİYE ÖMÜR</v>
      </c>
    </row>
    <row r="2" spans="1:11" ht="30.75" thickBot="1">
      <c r="A2" s="20" t="s">
        <v>13</v>
      </c>
      <c r="B2" s="21" t="e">
        <f>Sayfa1!D12</f>
        <v>#DIV/0!</v>
      </c>
      <c r="C2" s="21" t="e">
        <f>Sayfa1!F12</f>
        <v>#DIV/0!</v>
      </c>
      <c r="D2" s="21" t="e">
        <f>Sayfa1!H12</f>
        <v>#DIV/0!</v>
      </c>
      <c r="E2" s="21" t="e">
        <f>Sayfa1!J12</f>
        <v>#DIV/0!</v>
      </c>
      <c r="F2" s="21" t="e">
        <f>Sayfa1!L12</f>
        <v>#DIV/0!</v>
      </c>
      <c r="G2" s="21" t="e">
        <f>Sayfa1!N12</f>
        <v>#DIV/0!</v>
      </c>
      <c r="H2" s="21" t="e">
        <f>Sayfa1!P12</f>
        <v>#DIV/0!</v>
      </c>
      <c r="I2" s="21" t="e">
        <f>Sayfa1!R12</f>
        <v>#DIV/0!</v>
      </c>
      <c r="J2" s="21" t="e">
        <f>Sayfa1!T12</f>
        <v>#DIV/0!</v>
      </c>
      <c r="K2" s="22" t="e">
        <f>Sayfa1!V12</f>
        <v>#DIV/0!</v>
      </c>
    </row>
    <row r="37" spans="2:2">
      <c r="B37" s="2" t="s">
        <v>16</v>
      </c>
    </row>
  </sheetData>
  <conditionalFormatting sqref="B2:K2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hyperlinks>
    <hyperlink ref="B37" r:id="rId1" display="http://www.egitimhane.com/"/>
  </hyperlinks>
  <pageMargins left="0.25" right="0.25" top="0.75" bottom="0.75" header="0.3" footer="0.3"/>
  <pageSetup paperSize="9" scale="95" fitToHeight="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12</vt:i4>
      </vt:variant>
      <vt:variant>
        <vt:lpstr>Adlandırılmış Aralıklar</vt:lpstr>
      </vt:variant>
      <vt:variant>
        <vt:i4>2</vt:i4>
      </vt:variant>
    </vt:vector>
  </HeadingPairs>
  <TitlesOfParts>
    <vt:vector size="14" baseType="lpstr">
      <vt:lpstr>Sayfa1</vt:lpstr>
      <vt:lpstr>türk</vt:lpstr>
      <vt:lpstr>muhammed</vt:lpstr>
      <vt:lpstr>karakaya</vt:lpstr>
      <vt:lpstr>kadir</vt:lpstr>
      <vt:lpstr>eyüp</vt:lpstr>
      <vt:lpstr>berat</vt:lpstr>
      <vt:lpstr>zeynep</vt:lpstr>
      <vt:lpstr>rumeysa</vt:lpstr>
      <vt:lpstr>rukiye</vt:lpstr>
      <vt:lpstr>recep </vt:lpstr>
      <vt:lpstr>sınıf</vt:lpstr>
      <vt:lpstr>muhammed!Yazdırma_Alanı</vt:lpstr>
      <vt:lpstr>Sayfa1!Yazdırma_Alanı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2018-03-10T09:47:02Z</cp:lastPrinted>
  <dcterms:created xsi:type="dcterms:W3CDTF">2017-02-13T08:27:25Z</dcterms:created>
  <dcterms:modified xsi:type="dcterms:W3CDTF">2018-03-11T08:17:25Z</dcterms:modified>
  <cp:category>www.sorubak.com</cp:category>
</cp:coreProperties>
</file>