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490" windowHeight="7770"/>
  </bookViews>
  <sheets>
    <sheet name="Genel" sheetId="1" r:id="rId1"/>
    <sheet name="PROJE-1 NOT" sheetId="11" r:id="rId2"/>
    <sheet name="PROJE-2 NOT" sheetId="10" r:id="rId3"/>
  </sheets>
  <definedNames>
    <definedName name="_xlnm.Print_Area" localSheetId="1">'PROJE-1 NOT'!$A$1:$X$44</definedName>
    <definedName name="_xlnm.Print_Area" localSheetId="2">'PROJE-2 NOT'!$A$1:$X$43</definedName>
  </definedNames>
  <calcPr calcId="152511"/>
</workbook>
</file>

<file path=xl/calcChain.xml><?xml version="1.0" encoding="utf-8"?>
<calcChain xmlns="http://schemas.openxmlformats.org/spreadsheetml/2006/main">
  <c r="A1" i="10"/>
  <c r="A1" i="11"/>
  <c r="W4" i="10" l="1"/>
  <c r="R4" s="1"/>
  <c r="W5"/>
  <c r="L5" s="1"/>
  <c r="W6"/>
  <c r="T6" s="1"/>
  <c r="W7"/>
  <c r="Q7" s="1"/>
  <c r="W8"/>
  <c r="T8" s="1"/>
  <c r="W9"/>
  <c r="E9" s="1"/>
  <c r="W10"/>
  <c r="T10" s="1"/>
  <c r="W11"/>
  <c r="O11" s="1"/>
  <c r="W12"/>
  <c r="T12" s="1"/>
  <c r="W13"/>
  <c r="O13" s="1"/>
  <c r="W14"/>
  <c r="S14" s="1"/>
  <c r="W15"/>
  <c r="G15" s="1"/>
  <c r="W16"/>
  <c r="U16" s="1"/>
  <c r="W17"/>
  <c r="J17" s="1"/>
  <c r="W18"/>
  <c r="R18" s="1"/>
  <c r="W19"/>
  <c r="S19" s="1"/>
  <c r="W20"/>
  <c r="T20" s="1"/>
  <c r="W21"/>
  <c r="M21" s="1"/>
  <c r="W22"/>
  <c r="T22" s="1"/>
  <c r="W23"/>
  <c r="I23" s="1"/>
  <c r="W24"/>
  <c r="L24" s="1"/>
  <c r="W25"/>
  <c r="G25" s="1"/>
  <c r="W26"/>
  <c r="U26" s="1"/>
  <c r="W27"/>
  <c r="Q27" s="1"/>
  <c r="W28"/>
  <c r="G28" s="1"/>
  <c r="W29"/>
  <c r="I29" s="1"/>
  <c r="W30"/>
  <c r="V30" s="1"/>
  <c r="W31"/>
  <c r="G31" s="1"/>
  <c r="W32"/>
  <c r="S32" s="1"/>
  <c r="W33"/>
  <c r="G33" s="1"/>
  <c r="W34"/>
  <c r="S34" s="1"/>
  <c r="W35"/>
  <c r="U35" s="1"/>
  <c r="W36"/>
  <c r="U36" s="1"/>
  <c r="W37"/>
  <c r="E37" s="1"/>
  <c r="W38"/>
  <c r="S38" s="1"/>
  <c r="W3"/>
  <c r="G3" s="1"/>
  <c r="Q41"/>
  <c r="C41"/>
  <c r="Q40"/>
  <c r="C40"/>
  <c r="U38"/>
  <c r="V38"/>
  <c r="T38"/>
  <c r="R38"/>
  <c r="P38"/>
  <c r="O38"/>
  <c r="L38"/>
  <c r="K38"/>
  <c r="J38"/>
  <c r="G38"/>
  <c r="F38"/>
  <c r="D38"/>
  <c r="B38"/>
  <c r="A38"/>
  <c r="B37"/>
  <c r="A37"/>
  <c r="V36"/>
  <c r="B36"/>
  <c r="A36"/>
  <c r="Q35"/>
  <c r="B35"/>
  <c r="A35"/>
  <c r="U34"/>
  <c r="T34"/>
  <c r="R34"/>
  <c r="P34"/>
  <c r="L34"/>
  <c r="K34"/>
  <c r="J34"/>
  <c r="F34"/>
  <c r="D34"/>
  <c r="B34"/>
  <c r="A34"/>
  <c r="B33"/>
  <c r="A33"/>
  <c r="K32"/>
  <c r="B32"/>
  <c r="A32"/>
  <c r="S31"/>
  <c r="B31"/>
  <c r="A31"/>
  <c r="U30"/>
  <c r="T30"/>
  <c r="S30"/>
  <c r="O30"/>
  <c r="N30"/>
  <c r="L30"/>
  <c r="H30"/>
  <c r="G30"/>
  <c r="D30"/>
  <c r="B30"/>
  <c r="A30"/>
  <c r="B29"/>
  <c r="A29"/>
  <c r="B28"/>
  <c r="A28"/>
  <c r="S27"/>
  <c r="B27"/>
  <c r="A27"/>
  <c r="V26"/>
  <c r="T26"/>
  <c r="S26"/>
  <c r="P26"/>
  <c r="O26"/>
  <c r="N26"/>
  <c r="K26"/>
  <c r="J26"/>
  <c r="H26"/>
  <c r="F26"/>
  <c r="D26"/>
  <c r="C26"/>
  <c r="B26"/>
  <c r="A26"/>
  <c r="B25"/>
  <c r="A25"/>
  <c r="B24"/>
  <c r="A24"/>
  <c r="B23"/>
  <c r="A23"/>
  <c r="R22"/>
  <c r="O22"/>
  <c r="L22"/>
  <c r="G22"/>
  <c r="D22"/>
  <c r="B22"/>
  <c r="A22"/>
  <c r="B21"/>
  <c r="A21"/>
  <c r="B20"/>
  <c r="A20"/>
  <c r="L19"/>
  <c r="D19"/>
  <c r="B19"/>
  <c r="A19"/>
  <c r="V18"/>
  <c r="S18"/>
  <c r="P18"/>
  <c r="N18"/>
  <c r="L18"/>
  <c r="H18"/>
  <c r="G18"/>
  <c r="F18"/>
  <c r="B18"/>
  <c r="A18"/>
  <c r="B17"/>
  <c r="A17"/>
  <c r="B16"/>
  <c r="A16"/>
  <c r="B15"/>
  <c r="A15"/>
  <c r="V14"/>
  <c r="U14"/>
  <c r="T14"/>
  <c r="R14"/>
  <c r="Q14"/>
  <c r="P14"/>
  <c r="N14"/>
  <c r="M14"/>
  <c r="L14"/>
  <c r="J14"/>
  <c r="I14"/>
  <c r="H14"/>
  <c r="F14"/>
  <c r="E14"/>
  <c r="D14"/>
  <c r="B14"/>
  <c r="A14"/>
  <c r="B13"/>
  <c r="A13"/>
  <c r="B12"/>
  <c r="A12"/>
  <c r="E11"/>
  <c r="B11"/>
  <c r="A11"/>
  <c r="V10"/>
  <c r="U10"/>
  <c r="S10"/>
  <c r="R10"/>
  <c r="Q10"/>
  <c r="O10"/>
  <c r="N10"/>
  <c r="M10"/>
  <c r="K10"/>
  <c r="J10"/>
  <c r="I10"/>
  <c r="G10"/>
  <c r="F10"/>
  <c r="E10"/>
  <c r="C10"/>
  <c r="B10"/>
  <c r="A10"/>
  <c r="B9"/>
  <c r="A9"/>
  <c r="B8"/>
  <c r="A8"/>
  <c r="B7"/>
  <c r="A7"/>
  <c r="V6"/>
  <c r="U6"/>
  <c r="S6"/>
  <c r="R6"/>
  <c r="Q6"/>
  <c r="O6"/>
  <c r="N6"/>
  <c r="M6"/>
  <c r="K6"/>
  <c r="J6"/>
  <c r="I6"/>
  <c r="G6"/>
  <c r="F6"/>
  <c r="E6"/>
  <c r="C6"/>
  <c r="B6"/>
  <c r="A6"/>
  <c r="B5"/>
  <c r="A5"/>
  <c r="B4"/>
  <c r="A4"/>
  <c r="B3"/>
  <c r="A3"/>
  <c r="C42" i="11"/>
  <c r="C43"/>
  <c r="Q42"/>
  <c r="Q43"/>
  <c r="W4"/>
  <c r="C4" s="1"/>
  <c r="W5"/>
  <c r="F5" s="1"/>
  <c r="W6"/>
  <c r="D6" s="1"/>
  <c r="W7"/>
  <c r="C7" s="1"/>
  <c r="W8"/>
  <c r="L8" s="1"/>
  <c r="W9"/>
  <c r="W10"/>
  <c r="G10" s="1"/>
  <c r="W11"/>
  <c r="G11" s="1"/>
  <c r="W12"/>
  <c r="S12" s="1"/>
  <c r="W13"/>
  <c r="W14"/>
  <c r="G14" s="1"/>
  <c r="W15"/>
  <c r="S15" s="1"/>
  <c r="W16"/>
  <c r="O16" s="1"/>
  <c r="W17"/>
  <c r="S17" s="1"/>
  <c r="W18"/>
  <c r="J18" s="1"/>
  <c r="W19"/>
  <c r="R19" s="1"/>
  <c r="W20"/>
  <c r="O20" s="1"/>
  <c r="W21"/>
  <c r="M21" s="1"/>
  <c r="W22"/>
  <c r="F22" s="1"/>
  <c r="W23"/>
  <c r="C23" s="1"/>
  <c r="W24"/>
  <c r="L24" s="1"/>
  <c r="W25"/>
  <c r="C25" s="1"/>
  <c r="W26"/>
  <c r="F26" s="1"/>
  <c r="W27"/>
  <c r="I27" s="1"/>
  <c r="W28"/>
  <c r="E28" s="1"/>
  <c r="W29"/>
  <c r="M29" s="1"/>
  <c r="W30"/>
  <c r="F30" s="1"/>
  <c r="W31"/>
  <c r="D31" s="1"/>
  <c r="W32"/>
  <c r="L32" s="1"/>
  <c r="W33"/>
  <c r="C33" s="1"/>
  <c r="W34"/>
  <c r="F34" s="1"/>
  <c r="W35"/>
  <c r="M35" s="1"/>
  <c r="W36"/>
  <c r="L36" s="1"/>
  <c r="W37"/>
  <c r="M37" s="1"/>
  <c r="W38"/>
  <c r="F38" s="1"/>
  <c r="W3"/>
  <c r="I3" s="1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"/>
  <c r="A32"/>
  <c r="A33"/>
  <c r="A34"/>
  <c r="A35"/>
  <c r="A36"/>
  <c r="A37"/>
  <c r="A38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4"/>
  <c r="A3"/>
  <c r="Q19" i="10" l="1"/>
  <c r="C27"/>
  <c r="D6"/>
  <c r="H6"/>
  <c r="L6"/>
  <c r="P6"/>
  <c r="D10"/>
  <c r="H10"/>
  <c r="L10"/>
  <c r="P10"/>
  <c r="C14"/>
  <c r="G14"/>
  <c r="K14"/>
  <c r="O14"/>
  <c r="C18"/>
  <c r="K18"/>
  <c r="J22"/>
  <c r="G26"/>
  <c r="L26"/>
  <c r="R26"/>
  <c r="E27"/>
  <c r="C30"/>
  <c r="J30"/>
  <c r="R30"/>
  <c r="G34"/>
  <c r="O34"/>
  <c r="V34"/>
  <c r="G35"/>
  <c r="M36"/>
  <c r="F30"/>
  <c r="K30"/>
  <c r="P30"/>
  <c r="C34"/>
  <c r="H34"/>
  <c r="N34"/>
  <c r="C38"/>
  <c r="H38"/>
  <c r="N38"/>
  <c r="R24"/>
  <c r="G7"/>
  <c r="T19"/>
  <c r="L23"/>
  <c r="G27"/>
  <c r="O28"/>
  <c r="M7"/>
  <c r="S24"/>
  <c r="G19"/>
  <c r="C38" i="11"/>
  <c r="D30"/>
  <c r="P34"/>
  <c r="Q26"/>
  <c r="D34"/>
  <c r="G26"/>
  <c r="H8" i="10"/>
  <c r="L12"/>
  <c r="D20"/>
  <c r="O38" i="11"/>
  <c r="O30"/>
  <c r="V7" i="10"/>
  <c r="N8"/>
  <c r="U11"/>
  <c r="V12"/>
  <c r="K19"/>
  <c r="U19"/>
  <c r="U20"/>
  <c r="O27"/>
  <c r="L28"/>
  <c r="C31"/>
  <c r="F32"/>
  <c r="E35"/>
  <c r="E24" i="11"/>
  <c r="S22"/>
  <c r="G22"/>
  <c r="O18"/>
  <c r="P14"/>
  <c r="T10"/>
  <c r="F10"/>
  <c r="G6"/>
  <c r="P3"/>
  <c r="M38"/>
  <c r="T35"/>
  <c r="L34"/>
  <c r="M31"/>
  <c r="M30"/>
  <c r="T27"/>
  <c r="P26"/>
  <c r="Q22"/>
  <c r="C22"/>
  <c r="G18"/>
  <c r="L14"/>
  <c r="R10"/>
  <c r="T6"/>
  <c r="Q9" i="10"/>
  <c r="E3" i="11"/>
  <c r="H38"/>
  <c r="I35"/>
  <c r="I34"/>
  <c r="K31"/>
  <c r="H30"/>
  <c r="O27"/>
  <c r="K26"/>
  <c r="T23"/>
  <c r="L22"/>
  <c r="T18"/>
  <c r="F18"/>
  <c r="F14"/>
  <c r="P10"/>
  <c r="P6"/>
  <c r="L4" i="10"/>
  <c r="V8"/>
  <c r="O16"/>
  <c r="R17"/>
  <c r="K20"/>
  <c r="F24"/>
  <c r="V32"/>
  <c r="Q38" i="11"/>
  <c r="G38"/>
  <c r="Q34"/>
  <c r="E34"/>
  <c r="S30"/>
  <c r="G30"/>
  <c r="U26"/>
  <c r="I26"/>
  <c r="T22"/>
  <c r="I22"/>
  <c r="R18"/>
  <c r="R14"/>
  <c r="D14"/>
  <c r="J10"/>
  <c r="L6"/>
  <c r="M3" i="10"/>
  <c r="K7"/>
  <c r="G11"/>
  <c r="G12"/>
  <c r="P16"/>
  <c r="E19"/>
  <c r="O19"/>
  <c r="O20"/>
  <c r="T23"/>
  <c r="G24"/>
  <c r="M27"/>
  <c r="M35"/>
  <c r="F36"/>
  <c r="R3"/>
  <c r="O8"/>
  <c r="O12"/>
  <c r="G16"/>
  <c r="V16"/>
  <c r="C17"/>
  <c r="E20"/>
  <c r="P20"/>
  <c r="K24"/>
  <c r="D28"/>
  <c r="T28"/>
  <c r="N32"/>
  <c r="N36"/>
  <c r="R7"/>
  <c r="F8"/>
  <c r="M11"/>
  <c r="F12"/>
  <c r="O15"/>
  <c r="J16"/>
  <c r="I19"/>
  <c r="P19"/>
  <c r="I20"/>
  <c r="J21"/>
  <c r="K27"/>
  <c r="U27"/>
  <c r="C32"/>
  <c r="K33"/>
  <c r="O35"/>
  <c r="E36"/>
  <c r="T20" i="11"/>
  <c r="D4"/>
  <c r="C3"/>
  <c r="H35"/>
  <c r="C31"/>
  <c r="E27"/>
  <c r="K23"/>
  <c r="K19"/>
  <c r="N15"/>
  <c r="J12"/>
  <c r="T8"/>
  <c r="S3"/>
  <c r="T38"/>
  <c r="I38"/>
  <c r="U35"/>
  <c r="T34"/>
  <c r="K34"/>
  <c r="P32"/>
  <c r="T30"/>
  <c r="L30"/>
  <c r="U28"/>
  <c r="C27"/>
  <c r="O26"/>
  <c r="D26"/>
  <c r="E23"/>
  <c r="M22"/>
  <c r="D22"/>
  <c r="G19"/>
  <c r="K18"/>
  <c r="H15"/>
  <c r="J14"/>
  <c r="P11"/>
  <c r="K10"/>
  <c r="V6"/>
  <c r="J6"/>
  <c r="K17"/>
  <c r="S37"/>
  <c r="E32"/>
  <c r="P28"/>
  <c r="U24"/>
  <c r="G20"/>
  <c r="H16"/>
  <c r="K3"/>
  <c r="P36"/>
  <c r="P35"/>
  <c r="C35"/>
  <c r="S33"/>
  <c r="T31"/>
  <c r="I31"/>
  <c r="M27"/>
  <c r="Q24"/>
  <c r="P23"/>
  <c r="D23"/>
  <c r="S19"/>
  <c r="F19"/>
  <c r="C16"/>
  <c r="G15"/>
  <c r="H11"/>
  <c r="N7"/>
  <c r="T3"/>
  <c r="S38"/>
  <c r="L38"/>
  <c r="D38"/>
  <c r="U34"/>
  <c r="O34"/>
  <c r="G34"/>
  <c r="Q32"/>
  <c r="S31"/>
  <c r="Q30"/>
  <c r="I30"/>
  <c r="C30"/>
  <c r="U27"/>
  <c r="T26"/>
  <c r="L26"/>
  <c r="E26"/>
  <c r="G24"/>
  <c r="M23"/>
  <c r="O22"/>
  <c r="H22"/>
  <c r="C21"/>
  <c r="V18"/>
  <c r="L18"/>
  <c r="D18"/>
  <c r="T14"/>
  <c r="K14"/>
  <c r="L10"/>
  <c r="D10"/>
  <c r="O6"/>
  <c r="F6"/>
  <c r="N13"/>
  <c r="T13"/>
  <c r="O9"/>
  <c r="V9"/>
  <c r="H37"/>
  <c r="M33"/>
  <c r="S29"/>
  <c r="S25"/>
  <c r="D17"/>
  <c r="G36"/>
  <c r="Q36"/>
  <c r="G28"/>
  <c r="Q28"/>
  <c r="L12"/>
  <c r="C12"/>
  <c r="R12"/>
  <c r="N8"/>
  <c r="D8"/>
  <c r="S8"/>
  <c r="N4"/>
  <c r="O4"/>
  <c r="C37"/>
  <c r="K36"/>
  <c r="H33"/>
  <c r="K32"/>
  <c r="H29"/>
  <c r="L28"/>
  <c r="M25"/>
  <c r="P24"/>
  <c r="S21"/>
  <c r="N20"/>
  <c r="R16"/>
  <c r="D12"/>
  <c r="G8"/>
  <c r="P5"/>
  <c r="H3"/>
  <c r="O3"/>
  <c r="U3"/>
  <c r="D35"/>
  <c r="K35"/>
  <c r="S35"/>
  <c r="H31"/>
  <c r="O31"/>
  <c r="U31"/>
  <c r="D27"/>
  <c r="K27"/>
  <c r="S27"/>
  <c r="H23"/>
  <c r="O23"/>
  <c r="U23"/>
  <c r="C19"/>
  <c r="L19"/>
  <c r="V19"/>
  <c r="L15"/>
  <c r="V15"/>
  <c r="F15"/>
  <c r="K11"/>
  <c r="V11"/>
  <c r="C11"/>
  <c r="N11"/>
  <c r="G7"/>
  <c r="S7"/>
  <c r="H7"/>
  <c r="M3"/>
  <c r="D3"/>
  <c r="U36"/>
  <c r="E36"/>
  <c r="O35"/>
  <c r="E35"/>
  <c r="U32"/>
  <c r="G32"/>
  <c r="P31"/>
  <c r="E31"/>
  <c r="C29"/>
  <c r="K28"/>
  <c r="P27"/>
  <c r="H27"/>
  <c r="H25"/>
  <c r="K24"/>
  <c r="S23"/>
  <c r="I23"/>
  <c r="H21"/>
  <c r="H20"/>
  <c r="N19"/>
  <c r="J16"/>
  <c r="P15"/>
  <c r="F13"/>
  <c r="R11"/>
  <c r="H9"/>
  <c r="R7"/>
  <c r="U38"/>
  <c r="P38"/>
  <c r="K38"/>
  <c r="E38"/>
  <c r="S34"/>
  <c r="M34"/>
  <c r="H34"/>
  <c r="C34"/>
  <c r="U30"/>
  <c r="P30"/>
  <c r="K30"/>
  <c r="E30"/>
  <c r="S26"/>
  <c r="M26"/>
  <c r="H26"/>
  <c r="C26"/>
  <c r="U22"/>
  <c r="P22"/>
  <c r="K22"/>
  <c r="E22"/>
  <c r="P18"/>
  <c r="V14"/>
  <c r="O14"/>
  <c r="V10"/>
  <c r="O10"/>
  <c r="R6"/>
  <c r="K6"/>
  <c r="M37" i="10"/>
  <c r="U37"/>
  <c r="I37"/>
  <c r="U29"/>
  <c r="M29"/>
  <c r="E29"/>
  <c r="S29"/>
  <c r="K29"/>
  <c r="C29"/>
  <c r="V17"/>
  <c r="Q17"/>
  <c r="K17"/>
  <c r="F17"/>
  <c r="U9"/>
  <c r="K9"/>
  <c r="G5"/>
  <c r="G9"/>
  <c r="G13"/>
  <c r="E17"/>
  <c r="M17"/>
  <c r="S17"/>
  <c r="U21"/>
  <c r="O29"/>
  <c r="G37"/>
  <c r="T36"/>
  <c r="P36"/>
  <c r="L36"/>
  <c r="H36"/>
  <c r="D36"/>
  <c r="S36"/>
  <c r="O36"/>
  <c r="K36"/>
  <c r="G36"/>
  <c r="C36"/>
  <c r="U32"/>
  <c r="Q32"/>
  <c r="M32"/>
  <c r="I32"/>
  <c r="E32"/>
  <c r="T32"/>
  <c r="P32"/>
  <c r="L32"/>
  <c r="H32"/>
  <c r="D32"/>
  <c r="V28"/>
  <c r="R28"/>
  <c r="N28"/>
  <c r="J28"/>
  <c r="F28"/>
  <c r="U28"/>
  <c r="Q28"/>
  <c r="M28"/>
  <c r="I28"/>
  <c r="E28"/>
  <c r="U24"/>
  <c r="Q24"/>
  <c r="M24"/>
  <c r="I24"/>
  <c r="E24"/>
  <c r="T24"/>
  <c r="P24"/>
  <c r="V20"/>
  <c r="R20"/>
  <c r="N20"/>
  <c r="J20"/>
  <c r="F20"/>
  <c r="S16"/>
  <c r="N16"/>
  <c r="H16"/>
  <c r="C16"/>
  <c r="S12"/>
  <c r="N12"/>
  <c r="H12"/>
  <c r="C12"/>
  <c r="R8"/>
  <c r="L8"/>
  <c r="G8"/>
  <c r="K4"/>
  <c r="P4"/>
  <c r="D4"/>
  <c r="T4"/>
  <c r="C8"/>
  <c r="J8"/>
  <c r="P8"/>
  <c r="L9"/>
  <c r="J12"/>
  <c r="P12"/>
  <c r="U12"/>
  <c r="D16"/>
  <c r="K16"/>
  <c r="R16"/>
  <c r="G17"/>
  <c r="N17"/>
  <c r="U17"/>
  <c r="G20"/>
  <c r="L20"/>
  <c r="Q20"/>
  <c r="C24"/>
  <c r="H24"/>
  <c r="N24"/>
  <c r="V24"/>
  <c r="H28"/>
  <c r="P28"/>
  <c r="Q29"/>
  <c r="G32"/>
  <c r="O32"/>
  <c r="I36"/>
  <c r="Q36"/>
  <c r="O37"/>
  <c r="F4"/>
  <c r="D8"/>
  <c r="K8"/>
  <c r="S8"/>
  <c r="P9"/>
  <c r="D12"/>
  <c r="K12"/>
  <c r="R12"/>
  <c r="F16"/>
  <c r="L16"/>
  <c r="T16"/>
  <c r="I17"/>
  <c r="O17"/>
  <c r="C20"/>
  <c r="H20"/>
  <c r="M20"/>
  <c r="S20"/>
  <c r="D24"/>
  <c r="J24"/>
  <c r="O24"/>
  <c r="C28"/>
  <c r="K28"/>
  <c r="S28"/>
  <c r="G29"/>
  <c r="J32"/>
  <c r="R32"/>
  <c r="J36"/>
  <c r="R36"/>
  <c r="Q37"/>
  <c r="F7"/>
  <c r="C19"/>
  <c r="H19"/>
  <c r="M19"/>
  <c r="I27"/>
  <c r="I35"/>
  <c r="G4"/>
  <c r="O4"/>
  <c r="V4"/>
  <c r="J4"/>
  <c r="V5"/>
  <c r="R5"/>
  <c r="N5"/>
  <c r="J5"/>
  <c r="F5"/>
  <c r="T3"/>
  <c r="P3"/>
  <c r="L3"/>
  <c r="H3"/>
  <c r="D3"/>
  <c r="Q5"/>
  <c r="V13"/>
  <c r="R13"/>
  <c r="N13"/>
  <c r="J13"/>
  <c r="F13"/>
  <c r="T13"/>
  <c r="P13"/>
  <c r="L13"/>
  <c r="H13"/>
  <c r="D13"/>
  <c r="T15"/>
  <c r="P15"/>
  <c r="L15"/>
  <c r="H15"/>
  <c r="D15"/>
  <c r="V15"/>
  <c r="R15"/>
  <c r="N15"/>
  <c r="J15"/>
  <c r="F15"/>
  <c r="V25"/>
  <c r="R25"/>
  <c r="N25"/>
  <c r="J25"/>
  <c r="F25"/>
  <c r="T25"/>
  <c r="P25"/>
  <c r="L25"/>
  <c r="H25"/>
  <c r="D25"/>
  <c r="U25"/>
  <c r="M25"/>
  <c r="E25"/>
  <c r="Q25"/>
  <c r="I25"/>
  <c r="V33"/>
  <c r="R33"/>
  <c r="N33"/>
  <c r="J33"/>
  <c r="F33"/>
  <c r="T33"/>
  <c r="P33"/>
  <c r="L33"/>
  <c r="H33"/>
  <c r="D33"/>
  <c r="Q33"/>
  <c r="I33"/>
  <c r="U33"/>
  <c r="M33"/>
  <c r="E33"/>
  <c r="C3"/>
  <c r="I3"/>
  <c r="N3"/>
  <c r="S3"/>
  <c r="C5"/>
  <c r="H5"/>
  <c r="M5"/>
  <c r="S5"/>
  <c r="T7"/>
  <c r="P7"/>
  <c r="L7"/>
  <c r="H7"/>
  <c r="D7"/>
  <c r="V9"/>
  <c r="R9"/>
  <c r="N9"/>
  <c r="J9"/>
  <c r="F9"/>
  <c r="T11"/>
  <c r="P11"/>
  <c r="L11"/>
  <c r="H11"/>
  <c r="D11"/>
  <c r="V11"/>
  <c r="R11"/>
  <c r="N11"/>
  <c r="J11"/>
  <c r="F11"/>
  <c r="I13"/>
  <c r="Q13"/>
  <c r="I15"/>
  <c r="Q15"/>
  <c r="T21"/>
  <c r="P21"/>
  <c r="L21"/>
  <c r="H21"/>
  <c r="D21"/>
  <c r="V21"/>
  <c r="Q21"/>
  <c r="K21"/>
  <c r="F21"/>
  <c r="S21"/>
  <c r="N21"/>
  <c r="I21"/>
  <c r="C21"/>
  <c r="V23"/>
  <c r="R23"/>
  <c r="N23"/>
  <c r="J23"/>
  <c r="F23"/>
  <c r="U23"/>
  <c r="P23"/>
  <c r="K23"/>
  <c r="E23"/>
  <c r="S23"/>
  <c r="M23"/>
  <c r="H23"/>
  <c r="C23"/>
  <c r="K25"/>
  <c r="T31"/>
  <c r="P31"/>
  <c r="L31"/>
  <c r="H31"/>
  <c r="D31"/>
  <c r="V31"/>
  <c r="R31"/>
  <c r="N31"/>
  <c r="J31"/>
  <c r="F31"/>
  <c r="Q31"/>
  <c r="I31"/>
  <c r="U31"/>
  <c r="M31"/>
  <c r="E31"/>
  <c r="E3"/>
  <c r="J3"/>
  <c r="O3"/>
  <c r="U3"/>
  <c r="U4"/>
  <c r="Q4"/>
  <c r="M4"/>
  <c r="I4"/>
  <c r="E4"/>
  <c r="D5"/>
  <c r="I5"/>
  <c r="O5"/>
  <c r="T5"/>
  <c r="C7"/>
  <c r="I7"/>
  <c r="N7"/>
  <c r="S7"/>
  <c r="C9"/>
  <c r="H9"/>
  <c r="M9"/>
  <c r="S9"/>
  <c r="I11"/>
  <c r="Q11"/>
  <c r="C13"/>
  <c r="K13"/>
  <c r="S13"/>
  <c r="C15"/>
  <c r="K15"/>
  <c r="S15"/>
  <c r="E21"/>
  <c r="O21"/>
  <c r="D23"/>
  <c r="O23"/>
  <c r="O25"/>
  <c r="K31"/>
  <c r="O33"/>
  <c r="F3"/>
  <c r="K3"/>
  <c r="Q3"/>
  <c r="V3"/>
  <c r="C4"/>
  <c r="H4"/>
  <c r="N4"/>
  <c r="S4"/>
  <c r="E5"/>
  <c r="K5"/>
  <c r="P5"/>
  <c r="U5"/>
  <c r="E7"/>
  <c r="J7"/>
  <c r="O7"/>
  <c r="U7"/>
  <c r="U8"/>
  <c r="Q8"/>
  <c r="M8"/>
  <c r="I8"/>
  <c r="E8"/>
  <c r="D9"/>
  <c r="I9"/>
  <c r="O9"/>
  <c r="T9"/>
  <c r="C11"/>
  <c r="K11"/>
  <c r="S11"/>
  <c r="E13"/>
  <c r="M13"/>
  <c r="U13"/>
  <c r="E15"/>
  <c r="M15"/>
  <c r="U15"/>
  <c r="G21"/>
  <c r="R21"/>
  <c r="U22"/>
  <c r="Q22"/>
  <c r="M22"/>
  <c r="I22"/>
  <c r="E22"/>
  <c r="S22"/>
  <c r="N22"/>
  <c r="H22"/>
  <c r="C22"/>
  <c r="V22"/>
  <c r="P22"/>
  <c r="K22"/>
  <c r="F22"/>
  <c r="G23"/>
  <c r="Q23"/>
  <c r="C25"/>
  <c r="S25"/>
  <c r="O31"/>
  <c r="C33"/>
  <c r="S33"/>
  <c r="U18"/>
  <c r="Q18"/>
  <c r="M18"/>
  <c r="I18"/>
  <c r="E18"/>
  <c r="T35"/>
  <c r="P35"/>
  <c r="L35"/>
  <c r="H35"/>
  <c r="D35"/>
  <c r="V35"/>
  <c r="R35"/>
  <c r="N35"/>
  <c r="J35"/>
  <c r="F35"/>
  <c r="V37"/>
  <c r="R37"/>
  <c r="N37"/>
  <c r="J37"/>
  <c r="F37"/>
  <c r="T37"/>
  <c r="P37"/>
  <c r="L37"/>
  <c r="H37"/>
  <c r="D37"/>
  <c r="E12"/>
  <c r="I12"/>
  <c r="M12"/>
  <c r="Q12"/>
  <c r="E16"/>
  <c r="I16"/>
  <c r="M16"/>
  <c r="Q16"/>
  <c r="T17"/>
  <c r="P17"/>
  <c r="L17"/>
  <c r="H17"/>
  <c r="D17"/>
  <c r="D18"/>
  <c r="J18"/>
  <c r="O18"/>
  <c r="T18"/>
  <c r="V19"/>
  <c r="R19"/>
  <c r="N19"/>
  <c r="J19"/>
  <c r="F19"/>
  <c r="T27"/>
  <c r="P27"/>
  <c r="L27"/>
  <c r="H27"/>
  <c r="D27"/>
  <c r="V27"/>
  <c r="R27"/>
  <c r="N27"/>
  <c r="J27"/>
  <c r="F27"/>
  <c r="V29"/>
  <c r="R29"/>
  <c r="N29"/>
  <c r="J29"/>
  <c r="F29"/>
  <c r="T29"/>
  <c r="P29"/>
  <c r="L29"/>
  <c r="H29"/>
  <c r="D29"/>
  <c r="C35"/>
  <c r="K35"/>
  <c r="S35"/>
  <c r="C37"/>
  <c r="K37"/>
  <c r="S37"/>
  <c r="E26"/>
  <c r="I26"/>
  <c r="M26"/>
  <c r="Q26"/>
  <c r="E30"/>
  <c r="I30"/>
  <c r="M30"/>
  <c r="Q30"/>
  <c r="E34"/>
  <c r="I34"/>
  <c r="M34"/>
  <c r="Q34"/>
  <c r="E38"/>
  <c r="I38"/>
  <c r="M38"/>
  <c r="Q38"/>
  <c r="F37" i="11"/>
  <c r="J37"/>
  <c r="N37"/>
  <c r="R37"/>
  <c r="V37"/>
  <c r="F33"/>
  <c r="J33"/>
  <c r="N33"/>
  <c r="R33"/>
  <c r="V33"/>
  <c r="F29"/>
  <c r="J29"/>
  <c r="N29"/>
  <c r="R29"/>
  <c r="V29"/>
  <c r="F25"/>
  <c r="J25"/>
  <c r="N25"/>
  <c r="R25"/>
  <c r="V25"/>
  <c r="F21"/>
  <c r="J21"/>
  <c r="N21"/>
  <c r="R21"/>
  <c r="V21"/>
  <c r="E17"/>
  <c r="I17"/>
  <c r="M17"/>
  <c r="Q17"/>
  <c r="U17"/>
  <c r="G17"/>
  <c r="L17"/>
  <c r="R17"/>
  <c r="E13"/>
  <c r="I13"/>
  <c r="M13"/>
  <c r="Q13"/>
  <c r="U13"/>
  <c r="G13"/>
  <c r="L13"/>
  <c r="R13"/>
  <c r="E9"/>
  <c r="I9"/>
  <c r="M9"/>
  <c r="Q9"/>
  <c r="U9"/>
  <c r="G9"/>
  <c r="L9"/>
  <c r="R9"/>
  <c r="E5"/>
  <c r="I5"/>
  <c r="M5"/>
  <c r="Q5"/>
  <c r="U5"/>
  <c r="G5"/>
  <c r="L5"/>
  <c r="R5"/>
  <c r="C5"/>
  <c r="H5"/>
  <c r="N5"/>
  <c r="S5"/>
  <c r="Q37"/>
  <c r="L37"/>
  <c r="G37"/>
  <c r="Q33"/>
  <c r="L33"/>
  <c r="G33"/>
  <c r="Q29"/>
  <c r="L29"/>
  <c r="G29"/>
  <c r="Q25"/>
  <c r="L25"/>
  <c r="G25"/>
  <c r="Q21"/>
  <c r="L21"/>
  <c r="G21"/>
  <c r="P17"/>
  <c r="J17"/>
  <c r="C17"/>
  <c r="S13"/>
  <c r="K13"/>
  <c r="D13"/>
  <c r="T9"/>
  <c r="N9"/>
  <c r="F9"/>
  <c r="O5"/>
  <c r="D5"/>
  <c r="F36"/>
  <c r="J36"/>
  <c r="N36"/>
  <c r="R36"/>
  <c r="V36"/>
  <c r="F32"/>
  <c r="J32"/>
  <c r="N32"/>
  <c r="R32"/>
  <c r="V32"/>
  <c r="F28"/>
  <c r="J28"/>
  <c r="N28"/>
  <c r="R28"/>
  <c r="V28"/>
  <c r="F24"/>
  <c r="J24"/>
  <c r="N24"/>
  <c r="R24"/>
  <c r="V24"/>
  <c r="E20"/>
  <c r="I20"/>
  <c r="M20"/>
  <c r="Q20"/>
  <c r="U20"/>
  <c r="F20"/>
  <c r="K20"/>
  <c r="P20"/>
  <c r="V20"/>
  <c r="E16"/>
  <c r="I16"/>
  <c r="M16"/>
  <c r="Q16"/>
  <c r="U16"/>
  <c r="F16"/>
  <c r="K16"/>
  <c r="P16"/>
  <c r="V16"/>
  <c r="E12"/>
  <c r="I12"/>
  <c r="M12"/>
  <c r="Q12"/>
  <c r="U12"/>
  <c r="F12"/>
  <c r="K12"/>
  <c r="P12"/>
  <c r="V12"/>
  <c r="E8"/>
  <c r="I8"/>
  <c r="M8"/>
  <c r="Q8"/>
  <c r="U8"/>
  <c r="F8"/>
  <c r="K8"/>
  <c r="P8"/>
  <c r="V8"/>
  <c r="E4"/>
  <c r="I4"/>
  <c r="M4"/>
  <c r="Q4"/>
  <c r="U4"/>
  <c r="F4"/>
  <c r="K4"/>
  <c r="P4"/>
  <c r="V4"/>
  <c r="G4"/>
  <c r="L4"/>
  <c r="R4"/>
  <c r="U37"/>
  <c r="P37"/>
  <c r="K37"/>
  <c r="E37"/>
  <c r="T36"/>
  <c r="O36"/>
  <c r="I36"/>
  <c r="D36"/>
  <c r="U33"/>
  <c r="P33"/>
  <c r="K33"/>
  <c r="E33"/>
  <c r="T32"/>
  <c r="O32"/>
  <c r="I32"/>
  <c r="D32"/>
  <c r="U29"/>
  <c r="P29"/>
  <c r="K29"/>
  <c r="E29"/>
  <c r="T28"/>
  <c r="O28"/>
  <c r="I28"/>
  <c r="D28"/>
  <c r="U25"/>
  <c r="P25"/>
  <c r="K25"/>
  <c r="E25"/>
  <c r="T24"/>
  <c r="O24"/>
  <c r="I24"/>
  <c r="D24"/>
  <c r="U21"/>
  <c r="P21"/>
  <c r="K21"/>
  <c r="E21"/>
  <c r="S20"/>
  <c r="L20"/>
  <c r="D20"/>
  <c r="V17"/>
  <c r="O17"/>
  <c r="H17"/>
  <c r="T16"/>
  <c r="N16"/>
  <c r="G16"/>
  <c r="P13"/>
  <c r="J13"/>
  <c r="C13"/>
  <c r="O12"/>
  <c r="H12"/>
  <c r="S9"/>
  <c r="K9"/>
  <c r="D9"/>
  <c r="R8"/>
  <c r="J8"/>
  <c r="C8"/>
  <c r="V5"/>
  <c r="K5"/>
  <c r="T4"/>
  <c r="J4"/>
  <c r="F3"/>
  <c r="J3"/>
  <c r="N3"/>
  <c r="R3"/>
  <c r="V3"/>
  <c r="F35"/>
  <c r="J35"/>
  <c r="N35"/>
  <c r="R35"/>
  <c r="V35"/>
  <c r="F31"/>
  <c r="J31"/>
  <c r="N31"/>
  <c r="R31"/>
  <c r="V31"/>
  <c r="F27"/>
  <c r="J27"/>
  <c r="N27"/>
  <c r="R27"/>
  <c r="V27"/>
  <c r="F23"/>
  <c r="J23"/>
  <c r="N23"/>
  <c r="R23"/>
  <c r="V23"/>
  <c r="E19"/>
  <c r="I19"/>
  <c r="M19"/>
  <c r="Q19"/>
  <c r="U19"/>
  <c r="D19"/>
  <c r="J19"/>
  <c r="O19"/>
  <c r="T19"/>
  <c r="E15"/>
  <c r="I15"/>
  <c r="M15"/>
  <c r="Q15"/>
  <c r="U15"/>
  <c r="D15"/>
  <c r="J15"/>
  <c r="O15"/>
  <c r="T15"/>
  <c r="E11"/>
  <c r="I11"/>
  <c r="M11"/>
  <c r="Q11"/>
  <c r="U11"/>
  <c r="D11"/>
  <c r="J11"/>
  <c r="O11"/>
  <c r="T11"/>
  <c r="E7"/>
  <c r="I7"/>
  <c r="M7"/>
  <c r="Q7"/>
  <c r="U7"/>
  <c r="D7"/>
  <c r="J7"/>
  <c r="O7"/>
  <c r="T7"/>
  <c r="F7"/>
  <c r="K7"/>
  <c r="P7"/>
  <c r="Q3"/>
  <c r="L3"/>
  <c r="G3"/>
  <c r="T37"/>
  <c r="O37"/>
  <c r="I37"/>
  <c r="D37"/>
  <c r="S36"/>
  <c r="M36"/>
  <c r="H36"/>
  <c r="C36"/>
  <c r="Q35"/>
  <c r="L35"/>
  <c r="G35"/>
  <c r="T33"/>
  <c r="O33"/>
  <c r="I33"/>
  <c r="D33"/>
  <c r="S32"/>
  <c r="M32"/>
  <c r="H32"/>
  <c r="C32"/>
  <c r="Q31"/>
  <c r="L31"/>
  <c r="G31"/>
  <c r="T29"/>
  <c r="O29"/>
  <c r="I29"/>
  <c r="D29"/>
  <c r="S28"/>
  <c r="M28"/>
  <c r="H28"/>
  <c r="C28"/>
  <c r="Q27"/>
  <c r="L27"/>
  <c r="G27"/>
  <c r="T25"/>
  <c r="O25"/>
  <c r="I25"/>
  <c r="D25"/>
  <c r="S24"/>
  <c r="M24"/>
  <c r="H24"/>
  <c r="C24"/>
  <c r="Q23"/>
  <c r="L23"/>
  <c r="G23"/>
  <c r="T21"/>
  <c r="O21"/>
  <c r="I21"/>
  <c r="D21"/>
  <c r="R20"/>
  <c r="J20"/>
  <c r="C20"/>
  <c r="P19"/>
  <c r="H19"/>
  <c r="T17"/>
  <c r="N17"/>
  <c r="F17"/>
  <c r="S16"/>
  <c r="L16"/>
  <c r="D16"/>
  <c r="R15"/>
  <c r="K15"/>
  <c r="C15"/>
  <c r="V13"/>
  <c r="O13"/>
  <c r="H13"/>
  <c r="T12"/>
  <c r="N12"/>
  <c r="G12"/>
  <c r="S11"/>
  <c r="L11"/>
  <c r="F11"/>
  <c r="P9"/>
  <c r="J9"/>
  <c r="C9"/>
  <c r="O8"/>
  <c r="H8"/>
  <c r="V7"/>
  <c r="L7"/>
  <c r="T5"/>
  <c r="J5"/>
  <c r="S4"/>
  <c r="H4"/>
  <c r="E18"/>
  <c r="I18"/>
  <c r="M18"/>
  <c r="Q18"/>
  <c r="U18"/>
  <c r="E14"/>
  <c r="I14"/>
  <c r="M14"/>
  <c r="Q14"/>
  <c r="U14"/>
  <c r="E10"/>
  <c r="I10"/>
  <c r="M10"/>
  <c r="Q10"/>
  <c r="U10"/>
  <c r="E6"/>
  <c r="I6"/>
  <c r="M6"/>
  <c r="Q6"/>
  <c r="U6"/>
  <c r="V38"/>
  <c r="R38"/>
  <c r="N38"/>
  <c r="J38"/>
  <c r="V34"/>
  <c r="R34"/>
  <c r="N34"/>
  <c r="J34"/>
  <c r="V30"/>
  <c r="R30"/>
  <c r="N30"/>
  <c r="J30"/>
  <c r="V26"/>
  <c r="R26"/>
  <c r="N26"/>
  <c r="J26"/>
  <c r="V22"/>
  <c r="R22"/>
  <c r="N22"/>
  <c r="J22"/>
  <c r="S18"/>
  <c r="N18"/>
  <c r="H18"/>
  <c r="C18"/>
  <c r="S14"/>
  <c r="N14"/>
  <c r="H14"/>
  <c r="C14"/>
  <c r="S10"/>
  <c r="N10"/>
  <c r="H10"/>
  <c r="C10"/>
  <c r="S6"/>
  <c r="N6"/>
  <c r="H6"/>
  <c r="C6"/>
</calcChain>
</file>

<file path=xl/sharedStrings.xml><?xml version="1.0" encoding="utf-8"?>
<sst xmlns="http://schemas.openxmlformats.org/spreadsheetml/2006/main" count="87" uniqueCount="62">
  <si>
    <t>Okul No</t>
  </si>
  <si>
    <t>Adı Soyadı</t>
  </si>
  <si>
    <t>1.Sınav</t>
  </si>
  <si>
    <t>2.Sınav</t>
  </si>
  <si>
    <t>3.Sınav</t>
  </si>
  <si>
    <t>4.Sınav</t>
  </si>
  <si>
    <t>1.Proje</t>
  </si>
  <si>
    <t>2.Proje</t>
  </si>
  <si>
    <t>1.Ders Et.Kat.</t>
  </si>
  <si>
    <t>2.Ders Et.Kat.</t>
  </si>
  <si>
    <t>3.Ders Et.Kat.</t>
  </si>
  <si>
    <t>Puanı</t>
  </si>
  <si>
    <t>E-Okul Bilgilerini yan taraftaki şablona yapıştırınız. E-Okula not girişi yaptıktan sonra kopyalamayı yapınız. Sadece Burayı Doldurun, verdiğiniz notlara göre ölçek otomatik dolacak.</t>
  </si>
  <si>
    <t>Hazırlayan: ayirac.com</t>
  </si>
  <si>
    <t>Mail: alimali1942@gmail.com</t>
  </si>
  <si>
    <t>Face Sayfası için Tıklayınız</t>
  </si>
  <si>
    <t>Face Grubu İçin Tıklayınız</t>
  </si>
  <si>
    <t>Projenin amacını belirleme</t>
  </si>
  <si>
    <t>Kapak düzeni, içindekiler sayfası</t>
  </si>
  <si>
    <t>Yararlanılan kaynaklar sayfası, kaynakların niteliği ve çokluğu</t>
  </si>
  <si>
    <t>İçeriğin yönergeye uygunluğu</t>
  </si>
  <si>
    <t xml:space="preserve"> Görsel düzeni </t>
  </si>
  <si>
    <t xml:space="preserve">Türkçe ve matematik dilinin doğru kullanımı </t>
  </si>
  <si>
    <t>Bilgilerin doğruluğu</t>
  </si>
  <si>
    <t>Bilgilerin açık ve anlaşılır oluşu</t>
  </si>
  <si>
    <t>Yönerge dışı, farklı fikirlere yer verme, yaratıcılık</t>
  </si>
  <si>
    <t>Elde edilen bilgilerden çıkarımda bulunma</t>
  </si>
  <si>
    <t>İlişkilendirme ( günlük hayat, diğer dersler veya diğer konularla)</t>
  </si>
  <si>
    <t>Projenin kaynak olarak kullanılabilirliği</t>
  </si>
  <si>
    <t>Proje içeriği ile ilgili sorulara rahatlıkla cevap verebilme</t>
  </si>
  <si>
    <t>Konu ile ilgili  kavramlara hakim olma</t>
  </si>
  <si>
    <t>Kavram sözlüğü</t>
  </si>
  <si>
    <t>Raporun içeriğinde özgün düşüncelere yer verme</t>
  </si>
  <si>
    <t>Raporda Türkçe yazım kurallarına uyma, akıcı ve anlaşılır bir dil kullanma</t>
  </si>
  <si>
    <t>Raporda  proje ile ilgili duygu ve düşüncelerini yazıya aktarabilme</t>
  </si>
  <si>
    <t>Projenin bütünüyle amaca uygun hazırlanması</t>
  </si>
  <si>
    <t>Öğretmenle birlikte yapılan çalışma takvimine bağlı kalma</t>
  </si>
  <si>
    <t>TOPLAM</t>
  </si>
  <si>
    <t>NO</t>
  </si>
  <si>
    <t>AD SOYAD</t>
  </si>
  <si>
    <t>Öğretmen Bilgileri</t>
  </si>
  <si>
    <t>Ad-Soyad</t>
  </si>
  <si>
    <t>Branş</t>
  </si>
  <si>
    <t>Müdür Bilgileri</t>
  </si>
  <si>
    <t>Ad Soyad</t>
  </si>
  <si>
    <t>Görevi</t>
  </si>
  <si>
    <t>BAŞLIKLAR</t>
  </si>
  <si>
    <t>DERSİÇİ-1</t>
  </si>
  <si>
    <t>DERSİÇİ2</t>
  </si>
  <si>
    <t>DERSİÇİ3</t>
  </si>
  <si>
    <t>PROJE1</t>
  </si>
  <si>
    <t>PROJE2</t>
  </si>
  <si>
    <t>2017-2018 EĞİTİM ÖĞRETİM YILI …SINIFI ….DÖNEM 1.DERS ETKİNLİKLERE KATILIM ÖLÇEĞİ</t>
  </si>
  <si>
    <t>2017-2018 EĞİTİM ÖĞRETİM YILI ….SINIFI ….DÖNEM 1.PROJE DEĞERLENDİRME ÖLÇEĞİ</t>
  </si>
  <si>
    <t>2017-2018 EĞİTİM ÖĞRETİM YILI ….SINIFI ….DÖNEM 2.PROJE DEĞERLENDİRME ÖLÇEĞİ</t>
  </si>
  <si>
    <t>Matematik Öğretmenii</t>
  </si>
  <si>
    <t>Mehmet Ali UZZ</t>
  </si>
  <si>
    <t>Ramazan YILMAZZ</t>
  </si>
  <si>
    <t>Okul Müdürüü</t>
  </si>
  <si>
    <t>MEHMET ALİ UZ</t>
  </si>
  <si>
    <t>YEŞİL BİLGİLERİ GÜNCELLEYİN FORM OTOMATİK DÜZENLENİR</t>
  </si>
  <si>
    <t>36 ÖĞRENCİLİKTİR.DAHA FAZLASI İÇİN İLETİŞİME GEÇİN.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</si>
</sst>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9"/>
      <color rgb="FFFFFFFF"/>
      <name val="Verdana"/>
      <family val="2"/>
      <charset val="16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11"/>
      <color rgb="FFFF0000"/>
      <name val="Calibri"/>
      <family val="2"/>
      <scheme val="minor"/>
    </font>
    <font>
      <b/>
      <sz val="11"/>
      <color rgb="FF00B050"/>
      <name val="Calibri"/>
      <family val="2"/>
      <charset val="162"/>
      <scheme val="minor"/>
    </font>
    <font>
      <b/>
      <sz val="8"/>
      <color rgb="FFFF000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6666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/>
      <top style="medium">
        <color rgb="FFCCCCCC"/>
      </top>
      <bottom style="medium">
        <color rgb="FFEEEEEE"/>
      </bottom>
      <diagonal/>
    </border>
    <border>
      <left/>
      <right/>
      <top style="medium">
        <color rgb="FFCCCCCC"/>
      </top>
      <bottom style="medium">
        <color rgb="FFEEEEEE"/>
      </bottom>
      <diagonal/>
    </border>
    <border>
      <left/>
      <right style="medium">
        <color rgb="FFCCCCCC"/>
      </right>
      <top style="medium">
        <color rgb="FFCCCCCC"/>
      </top>
      <bottom style="medium">
        <color rgb="FFEEEEEE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Protection="1"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0" fillId="3" borderId="0" xfId="0" applyFill="1"/>
    <xf numFmtId="0" fontId="0" fillId="0" borderId="0" xfId="0" applyProtection="1"/>
    <xf numFmtId="0" fontId="4" fillId="0" borderId="0" xfId="0" applyFont="1" applyAlignment="1" applyProtection="1">
      <alignment textRotation="90" wrapText="1"/>
      <protection locked="0"/>
    </xf>
    <xf numFmtId="0" fontId="4" fillId="0" borderId="0" xfId="0" applyFont="1" applyAlignment="1" applyProtection="1">
      <alignment textRotation="90"/>
      <protection locked="0"/>
    </xf>
    <xf numFmtId="0" fontId="4" fillId="0" borderId="0" xfId="0" applyFont="1" applyAlignment="1" applyProtection="1">
      <alignment horizontal="center" textRotation="90" wrapText="1"/>
      <protection locked="0"/>
    </xf>
    <xf numFmtId="0" fontId="0" fillId="0" borderId="0" xfId="0" applyAlignment="1" applyProtection="1">
      <alignment wrapText="1"/>
      <protection locked="0"/>
    </xf>
    <xf numFmtId="0" fontId="5" fillId="0" borderId="0" xfId="0" applyFont="1" applyAlignment="1" applyProtection="1">
      <alignment textRotation="90" wrapText="1"/>
      <protection locked="0"/>
    </xf>
    <xf numFmtId="0" fontId="0" fillId="0" borderId="0" xfId="0" applyFill="1"/>
    <xf numFmtId="0" fontId="1" fillId="5" borderId="0" xfId="0" applyFont="1" applyFill="1" applyProtection="1"/>
    <xf numFmtId="0" fontId="0" fillId="5" borderId="0" xfId="0" applyFill="1" applyProtection="1">
      <protection locked="0"/>
    </xf>
    <xf numFmtId="0" fontId="1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1" fillId="5" borderId="0" xfId="0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5" borderId="0" xfId="0" applyFont="1" applyFill="1" applyAlignment="1" applyProtection="1">
      <alignment horizontal="center"/>
    </xf>
    <xf numFmtId="0" fontId="8" fillId="4" borderId="0" xfId="0" applyFont="1" applyFill="1" applyAlignment="1" applyProtection="1">
      <alignment horizontal="center" wrapText="1"/>
    </xf>
    <xf numFmtId="0" fontId="0" fillId="0" borderId="0" xfId="0" applyAlignment="1" applyProtection="1">
      <alignment horizontal="center" wrapText="1"/>
    </xf>
    <xf numFmtId="0" fontId="0" fillId="5" borderId="0" xfId="0" applyFill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</xf>
    <xf numFmtId="0" fontId="3" fillId="0" borderId="0" xfId="1" applyAlignment="1" applyProtection="1">
      <alignment horizontal="center"/>
    </xf>
    <xf numFmtId="0" fontId="6" fillId="0" borderId="0" xfId="1" applyFont="1" applyAlignment="1" applyProtection="1">
      <alignment horizont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Fill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yirac.com/" TargetMode="External"/><Relationship Id="rId2" Type="http://schemas.openxmlformats.org/officeDocument/2006/relationships/hyperlink" Target="https://www.facebook.com/groups/matematikplanlari/" TargetMode="External"/><Relationship Id="rId1" Type="http://schemas.openxmlformats.org/officeDocument/2006/relationships/hyperlink" Target="https://www.facebook.com/ayiraccom/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2"/>
  <sheetViews>
    <sheetView tabSelected="1" workbookViewId="0">
      <selection activeCell="D7" sqref="D7"/>
    </sheetView>
  </sheetViews>
  <sheetFormatPr defaultRowHeight="15"/>
  <cols>
    <col min="1" max="1" width="11.5703125" customWidth="1"/>
  </cols>
  <sheetData>
    <row r="1" spans="1:20" ht="23.25" thickBo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/>
      <c r="N1" s="27" t="s">
        <v>12</v>
      </c>
      <c r="O1" s="27"/>
      <c r="P1" s="27"/>
      <c r="Q1" s="27"/>
      <c r="R1" s="27"/>
      <c r="S1" s="22" t="s">
        <v>61</v>
      </c>
      <c r="T1" s="22"/>
    </row>
    <row r="2" spans="1:20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7"/>
      <c r="O2" s="27"/>
      <c r="P2" s="27"/>
      <c r="Q2" s="27"/>
      <c r="R2" s="27"/>
      <c r="S2" s="22"/>
      <c r="T2" s="22"/>
    </row>
    <row r="3" spans="1:20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7"/>
      <c r="O3" s="27"/>
      <c r="P3" s="27"/>
      <c r="Q3" s="27"/>
      <c r="R3" s="27"/>
      <c r="S3" s="22"/>
      <c r="T3" s="22"/>
    </row>
    <row r="4" spans="1:20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7"/>
      <c r="O4" s="27"/>
      <c r="P4" s="27"/>
      <c r="Q4" s="27"/>
      <c r="R4" s="27"/>
      <c r="S4" s="22"/>
      <c r="T4" s="22"/>
    </row>
    <row r="5" spans="1:20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3"/>
      <c r="O5" s="20" t="s">
        <v>13</v>
      </c>
      <c r="P5" s="20"/>
      <c r="Q5" s="20"/>
      <c r="R5" s="20"/>
      <c r="S5" s="20" t="s">
        <v>59</v>
      </c>
      <c r="T5" s="20"/>
    </row>
    <row r="6" spans="1:20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25" t="s">
        <v>14</v>
      </c>
      <c r="P6" s="25"/>
      <c r="Q6" s="25"/>
      <c r="R6" s="25"/>
      <c r="S6" s="21" t="s">
        <v>60</v>
      </c>
      <c r="T6" s="21"/>
    </row>
    <row r="7" spans="1:20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26" t="s">
        <v>15</v>
      </c>
      <c r="P7" s="26"/>
      <c r="Q7" s="26"/>
      <c r="R7" s="26"/>
      <c r="S7" s="21"/>
      <c r="T7" s="21"/>
    </row>
    <row r="8" spans="1:20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6"/>
      <c r="O8" s="26" t="s">
        <v>16</v>
      </c>
      <c r="P8" s="26"/>
      <c r="Q8" s="26"/>
      <c r="R8" s="26"/>
      <c r="S8" s="21"/>
      <c r="T8" s="21"/>
    </row>
    <row r="9" spans="1:20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5"/>
      <c r="O9" s="24" t="s">
        <v>40</v>
      </c>
      <c r="P9" s="24"/>
      <c r="Q9" s="24"/>
      <c r="R9" s="24"/>
      <c r="S9" s="24"/>
    </row>
    <row r="10" spans="1:2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9" t="s">
        <v>41</v>
      </c>
      <c r="P10" s="19"/>
      <c r="Q10" s="16" t="s">
        <v>56</v>
      </c>
      <c r="R10" s="16"/>
      <c r="S10" s="16"/>
    </row>
    <row r="11" spans="1:20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9" t="s">
        <v>42</v>
      </c>
      <c r="P11" s="19"/>
      <c r="Q11" s="16" t="s">
        <v>55</v>
      </c>
      <c r="R11" s="16"/>
      <c r="S11" s="16"/>
    </row>
    <row r="12" spans="1:20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4"/>
      <c r="O13" s="18" t="s">
        <v>43</v>
      </c>
      <c r="P13" s="18"/>
      <c r="Q13" s="18"/>
      <c r="R13" s="18"/>
      <c r="S13" s="18"/>
    </row>
    <row r="14" spans="1:20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9" t="s">
        <v>44</v>
      </c>
      <c r="P14" s="19"/>
      <c r="Q14" s="16" t="s">
        <v>57</v>
      </c>
      <c r="R14" s="16"/>
      <c r="S14" s="16"/>
    </row>
    <row r="15" spans="1:20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9" t="s">
        <v>45</v>
      </c>
      <c r="P15" s="19"/>
      <c r="Q15" s="16" t="s">
        <v>58</v>
      </c>
      <c r="R15" s="16"/>
      <c r="S15" s="16"/>
    </row>
    <row r="16" spans="1:20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20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23" t="s">
        <v>46</v>
      </c>
      <c r="O17" s="23"/>
      <c r="P17" s="23"/>
      <c r="Q17" s="23"/>
      <c r="R17" s="23"/>
      <c r="S17" s="23"/>
      <c r="T17" s="23"/>
    </row>
    <row r="18" spans="1:20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 t="s">
        <v>47</v>
      </c>
      <c r="O18" s="16" t="s">
        <v>52</v>
      </c>
      <c r="P18" s="16"/>
      <c r="Q18" s="16"/>
      <c r="R18" s="16"/>
      <c r="S18" s="16"/>
      <c r="T18" s="16"/>
    </row>
    <row r="19" spans="1:20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 t="s">
        <v>48</v>
      </c>
      <c r="O19" s="17" t="s">
        <v>52</v>
      </c>
      <c r="P19" s="17"/>
      <c r="Q19" s="17"/>
      <c r="R19" s="17"/>
      <c r="S19" s="17"/>
      <c r="T19" s="17"/>
    </row>
    <row r="20" spans="1: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 t="s">
        <v>49</v>
      </c>
      <c r="O20" s="16" t="s">
        <v>52</v>
      </c>
      <c r="P20" s="16"/>
      <c r="Q20" s="16"/>
      <c r="R20" s="16"/>
      <c r="S20" s="16"/>
      <c r="T20" s="16"/>
    </row>
    <row r="21" spans="1:20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 t="s">
        <v>50</v>
      </c>
      <c r="O21" s="16" t="s">
        <v>53</v>
      </c>
      <c r="P21" s="16"/>
      <c r="Q21" s="16"/>
      <c r="R21" s="16"/>
      <c r="S21" s="16"/>
      <c r="T21" s="16"/>
    </row>
    <row r="22" spans="1:20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 t="s">
        <v>51</v>
      </c>
      <c r="O22" s="16" t="s">
        <v>54</v>
      </c>
      <c r="P22" s="16"/>
      <c r="Q22" s="16"/>
      <c r="R22" s="16"/>
      <c r="S22" s="16"/>
      <c r="T22" s="16"/>
    </row>
    <row r="23" spans="1:20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20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20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20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20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20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20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2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20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20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</sheetData>
  <mergeCells count="24">
    <mergeCell ref="S5:T5"/>
    <mergeCell ref="S6:T8"/>
    <mergeCell ref="S1:T4"/>
    <mergeCell ref="N17:T17"/>
    <mergeCell ref="O18:T18"/>
    <mergeCell ref="O9:S9"/>
    <mergeCell ref="O10:P10"/>
    <mergeCell ref="Q10:S10"/>
    <mergeCell ref="O11:P11"/>
    <mergeCell ref="Q11:S11"/>
    <mergeCell ref="O6:R6"/>
    <mergeCell ref="O7:R7"/>
    <mergeCell ref="O8:R8"/>
    <mergeCell ref="N1:R4"/>
    <mergeCell ref="O5:R5"/>
    <mergeCell ref="O22:T22"/>
    <mergeCell ref="O21:T21"/>
    <mergeCell ref="O20:T20"/>
    <mergeCell ref="O19:T19"/>
    <mergeCell ref="O13:S13"/>
    <mergeCell ref="O14:P14"/>
    <mergeCell ref="Q14:S14"/>
    <mergeCell ref="O15:P15"/>
    <mergeCell ref="Q15:S15"/>
  </mergeCells>
  <hyperlinks>
    <hyperlink ref="O7:R7" r:id="rId1" display="Face Sayfası için Tıklayınız"/>
    <hyperlink ref="O8:R8" r:id="rId2" display="Face Grubu İçin Tıklayınız"/>
    <hyperlink ref="N1:R4" r:id="rId3" display="E-Okul Bilgilerini yan taraftaki şablona yapıştırınız. E-Okula not girişi yaptıktan sonra kopyalamayı yapınız. Sadece Burayı Doldurun, verdiğiniz notlara göre ölçek otomatik dolacak.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274"/>
  <sheetViews>
    <sheetView showZeros="0" topLeftCell="A7" zoomScaleNormal="100" workbookViewId="0">
      <selection activeCell="A2" sqref="A2"/>
    </sheetView>
  </sheetViews>
  <sheetFormatPr defaultRowHeight="15"/>
  <cols>
    <col min="1" max="1" width="3.7109375" customWidth="1"/>
    <col min="2" max="2" width="16.85546875" customWidth="1"/>
    <col min="3" max="3" width="4.7109375" customWidth="1"/>
    <col min="4" max="4" width="5.42578125" customWidth="1"/>
    <col min="5" max="5" width="7.42578125" customWidth="1"/>
    <col min="6" max="6" width="6.42578125" customWidth="1"/>
    <col min="7" max="7" width="4.140625" customWidth="1"/>
    <col min="8" max="8" width="6" customWidth="1"/>
    <col min="9" max="9" width="4.42578125" customWidth="1"/>
    <col min="10" max="10" width="6.5703125" customWidth="1"/>
    <col min="11" max="11" width="5.28515625" customWidth="1"/>
    <col min="12" max="12" width="6.5703125" customWidth="1"/>
    <col min="13" max="13" width="8.5703125" customWidth="1"/>
    <col min="14" max="14" width="7.42578125" customWidth="1"/>
    <col min="15" max="15" width="7.85546875" customWidth="1"/>
    <col min="16" max="16" width="7" customWidth="1"/>
    <col min="17" max="17" width="4.140625" customWidth="1"/>
    <col min="18" max="18" width="6.140625" customWidth="1"/>
    <col min="21" max="21" width="6.140625" customWidth="1"/>
    <col min="23" max="23" width="6" customWidth="1"/>
    <col min="25" max="30" width="9.140625" style="5"/>
  </cols>
  <sheetData>
    <row r="1" spans="1:24" ht="24" customHeight="1">
      <c r="A1" s="28" t="str">
        <f>Genel!O21</f>
        <v>2017-2018 EĞİTİM ÖĞRETİM YILI ….SINIFI ….DÖNEM 1.PROJE DEĞERLENDİRME ÖLÇEĞİ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</row>
    <row r="2" spans="1:24" ht="129" customHeight="1">
      <c r="A2" s="1" t="s">
        <v>38</v>
      </c>
      <c r="B2" s="10" t="s">
        <v>39</v>
      </c>
      <c r="C2" s="7" t="s">
        <v>17</v>
      </c>
      <c r="D2" s="7" t="s">
        <v>18</v>
      </c>
      <c r="E2" s="7" t="s">
        <v>19</v>
      </c>
      <c r="F2" s="7" t="s">
        <v>20</v>
      </c>
      <c r="G2" s="8" t="s">
        <v>21</v>
      </c>
      <c r="H2" s="7" t="s">
        <v>22</v>
      </c>
      <c r="I2" s="7" t="s">
        <v>23</v>
      </c>
      <c r="J2" s="7" t="s">
        <v>24</v>
      </c>
      <c r="K2" s="7" t="s">
        <v>25</v>
      </c>
      <c r="L2" s="7" t="s">
        <v>26</v>
      </c>
      <c r="M2" s="7" t="s">
        <v>27</v>
      </c>
      <c r="N2" s="7" t="s">
        <v>28</v>
      </c>
      <c r="O2" s="7" t="s">
        <v>29</v>
      </c>
      <c r="P2" s="7" t="s">
        <v>30</v>
      </c>
      <c r="Q2" s="7" t="s">
        <v>31</v>
      </c>
      <c r="R2" s="9" t="s">
        <v>32</v>
      </c>
      <c r="S2" s="7" t="s">
        <v>33</v>
      </c>
      <c r="T2" s="7" t="s">
        <v>34</v>
      </c>
      <c r="U2" s="7" t="s">
        <v>35</v>
      </c>
      <c r="V2" s="7" t="s">
        <v>36</v>
      </c>
      <c r="W2" s="11" t="s">
        <v>37</v>
      </c>
      <c r="X2" s="28"/>
    </row>
    <row r="3" spans="1:24">
      <c r="A3">
        <f>Genel!A2</f>
        <v>0</v>
      </c>
      <c r="B3">
        <f>Genel!B2</f>
        <v>0</v>
      </c>
      <c r="C3">
        <f>($W3-MOD($W3,20))/20+IF(MOD($W3,20)&gt;0,1,0)</f>
        <v>0</v>
      </c>
      <c r="D3">
        <f>($W3-MOD($W3,20))/20+IF(MOD($W3,20)&gt;1,1,0)</f>
        <v>0</v>
      </c>
      <c r="E3">
        <f>($W3-MOD($W3,20))/20+IF(MOD($W3,20)&gt;2,1,0)</f>
        <v>0</v>
      </c>
      <c r="F3">
        <f>($W3-MOD($W3,20))/20+IF(MOD($W3,20)&gt;3,1,0)</f>
        <v>0</v>
      </c>
      <c r="G3">
        <f>($W3-MOD($W3,20))/20+IF(MOD($W3,20)&gt;4,1,0)</f>
        <v>0</v>
      </c>
      <c r="H3">
        <f>($W3-MOD($W3,20))/20+IF(MOD($W3,20)&gt;5,1,0)</f>
        <v>0</v>
      </c>
      <c r="I3">
        <f>($W3-MOD($W3,20))/20+IF(MOD($W3,20)&gt;6,1,0)</f>
        <v>0</v>
      </c>
      <c r="J3">
        <f>($W3-MOD($W3,20))/20+IF(MOD($W3,20)&gt;7,1,0)</f>
        <v>0</v>
      </c>
      <c r="K3">
        <f>($W3-MOD($W3,20))/20+IF(MOD($W3,20)&gt;8,1,0)</f>
        <v>0</v>
      </c>
      <c r="L3">
        <f>($W3-MOD($W3,20))/20+IF(MOD($W3,20)&gt;9,1,0)</f>
        <v>0</v>
      </c>
      <c r="M3">
        <f>($W3-MOD($W3,20))/20+IF(MOD($W3,20)&gt;10,1,0)</f>
        <v>0</v>
      </c>
      <c r="N3">
        <f>($W3-MOD($W3,20))/20+IF(MOD($W3,20)&gt;11,1,0)</f>
        <v>0</v>
      </c>
      <c r="O3">
        <f>($W3-MOD($W3,20))/20+IF(MOD($W3,20)&gt;12,1,0)</f>
        <v>0</v>
      </c>
      <c r="P3">
        <f>($W3-MOD($W3,20))/20+IF(MOD($W3,20)&gt;13,1,0)</f>
        <v>0</v>
      </c>
      <c r="Q3">
        <f>($W3-MOD($W3,20))/20+IF(MOD($W3,20)&gt;14,1,0)</f>
        <v>0</v>
      </c>
      <c r="R3">
        <f>($W3-MOD($W3,20))/20+IF(MOD($W3,20)&gt;15,1,0)</f>
        <v>0</v>
      </c>
      <c r="S3">
        <f>($W3-MOD($W3,20))/20+IF(MOD($W3,20)&gt;16,1,0)</f>
        <v>0</v>
      </c>
      <c r="T3">
        <f>($W3-MOD($W3,20))/20+IF(MOD($W3,20)&gt;17,1,0)</f>
        <v>0</v>
      </c>
      <c r="U3">
        <f>($W3-MOD($W3,20))/20+IF(MOD($W3,20)&gt;18,1,0)</f>
        <v>0</v>
      </c>
      <c r="V3">
        <f>($W3-MOD($W3,20))/20+IF(MOD($W3,20)&gt;19,1,0)</f>
        <v>0</v>
      </c>
      <c r="W3">
        <f>Genel!G2</f>
        <v>0</v>
      </c>
      <c r="X3" s="28"/>
    </row>
    <row r="4" spans="1:24">
      <c r="A4">
        <f>Genel!A3</f>
        <v>0</v>
      </c>
      <c r="B4">
        <f>Genel!B3</f>
        <v>0</v>
      </c>
      <c r="C4">
        <f t="shared" ref="C4:C38" si="0">($W4-MOD($W4,20))/20+IF(MOD($W4,20)&gt;0,1,0)</f>
        <v>0</v>
      </c>
      <c r="D4">
        <f t="shared" ref="D4:D38" si="1">($W4-MOD($W4,20))/20+IF(MOD($W4,20)&gt;1,1,0)</f>
        <v>0</v>
      </c>
      <c r="E4">
        <f t="shared" ref="E4:E38" si="2">($W4-MOD($W4,20))/20+IF(MOD($W4,20)&gt;2,1,0)</f>
        <v>0</v>
      </c>
      <c r="F4">
        <f t="shared" ref="F4:F38" si="3">($W4-MOD($W4,20))/20+IF(MOD($W4,20)&gt;3,1,0)</f>
        <v>0</v>
      </c>
      <c r="G4">
        <f t="shared" ref="G4:G38" si="4">($W4-MOD($W4,20))/20+IF(MOD($W4,20)&gt;4,1,0)</f>
        <v>0</v>
      </c>
      <c r="H4">
        <f t="shared" ref="H4:H38" si="5">($W4-MOD($W4,20))/20+IF(MOD($W4,20)&gt;5,1,0)</f>
        <v>0</v>
      </c>
      <c r="I4">
        <f t="shared" ref="I4:I38" si="6">($W4-MOD($W4,20))/20+IF(MOD($W4,20)&gt;6,1,0)</f>
        <v>0</v>
      </c>
      <c r="J4">
        <f t="shared" ref="J4:J38" si="7">($W4-MOD($W4,20))/20+IF(MOD($W4,20)&gt;7,1,0)</f>
        <v>0</v>
      </c>
      <c r="K4">
        <f t="shared" ref="K4:K38" si="8">($W4-MOD($W4,20))/20+IF(MOD($W4,20)&gt;8,1,0)</f>
        <v>0</v>
      </c>
      <c r="L4">
        <f t="shared" ref="L4:L38" si="9">($W4-MOD($W4,20))/20+IF(MOD($W4,20)&gt;9,1,0)</f>
        <v>0</v>
      </c>
      <c r="M4">
        <f t="shared" ref="M4:M38" si="10">($W4-MOD($W4,20))/20+IF(MOD($W4,20)&gt;10,1,0)</f>
        <v>0</v>
      </c>
      <c r="N4">
        <f t="shared" ref="N4:N38" si="11">($W4-MOD($W4,20))/20+IF(MOD($W4,20)&gt;11,1,0)</f>
        <v>0</v>
      </c>
      <c r="O4">
        <f t="shared" ref="O4:O38" si="12">($W4-MOD($W4,20))/20+IF(MOD($W4,20)&gt;12,1,0)</f>
        <v>0</v>
      </c>
      <c r="P4">
        <f t="shared" ref="P4:P38" si="13">($W4-MOD($W4,20))/20+IF(MOD($W4,20)&gt;13,1,0)</f>
        <v>0</v>
      </c>
      <c r="Q4">
        <f t="shared" ref="Q4:Q38" si="14">($W4-MOD($W4,20))/20+IF(MOD($W4,20)&gt;14,1,0)</f>
        <v>0</v>
      </c>
      <c r="R4">
        <f t="shared" ref="R4:R38" si="15">($W4-MOD($W4,20))/20+IF(MOD($W4,20)&gt;15,1,0)</f>
        <v>0</v>
      </c>
      <c r="S4">
        <f t="shared" ref="S4:S38" si="16">($W4-MOD($W4,20))/20+IF(MOD($W4,20)&gt;16,1,0)</f>
        <v>0</v>
      </c>
      <c r="T4">
        <f t="shared" ref="T4:T38" si="17">($W4-MOD($W4,20))/20+IF(MOD($W4,20)&gt;17,1,0)</f>
        <v>0</v>
      </c>
      <c r="U4">
        <f t="shared" ref="U4:U38" si="18">($W4-MOD($W4,20))/20+IF(MOD($W4,20)&gt;18,1,0)</f>
        <v>0</v>
      </c>
      <c r="V4">
        <f t="shared" ref="V4:V38" si="19">($W4-MOD($W4,20))/20+IF(MOD($W4,20)&gt;19,1,0)</f>
        <v>0</v>
      </c>
      <c r="W4">
        <f>Genel!G3</f>
        <v>0</v>
      </c>
      <c r="X4" s="28"/>
    </row>
    <row r="5" spans="1:24">
      <c r="A5">
        <f>Genel!A4</f>
        <v>0</v>
      </c>
      <c r="B5">
        <f>Genel!B4</f>
        <v>0</v>
      </c>
      <c r="C5">
        <f t="shared" si="0"/>
        <v>0</v>
      </c>
      <c r="D5">
        <f t="shared" si="1"/>
        <v>0</v>
      </c>
      <c r="E5">
        <f t="shared" si="2"/>
        <v>0</v>
      </c>
      <c r="F5">
        <f t="shared" si="3"/>
        <v>0</v>
      </c>
      <c r="G5">
        <f t="shared" si="4"/>
        <v>0</v>
      </c>
      <c r="H5">
        <f t="shared" si="5"/>
        <v>0</v>
      </c>
      <c r="I5">
        <f t="shared" si="6"/>
        <v>0</v>
      </c>
      <c r="J5">
        <f t="shared" si="7"/>
        <v>0</v>
      </c>
      <c r="K5">
        <f t="shared" si="8"/>
        <v>0</v>
      </c>
      <c r="L5">
        <f t="shared" si="9"/>
        <v>0</v>
      </c>
      <c r="M5">
        <f t="shared" si="10"/>
        <v>0</v>
      </c>
      <c r="N5">
        <f t="shared" si="11"/>
        <v>0</v>
      </c>
      <c r="O5">
        <f t="shared" si="12"/>
        <v>0</v>
      </c>
      <c r="P5">
        <f t="shared" si="13"/>
        <v>0</v>
      </c>
      <c r="Q5">
        <f t="shared" si="14"/>
        <v>0</v>
      </c>
      <c r="R5">
        <f t="shared" si="15"/>
        <v>0</v>
      </c>
      <c r="S5">
        <f t="shared" si="16"/>
        <v>0</v>
      </c>
      <c r="T5">
        <f t="shared" si="17"/>
        <v>0</v>
      </c>
      <c r="U5">
        <f t="shared" si="18"/>
        <v>0</v>
      </c>
      <c r="V5">
        <f t="shared" si="19"/>
        <v>0</v>
      </c>
      <c r="W5">
        <f>Genel!G4</f>
        <v>0</v>
      </c>
      <c r="X5" s="28"/>
    </row>
    <row r="6" spans="1:24">
      <c r="A6">
        <f>Genel!A5</f>
        <v>0</v>
      </c>
      <c r="B6">
        <f>Genel!B5</f>
        <v>0</v>
      </c>
      <c r="C6">
        <f t="shared" si="0"/>
        <v>0</v>
      </c>
      <c r="D6">
        <f t="shared" si="1"/>
        <v>0</v>
      </c>
      <c r="E6">
        <f t="shared" si="2"/>
        <v>0</v>
      </c>
      <c r="F6">
        <f t="shared" si="3"/>
        <v>0</v>
      </c>
      <c r="G6">
        <f t="shared" si="4"/>
        <v>0</v>
      </c>
      <c r="H6">
        <f t="shared" si="5"/>
        <v>0</v>
      </c>
      <c r="I6">
        <f t="shared" si="6"/>
        <v>0</v>
      </c>
      <c r="J6">
        <f t="shared" si="7"/>
        <v>0</v>
      </c>
      <c r="K6">
        <f t="shared" si="8"/>
        <v>0</v>
      </c>
      <c r="L6">
        <f t="shared" si="9"/>
        <v>0</v>
      </c>
      <c r="M6">
        <f t="shared" si="10"/>
        <v>0</v>
      </c>
      <c r="N6">
        <f t="shared" si="11"/>
        <v>0</v>
      </c>
      <c r="O6">
        <f t="shared" si="12"/>
        <v>0</v>
      </c>
      <c r="P6">
        <f t="shared" si="13"/>
        <v>0</v>
      </c>
      <c r="Q6">
        <f t="shared" si="14"/>
        <v>0</v>
      </c>
      <c r="R6">
        <f t="shared" si="15"/>
        <v>0</v>
      </c>
      <c r="S6">
        <f t="shared" si="16"/>
        <v>0</v>
      </c>
      <c r="T6">
        <f t="shared" si="17"/>
        <v>0</v>
      </c>
      <c r="U6">
        <f t="shared" si="18"/>
        <v>0</v>
      </c>
      <c r="V6">
        <f t="shared" si="19"/>
        <v>0</v>
      </c>
      <c r="W6">
        <f>Genel!G5</f>
        <v>0</v>
      </c>
      <c r="X6" s="28"/>
    </row>
    <row r="7" spans="1:24">
      <c r="A7">
        <f>Genel!A6</f>
        <v>0</v>
      </c>
      <c r="B7">
        <f>Genel!B6</f>
        <v>0</v>
      </c>
      <c r="C7">
        <f t="shared" si="0"/>
        <v>0</v>
      </c>
      <c r="D7">
        <f t="shared" si="1"/>
        <v>0</v>
      </c>
      <c r="E7">
        <f t="shared" si="2"/>
        <v>0</v>
      </c>
      <c r="F7">
        <f t="shared" si="3"/>
        <v>0</v>
      </c>
      <c r="G7">
        <f t="shared" si="4"/>
        <v>0</v>
      </c>
      <c r="H7">
        <f t="shared" si="5"/>
        <v>0</v>
      </c>
      <c r="I7">
        <f t="shared" si="6"/>
        <v>0</v>
      </c>
      <c r="J7">
        <f t="shared" si="7"/>
        <v>0</v>
      </c>
      <c r="K7">
        <f t="shared" si="8"/>
        <v>0</v>
      </c>
      <c r="L7">
        <f t="shared" si="9"/>
        <v>0</v>
      </c>
      <c r="M7">
        <f t="shared" si="10"/>
        <v>0</v>
      </c>
      <c r="N7">
        <f t="shared" si="11"/>
        <v>0</v>
      </c>
      <c r="O7">
        <f t="shared" si="12"/>
        <v>0</v>
      </c>
      <c r="P7">
        <f t="shared" si="13"/>
        <v>0</v>
      </c>
      <c r="Q7">
        <f t="shared" si="14"/>
        <v>0</v>
      </c>
      <c r="R7">
        <f t="shared" si="15"/>
        <v>0</v>
      </c>
      <c r="S7">
        <f t="shared" si="16"/>
        <v>0</v>
      </c>
      <c r="T7">
        <f t="shared" si="17"/>
        <v>0</v>
      </c>
      <c r="U7">
        <f t="shared" si="18"/>
        <v>0</v>
      </c>
      <c r="V7">
        <f t="shared" si="19"/>
        <v>0</v>
      </c>
      <c r="W7">
        <f>Genel!G6</f>
        <v>0</v>
      </c>
      <c r="X7" s="28"/>
    </row>
    <row r="8" spans="1:24">
      <c r="A8">
        <f>Genel!A7</f>
        <v>0</v>
      </c>
      <c r="B8">
        <f>Genel!B7</f>
        <v>0</v>
      </c>
      <c r="C8">
        <f t="shared" si="0"/>
        <v>0</v>
      </c>
      <c r="D8">
        <f t="shared" si="1"/>
        <v>0</v>
      </c>
      <c r="E8">
        <f t="shared" si="2"/>
        <v>0</v>
      </c>
      <c r="F8">
        <f t="shared" si="3"/>
        <v>0</v>
      </c>
      <c r="G8">
        <f t="shared" si="4"/>
        <v>0</v>
      </c>
      <c r="H8">
        <f t="shared" si="5"/>
        <v>0</v>
      </c>
      <c r="I8">
        <f t="shared" si="6"/>
        <v>0</v>
      </c>
      <c r="J8">
        <f t="shared" si="7"/>
        <v>0</v>
      </c>
      <c r="K8">
        <f t="shared" si="8"/>
        <v>0</v>
      </c>
      <c r="L8">
        <f t="shared" si="9"/>
        <v>0</v>
      </c>
      <c r="M8">
        <f t="shared" si="10"/>
        <v>0</v>
      </c>
      <c r="N8">
        <f t="shared" si="11"/>
        <v>0</v>
      </c>
      <c r="O8">
        <f t="shared" si="12"/>
        <v>0</v>
      </c>
      <c r="P8">
        <f t="shared" si="13"/>
        <v>0</v>
      </c>
      <c r="Q8">
        <f t="shared" si="14"/>
        <v>0</v>
      </c>
      <c r="R8">
        <f t="shared" si="15"/>
        <v>0</v>
      </c>
      <c r="S8">
        <f t="shared" si="16"/>
        <v>0</v>
      </c>
      <c r="T8">
        <f t="shared" si="17"/>
        <v>0</v>
      </c>
      <c r="U8">
        <f t="shared" si="18"/>
        <v>0</v>
      </c>
      <c r="V8">
        <f t="shared" si="19"/>
        <v>0</v>
      </c>
      <c r="W8">
        <f>Genel!G7</f>
        <v>0</v>
      </c>
      <c r="X8" s="28"/>
    </row>
    <row r="9" spans="1:24">
      <c r="A9">
        <f>Genel!A8</f>
        <v>0</v>
      </c>
      <c r="B9">
        <f>Genel!B8</f>
        <v>0</v>
      </c>
      <c r="C9">
        <f t="shared" si="0"/>
        <v>0</v>
      </c>
      <c r="D9">
        <f t="shared" si="1"/>
        <v>0</v>
      </c>
      <c r="E9">
        <f t="shared" si="2"/>
        <v>0</v>
      </c>
      <c r="F9">
        <f t="shared" si="3"/>
        <v>0</v>
      </c>
      <c r="G9">
        <f t="shared" si="4"/>
        <v>0</v>
      </c>
      <c r="H9">
        <f t="shared" si="5"/>
        <v>0</v>
      </c>
      <c r="I9">
        <f t="shared" si="6"/>
        <v>0</v>
      </c>
      <c r="J9">
        <f t="shared" si="7"/>
        <v>0</v>
      </c>
      <c r="K9">
        <f t="shared" si="8"/>
        <v>0</v>
      </c>
      <c r="L9">
        <f t="shared" si="9"/>
        <v>0</v>
      </c>
      <c r="M9">
        <f t="shared" si="10"/>
        <v>0</v>
      </c>
      <c r="N9">
        <f t="shared" si="11"/>
        <v>0</v>
      </c>
      <c r="O9">
        <f t="shared" si="12"/>
        <v>0</v>
      </c>
      <c r="P9">
        <f t="shared" si="13"/>
        <v>0</v>
      </c>
      <c r="Q9">
        <f t="shared" si="14"/>
        <v>0</v>
      </c>
      <c r="R9">
        <f t="shared" si="15"/>
        <v>0</v>
      </c>
      <c r="S9">
        <f t="shared" si="16"/>
        <v>0</v>
      </c>
      <c r="T9">
        <f t="shared" si="17"/>
        <v>0</v>
      </c>
      <c r="U9">
        <f t="shared" si="18"/>
        <v>0</v>
      </c>
      <c r="V9">
        <f t="shared" si="19"/>
        <v>0</v>
      </c>
      <c r="W9">
        <f>Genel!G8</f>
        <v>0</v>
      </c>
      <c r="X9" s="28"/>
    </row>
    <row r="10" spans="1:24">
      <c r="A10">
        <f>Genel!A9</f>
        <v>0</v>
      </c>
      <c r="B10">
        <f>Genel!B9</f>
        <v>0</v>
      </c>
      <c r="C10">
        <f t="shared" si="0"/>
        <v>0</v>
      </c>
      <c r="D10">
        <f t="shared" si="1"/>
        <v>0</v>
      </c>
      <c r="E10">
        <f t="shared" si="2"/>
        <v>0</v>
      </c>
      <c r="F10">
        <f t="shared" si="3"/>
        <v>0</v>
      </c>
      <c r="G10">
        <f t="shared" si="4"/>
        <v>0</v>
      </c>
      <c r="H10">
        <f t="shared" si="5"/>
        <v>0</v>
      </c>
      <c r="I10">
        <f t="shared" si="6"/>
        <v>0</v>
      </c>
      <c r="J10">
        <f t="shared" si="7"/>
        <v>0</v>
      </c>
      <c r="K10">
        <f t="shared" si="8"/>
        <v>0</v>
      </c>
      <c r="L10">
        <f t="shared" si="9"/>
        <v>0</v>
      </c>
      <c r="M10">
        <f t="shared" si="10"/>
        <v>0</v>
      </c>
      <c r="N10">
        <f t="shared" si="11"/>
        <v>0</v>
      </c>
      <c r="O10">
        <f t="shared" si="12"/>
        <v>0</v>
      </c>
      <c r="P10">
        <f t="shared" si="13"/>
        <v>0</v>
      </c>
      <c r="Q10">
        <f t="shared" si="14"/>
        <v>0</v>
      </c>
      <c r="R10">
        <f t="shared" si="15"/>
        <v>0</v>
      </c>
      <c r="S10">
        <f t="shared" si="16"/>
        <v>0</v>
      </c>
      <c r="T10">
        <f t="shared" si="17"/>
        <v>0</v>
      </c>
      <c r="U10">
        <f t="shared" si="18"/>
        <v>0</v>
      </c>
      <c r="V10">
        <f t="shared" si="19"/>
        <v>0</v>
      </c>
      <c r="W10">
        <f>Genel!G9</f>
        <v>0</v>
      </c>
      <c r="X10" s="28"/>
    </row>
    <row r="11" spans="1:24">
      <c r="A11">
        <f>Genel!A10</f>
        <v>0</v>
      </c>
      <c r="B11">
        <f>Genel!B10</f>
        <v>0</v>
      </c>
      <c r="C11">
        <f t="shared" si="0"/>
        <v>0</v>
      </c>
      <c r="D11">
        <f t="shared" si="1"/>
        <v>0</v>
      </c>
      <c r="E11">
        <f t="shared" si="2"/>
        <v>0</v>
      </c>
      <c r="F11">
        <f t="shared" si="3"/>
        <v>0</v>
      </c>
      <c r="G11">
        <f t="shared" si="4"/>
        <v>0</v>
      </c>
      <c r="H11">
        <f t="shared" si="5"/>
        <v>0</v>
      </c>
      <c r="I11">
        <f t="shared" si="6"/>
        <v>0</v>
      </c>
      <c r="J11">
        <f t="shared" si="7"/>
        <v>0</v>
      </c>
      <c r="K11">
        <f t="shared" si="8"/>
        <v>0</v>
      </c>
      <c r="L11">
        <f t="shared" si="9"/>
        <v>0</v>
      </c>
      <c r="M11">
        <f t="shared" si="10"/>
        <v>0</v>
      </c>
      <c r="N11">
        <f t="shared" si="11"/>
        <v>0</v>
      </c>
      <c r="O11">
        <f t="shared" si="12"/>
        <v>0</v>
      </c>
      <c r="P11">
        <f t="shared" si="13"/>
        <v>0</v>
      </c>
      <c r="Q11">
        <f t="shared" si="14"/>
        <v>0</v>
      </c>
      <c r="R11">
        <f t="shared" si="15"/>
        <v>0</v>
      </c>
      <c r="S11">
        <f t="shared" si="16"/>
        <v>0</v>
      </c>
      <c r="T11">
        <f t="shared" si="17"/>
        <v>0</v>
      </c>
      <c r="U11">
        <f t="shared" si="18"/>
        <v>0</v>
      </c>
      <c r="V11">
        <f t="shared" si="19"/>
        <v>0</v>
      </c>
      <c r="W11">
        <f>Genel!G10</f>
        <v>0</v>
      </c>
      <c r="X11" s="28"/>
    </row>
    <row r="12" spans="1:24">
      <c r="A12">
        <f>Genel!A11</f>
        <v>0</v>
      </c>
      <c r="B12">
        <f>Genel!B11</f>
        <v>0</v>
      </c>
      <c r="C12">
        <f t="shared" si="0"/>
        <v>0</v>
      </c>
      <c r="D12">
        <f t="shared" si="1"/>
        <v>0</v>
      </c>
      <c r="E12">
        <f t="shared" si="2"/>
        <v>0</v>
      </c>
      <c r="F12">
        <f t="shared" si="3"/>
        <v>0</v>
      </c>
      <c r="G12">
        <f t="shared" si="4"/>
        <v>0</v>
      </c>
      <c r="H12">
        <f t="shared" si="5"/>
        <v>0</v>
      </c>
      <c r="I12">
        <f t="shared" si="6"/>
        <v>0</v>
      </c>
      <c r="J12">
        <f t="shared" si="7"/>
        <v>0</v>
      </c>
      <c r="K12">
        <f t="shared" si="8"/>
        <v>0</v>
      </c>
      <c r="L12">
        <f t="shared" si="9"/>
        <v>0</v>
      </c>
      <c r="M12">
        <f t="shared" si="10"/>
        <v>0</v>
      </c>
      <c r="N12">
        <f t="shared" si="11"/>
        <v>0</v>
      </c>
      <c r="O12">
        <f t="shared" si="12"/>
        <v>0</v>
      </c>
      <c r="P12">
        <f t="shared" si="13"/>
        <v>0</v>
      </c>
      <c r="Q12">
        <f t="shared" si="14"/>
        <v>0</v>
      </c>
      <c r="R12">
        <f t="shared" si="15"/>
        <v>0</v>
      </c>
      <c r="S12">
        <f t="shared" si="16"/>
        <v>0</v>
      </c>
      <c r="T12">
        <f t="shared" si="17"/>
        <v>0</v>
      </c>
      <c r="U12">
        <f t="shared" si="18"/>
        <v>0</v>
      </c>
      <c r="V12">
        <f t="shared" si="19"/>
        <v>0</v>
      </c>
      <c r="W12">
        <f>Genel!G11</f>
        <v>0</v>
      </c>
      <c r="X12" s="28"/>
    </row>
    <row r="13" spans="1:24">
      <c r="A13">
        <f>Genel!A12</f>
        <v>0</v>
      </c>
      <c r="B13">
        <f>Genel!B12</f>
        <v>0</v>
      </c>
      <c r="C13">
        <f t="shared" si="0"/>
        <v>0</v>
      </c>
      <c r="D13">
        <f t="shared" si="1"/>
        <v>0</v>
      </c>
      <c r="E13">
        <f t="shared" si="2"/>
        <v>0</v>
      </c>
      <c r="F13">
        <f t="shared" si="3"/>
        <v>0</v>
      </c>
      <c r="G13">
        <f t="shared" si="4"/>
        <v>0</v>
      </c>
      <c r="H13">
        <f t="shared" si="5"/>
        <v>0</v>
      </c>
      <c r="I13">
        <f t="shared" si="6"/>
        <v>0</v>
      </c>
      <c r="J13">
        <f t="shared" si="7"/>
        <v>0</v>
      </c>
      <c r="K13">
        <f t="shared" si="8"/>
        <v>0</v>
      </c>
      <c r="L13">
        <f t="shared" si="9"/>
        <v>0</v>
      </c>
      <c r="M13">
        <f t="shared" si="10"/>
        <v>0</v>
      </c>
      <c r="N13">
        <f t="shared" si="11"/>
        <v>0</v>
      </c>
      <c r="O13">
        <f t="shared" si="12"/>
        <v>0</v>
      </c>
      <c r="P13">
        <f t="shared" si="13"/>
        <v>0</v>
      </c>
      <c r="Q13">
        <f t="shared" si="14"/>
        <v>0</v>
      </c>
      <c r="R13">
        <f t="shared" si="15"/>
        <v>0</v>
      </c>
      <c r="S13">
        <f t="shared" si="16"/>
        <v>0</v>
      </c>
      <c r="T13">
        <f t="shared" si="17"/>
        <v>0</v>
      </c>
      <c r="U13">
        <f t="shared" si="18"/>
        <v>0</v>
      </c>
      <c r="V13">
        <f t="shared" si="19"/>
        <v>0</v>
      </c>
      <c r="W13">
        <f>Genel!G12</f>
        <v>0</v>
      </c>
      <c r="X13" s="28"/>
    </row>
    <row r="14" spans="1:24">
      <c r="A14">
        <f>Genel!A13</f>
        <v>0</v>
      </c>
      <c r="B14">
        <f>Genel!B13</f>
        <v>0</v>
      </c>
      <c r="C14">
        <f t="shared" si="0"/>
        <v>0</v>
      </c>
      <c r="D14">
        <f t="shared" si="1"/>
        <v>0</v>
      </c>
      <c r="E14">
        <f t="shared" si="2"/>
        <v>0</v>
      </c>
      <c r="F14">
        <f t="shared" si="3"/>
        <v>0</v>
      </c>
      <c r="G14">
        <f t="shared" si="4"/>
        <v>0</v>
      </c>
      <c r="H14">
        <f t="shared" si="5"/>
        <v>0</v>
      </c>
      <c r="I14">
        <f t="shared" si="6"/>
        <v>0</v>
      </c>
      <c r="J14">
        <f t="shared" si="7"/>
        <v>0</v>
      </c>
      <c r="K14">
        <f t="shared" si="8"/>
        <v>0</v>
      </c>
      <c r="L14">
        <f t="shared" si="9"/>
        <v>0</v>
      </c>
      <c r="M14">
        <f t="shared" si="10"/>
        <v>0</v>
      </c>
      <c r="N14">
        <f t="shared" si="11"/>
        <v>0</v>
      </c>
      <c r="O14">
        <f t="shared" si="12"/>
        <v>0</v>
      </c>
      <c r="P14">
        <f t="shared" si="13"/>
        <v>0</v>
      </c>
      <c r="Q14">
        <f t="shared" si="14"/>
        <v>0</v>
      </c>
      <c r="R14">
        <f t="shared" si="15"/>
        <v>0</v>
      </c>
      <c r="S14">
        <f t="shared" si="16"/>
        <v>0</v>
      </c>
      <c r="T14">
        <f t="shared" si="17"/>
        <v>0</v>
      </c>
      <c r="U14">
        <f t="shared" si="18"/>
        <v>0</v>
      </c>
      <c r="V14">
        <f t="shared" si="19"/>
        <v>0</v>
      </c>
      <c r="W14">
        <f>Genel!G13</f>
        <v>0</v>
      </c>
      <c r="X14" s="28"/>
    </row>
    <row r="15" spans="1:24">
      <c r="A15">
        <f>Genel!A14</f>
        <v>0</v>
      </c>
      <c r="B15">
        <f>Genel!B14</f>
        <v>0</v>
      </c>
      <c r="C15">
        <f t="shared" si="0"/>
        <v>0</v>
      </c>
      <c r="D15">
        <f t="shared" si="1"/>
        <v>0</v>
      </c>
      <c r="E15">
        <f t="shared" si="2"/>
        <v>0</v>
      </c>
      <c r="F15">
        <f t="shared" si="3"/>
        <v>0</v>
      </c>
      <c r="G15">
        <f t="shared" si="4"/>
        <v>0</v>
      </c>
      <c r="H15">
        <f t="shared" si="5"/>
        <v>0</v>
      </c>
      <c r="I15">
        <f t="shared" si="6"/>
        <v>0</v>
      </c>
      <c r="J15">
        <f t="shared" si="7"/>
        <v>0</v>
      </c>
      <c r="K15">
        <f t="shared" si="8"/>
        <v>0</v>
      </c>
      <c r="L15">
        <f t="shared" si="9"/>
        <v>0</v>
      </c>
      <c r="M15">
        <f t="shared" si="10"/>
        <v>0</v>
      </c>
      <c r="N15">
        <f t="shared" si="11"/>
        <v>0</v>
      </c>
      <c r="O15">
        <f t="shared" si="12"/>
        <v>0</v>
      </c>
      <c r="P15">
        <f t="shared" si="13"/>
        <v>0</v>
      </c>
      <c r="Q15">
        <f t="shared" si="14"/>
        <v>0</v>
      </c>
      <c r="R15">
        <f t="shared" si="15"/>
        <v>0</v>
      </c>
      <c r="S15">
        <f t="shared" si="16"/>
        <v>0</v>
      </c>
      <c r="T15">
        <f t="shared" si="17"/>
        <v>0</v>
      </c>
      <c r="U15">
        <f t="shared" si="18"/>
        <v>0</v>
      </c>
      <c r="V15">
        <f t="shared" si="19"/>
        <v>0</v>
      </c>
      <c r="W15">
        <f>Genel!G14</f>
        <v>0</v>
      </c>
      <c r="X15" s="28"/>
    </row>
    <row r="16" spans="1:24">
      <c r="A16">
        <f>Genel!A15</f>
        <v>0</v>
      </c>
      <c r="B16">
        <f>Genel!B15</f>
        <v>0</v>
      </c>
      <c r="C16">
        <f t="shared" si="0"/>
        <v>0</v>
      </c>
      <c r="D16">
        <f t="shared" si="1"/>
        <v>0</v>
      </c>
      <c r="E16">
        <f t="shared" si="2"/>
        <v>0</v>
      </c>
      <c r="F16">
        <f t="shared" si="3"/>
        <v>0</v>
      </c>
      <c r="G16">
        <f t="shared" si="4"/>
        <v>0</v>
      </c>
      <c r="H16">
        <f t="shared" si="5"/>
        <v>0</v>
      </c>
      <c r="I16">
        <f t="shared" si="6"/>
        <v>0</v>
      </c>
      <c r="J16">
        <f t="shared" si="7"/>
        <v>0</v>
      </c>
      <c r="K16">
        <f t="shared" si="8"/>
        <v>0</v>
      </c>
      <c r="L16">
        <f t="shared" si="9"/>
        <v>0</v>
      </c>
      <c r="M16">
        <f t="shared" si="10"/>
        <v>0</v>
      </c>
      <c r="N16">
        <f t="shared" si="11"/>
        <v>0</v>
      </c>
      <c r="O16">
        <f t="shared" si="12"/>
        <v>0</v>
      </c>
      <c r="P16">
        <f t="shared" si="13"/>
        <v>0</v>
      </c>
      <c r="Q16">
        <f t="shared" si="14"/>
        <v>0</v>
      </c>
      <c r="R16">
        <f t="shared" si="15"/>
        <v>0</v>
      </c>
      <c r="S16">
        <f t="shared" si="16"/>
        <v>0</v>
      </c>
      <c r="T16">
        <f t="shared" si="17"/>
        <v>0</v>
      </c>
      <c r="U16">
        <f t="shared" si="18"/>
        <v>0</v>
      </c>
      <c r="V16">
        <f t="shared" si="19"/>
        <v>0</v>
      </c>
      <c r="W16">
        <f>Genel!G15</f>
        <v>0</v>
      </c>
      <c r="X16" s="28"/>
    </row>
    <row r="17" spans="1:24">
      <c r="A17">
        <f>Genel!A16</f>
        <v>0</v>
      </c>
      <c r="B17">
        <f>Genel!B16</f>
        <v>0</v>
      </c>
      <c r="C17">
        <f t="shared" si="0"/>
        <v>0</v>
      </c>
      <c r="D17">
        <f t="shared" si="1"/>
        <v>0</v>
      </c>
      <c r="E17">
        <f t="shared" si="2"/>
        <v>0</v>
      </c>
      <c r="F17">
        <f t="shared" si="3"/>
        <v>0</v>
      </c>
      <c r="G17">
        <f t="shared" si="4"/>
        <v>0</v>
      </c>
      <c r="H17">
        <f t="shared" si="5"/>
        <v>0</v>
      </c>
      <c r="I17">
        <f t="shared" si="6"/>
        <v>0</v>
      </c>
      <c r="J17">
        <f t="shared" si="7"/>
        <v>0</v>
      </c>
      <c r="K17">
        <f t="shared" si="8"/>
        <v>0</v>
      </c>
      <c r="L17">
        <f t="shared" si="9"/>
        <v>0</v>
      </c>
      <c r="M17">
        <f t="shared" si="10"/>
        <v>0</v>
      </c>
      <c r="N17">
        <f t="shared" si="11"/>
        <v>0</v>
      </c>
      <c r="O17">
        <f t="shared" si="12"/>
        <v>0</v>
      </c>
      <c r="P17">
        <f t="shared" si="13"/>
        <v>0</v>
      </c>
      <c r="Q17">
        <f t="shared" si="14"/>
        <v>0</v>
      </c>
      <c r="R17">
        <f t="shared" si="15"/>
        <v>0</v>
      </c>
      <c r="S17">
        <f t="shared" si="16"/>
        <v>0</v>
      </c>
      <c r="T17">
        <f t="shared" si="17"/>
        <v>0</v>
      </c>
      <c r="U17">
        <f t="shared" si="18"/>
        <v>0</v>
      </c>
      <c r="V17">
        <f t="shared" si="19"/>
        <v>0</v>
      </c>
      <c r="W17">
        <f>Genel!G16</f>
        <v>0</v>
      </c>
      <c r="X17" s="28"/>
    </row>
    <row r="18" spans="1:24">
      <c r="A18">
        <f>Genel!A17</f>
        <v>0</v>
      </c>
      <c r="B18">
        <f>Genel!B17</f>
        <v>0</v>
      </c>
      <c r="C18">
        <f t="shared" si="0"/>
        <v>0</v>
      </c>
      <c r="D18">
        <f t="shared" si="1"/>
        <v>0</v>
      </c>
      <c r="E18">
        <f t="shared" si="2"/>
        <v>0</v>
      </c>
      <c r="F18">
        <f t="shared" si="3"/>
        <v>0</v>
      </c>
      <c r="G18">
        <f t="shared" si="4"/>
        <v>0</v>
      </c>
      <c r="H18">
        <f t="shared" si="5"/>
        <v>0</v>
      </c>
      <c r="I18">
        <f t="shared" si="6"/>
        <v>0</v>
      </c>
      <c r="J18">
        <f t="shared" si="7"/>
        <v>0</v>
      </c>
      <c r="K18">
        <f t="shared" si="8"/>
        <v>0</v>
      </c>
      <c r="L18">
        <f t="shared" si="9"/>
        <v>0</v>
      </c>
      <c r="M18">
        <f t="shared" si="10"/>
        <v>0</v>
      </c>
      <c r="N18">
        <f t="shared" si="11"/>
        <v>0</v>
      </c>
      <c r="O18">
        <f t="shared" si="12"/>
        <v>0</v>
      </c>
      <c r="P18">
        <f t="shared" si="13"/>
        <v>0</v>
      </c>
      <c r="Q18">
        <f t="shared" si="14"/>
        <v>0</v>
      </c>
      <c r="R18">
        <f t="shared" si="15"/>
        <v>0</v>
      </c>
      <c r="S18">
        <f t="shared" si="16"/>
        <v>0</v>
      </c>
      <c r="T18">
        <f t="shared" si="17"/>
        <v>0</v>
      </c>
      <c r="U18">
        <f t="shared" si="18"/>
        <v>0</v>
      </c>
      <c r="V18">
        <f t="shared" si="19"/>
        <v>0</v>
      </c>
      <c r="W18">
        <f>Genel!G17</f>
        <v>0</v>
      </c>
      <c r="X18" s="28"/>
    </row>
    <row r="19" spans="1:24">
      <c r="A19">
        <f>Genel!A18</f>
        <v>0</v>
      </c>
      <c r="B19">
        <f>Genel!B18</f>
        <v>0</v>
      </c>
      <c r="C19">
        <f t="shared" si="0"/>
        <v>0</v>
      </c>
      <c r="D19">
        <f t="shared" si="1"/>
        <v>0</v>
      </c>
      <c r="E19">
        <f t="shared" si="2"/>
        <v>0</v>
      </c>
      <c r="F19">
        <f t="shared" si="3"/>
        <v>0</v>
      </c>
      <c r="G19">
        <f t="shared" si="4"/>
        <v>0</v>
      </c>
      <c r="H19">
        <f t="shared" si="5"/>
        <v>0</v>
      </c>
      <c r="I19">
        <f t="shared" si="6"/>
        <v>0</v>
      </c>
      <c r="J19">
        <f t="shared" si="7"/>
        <v>0</v>
      </c>
      <c r="K19">
        <f t="shared" si="8"/>
        <v>0</v>
      </c>
      <c r="L19">
        <f t="shared" si="9"/>
        <v>0</v>
      </c>
      <c r="M19">
        <f t="shared" si="10"/>
        <v>0</v>
      </c>
      <c r="N19">
        <f t="shared" si="11"/>
        <v>0</v>
      </c>
      <c r="O19">
        <f t="shared" si="12"/>
        <v>0</v>
      </c>
      <c r="P19">
        <f t="shared" si="13"/>
        <v>0</v>
      </c>
      <c r="Q19">
        <f t="shared" si="14"/>
        <v>0</v>
      </c>
      <c r="R19">
        <f t="shared" si="15"/>
        <v>0</v>
      </c>
      <c r="S19">
        <f t="shared" si="16"/>
        <v>0</v>
      </c>
      <c r="T19">
        <f t="shared" si="17"/>
        <v>0</v>
      </c>
      <c r="U19">
        <f t="shared" si="18"/>
        <v>0</v>
      </c>
      <c r="V19">
        <f t="shared" si="19"/>
        <v>0</v>
      </c>
      <c r="W19">
        <f>Genel!G18</f>
        <v>0</v>
      </c>
      <c r="X19" s="28"/>
    </row>
    <row r="20" spans="1:24">
      <c r="A20">
        <f>Genel!A19</f>
        <v>0</v>
      </c>
      <c r="B20">
        <f>Genel!B19</f>
        <v>0</v>
      </c>
      <c r="C20">
        <f t="shared" si="0"/>
        <v>0</v>
      </c>
      <c r="D20">
        <f t="shared" si="1"/>
        <v>0</v>
      </c>
      <c r="E20">
        <f t="shared" si="2"/>
        <v>0</v>
      </c>
      <c r="F20">
        <f t="shared" si="3"/>
        <v>0</v>
      </c>
      <c r="G20">
        <f t="shared" si="4"/>
        <v>0</v>
      </c>
      <c r="H20">
        <f t="shared" si="5"/>
        <v>0</v>
      </c>
      <c r="I20">
        <f t="shared" si="6"/>
        <v>0</v>
      </c>
      <c r="J20">
        <f t="shared" si="7"/>
        <v>0</v>
      </c>
      <c r="K20">
        <f t="shared" si="8"/>
        <v>0</v>
      </c>
      <c r="L20">
        <f t="shared" si="9"/>
        <v>0</v>
      </c>
      <c r="M20">
        <f t="shared" si="10"/>
        <v>0</v>
      </c>
      <c r="N20">
        <f t="shared" si="11"/>
        <v>0</v>
      </c>
      <c r="O20">
        <f t="shared" si="12"/>
        <v>0</v>
      </c>
      <c r="P20">
        <f t="shared" si="13"/>
        <v>0</v>
      </c>
      <c r="Q20">
        <f t="shared" si="14"/>
        <v>0</v>
      </c>
      <c r="R20">
        <f t="shared" si="15"/>
        <v>0</v>
      </c>
      <c r="S20">
        <f t="shared" si="16"/>
        <v>0</v>
      </c>
      <c r="T20">
        <f t="shared" si="17"/>
        <v>0</v>
      </c>
      <c r="U20">
        <f t="shared" si="18"/>
        <v>0</v>
      </c>
      <c r="V20">
        <f t="shared" si="19"/>
        <v>0</v>
      </c>
      <c r="W20">
        <f>Genel!G19</f>
        <v>0</v>
      </c>
      <c r="X20" s="28"/>
    </row>
    <row r="21" spans="1:24">
      <c r="A21">
        <f>Genel!A20</f>
        <v>0</v>
      </c>
      <c r="B21">
        <f>Genel!B20</f>
        <v>0</v>
      </c>
      <c r="C21">
        <f t="shared" si="0"/>
        <v>0</v>
      </c>
      <c r="D21">
        <f t="shared" si="1"/>
        <v>0</v>
      </c>
      <c r="E21">
        <f t="shared" si="2"/>
        <v>0</v>
      </c>
      <c r="F21">
        <f t="shared" si="3"/>
        <v>0</v>
      </c>
      <c r="G21">
        <f t="shared" si="4"/>
        <v>0</v>
      </c>
      <c r="H21">
        <f t="shared" si="5"/>
        <v>0</v>
      </c>
      <c r="I21">
        <f t="shared" si="6"/>
        <v>0</v>
      </c>
      <c r="J21">
        <f t="shared" si="7"/>
        <v>0</v>
      </c>
      <c r="K21">
        <f t="shared" si="8"/>
        <v>0</v>
      </c>
      <c r="L21">
        <f t="shared" si="9"/>
        <v>0</v>
      </c>
      <c r="M21">
        <f t="shared" si="10"/>
        <v>0</v>
      </c>
      <c r="N21">
        <f t="shared" si="11"/>
        <v>0</v>
      </c>
      <c r="O21">
        <f t="shared" si="12"/>
        <v>0</v>
      </c>
      <c r="P21">
        <f t="shared" si="13"/>
        <v>0</v>
      </c>
      <c r="Q21">
        <f t="shared" si="14"/>
        <v>0</v>
      </c>
      <c r="R21">
        <f t="shared" si="15"/>
        <v>0</v>
      </c>
      <c r="S21">
        <f t="shared" si="16"/>
        <v>0</v>
      </c>
      <c r="T21">
        <f t="shared" si="17"/>
        <v>0</v>
      </c>
      <c r="U21">
        <f t="shared" si="18"/>
        <v>0</v>
      </c>
      <c r="V21">
        <f t="shared" si="19"/>
        <v>0</v>
      </c>
      <c r="W21">
        <f>Genel!G20</f>
        <v>0</v>
      </c>
      <c r="X21" s="28"/>
    </row>
    <row r="22" spans="1:24">
      <c r="A22">
        <f>Genel!A21</f>
        <v>0</v>
      </c>
      <c r="B22">
        <f>Genel!B21</f>
        <v>0</v>
      </c>
      <c r="C22">
        <f t="shared" si="0"/>
        <v>0</v>
      </c>
      <c r="D22">
        <f t="shared" si="1"/>
        <v>0</v>
      </c>
      <c r="E22">
        <f t="shared" si="2"/>
        <v>0</v>
      </c>
      <c r="F22">
        <f t="shared" si="3"/>
        <v>0</v>
      </c>
      <c r="G22">
        <f t="shared" si="4"/>
        <v>0</v>
      </c>
      <c r="H22">
        <f t="shared" si="5"/>
        <v>0</v>
      </c>
      <c r="I22">
        <f t="shared" si="6"/>
        <v>0</v>
      </c>
      <c r="J22">
        <f t="shared" si="7"/>
        <v>0</v>
      </c>
      <c r="K22">
        <f t="shared" si="8"/>
        <v>0</v>
      </c>
      <c r="L22">
        <f t="shared" si="9"/>
        <v>0</v>
      </c>
      <c r="M22">
        <f t="shared" si="10"/>
        <v>0</v>
      </c>
      <c r="N22">
        <f t="shared" si="11"/>
        <v>0</v>
      </c>
      <c r="O22">
        <f t="shared" si="12"/>
        <v>0</v>
      </c>
      <c r="P22">
        <f t="shared" si="13"/>
        <v>0</v>
      </c>
      <c r="Q22">
        <f t="shared" si="14"/>
        <v>0</v>
      </c>
      <c r="R22">
        <f t="shared" si="15"/>
        <v>0</v>
      </c>
      <c r="S22">
        <f t="shared" si="16"/>
        <v>0</v>
      </c>
      <c r="T22">
        <f t="shared" si="17"/>
        <v>0</v>
      </c>
      <c r="U22">
        <f t="shared" si="18"/>
        <v>0</v>
      </c>
      <c r="V22">
        <f t="shared" si="19"/>
        <v>0</v>
      </c>
      <c r="W22">
        <f>Genel!G21</f>
        <v>0</v>
      </c>
      <c r="X22" s="28"/>
    </row>
    <row r="23" spans="1:24">
      <c r="A23">
        <f>Genel!A22</f>
        <v>0</v>
      </c>
      <c r="B23">
        <f>Genel!B22</f>
        <v>0</v>
      </c>
      <c r="C23">
        <f t="shared" si="0"/>
        <v>0</v>
      </c>
      <c r="D23">
        <f t="shared" si="1"/>
        <v>0</v>
      </c>
      <c r="E23">
        <f t="shared" si="2"/>
        <v>0</v>
      </c>
      <c r="F23">
        <f t="shared" si="3"/>
        <v>0</v>
      </c>
      <c r="G23">
        <f t="shared" si="4"/>
        <v>0</v>
      </c>
      <c r="H23">
        <f t="shared" si="5"/>
        <v>0</v>
      </c>
      <c r="I23">
        <f t="shared" si="6"/>
        <v>0</v>
      </c>
      <c r="J23">
        <f t="shared" si="7"/>
        <v>0</v>
      </c>
      <c r="K23">
        <f t="shared" si="8"/>
        <v>0</v>
      </c>
      <c r="L23">
        <f t="shared" si="9"/>
        <v>0</v>
      </c>
      <c r="M23">
        <f t="shared" si="10"/>
        <v>0</v>
      </c>
      <c r="N23">
        <f t="shared" si="11"/>
        <v>0</v>
      </c>
      <c r="O23">
        <f t="shared" si="12"/>
        <v>0</v>
      </c>
      <c r="P23">
        <f t="shared" si="13"/>
        <v>0</v>
      </c>
      <c r="Q23">
        <f t="shared" si="14"/>
        <v>0</v>
      </c>
      <c r="R23">
        <f t="shared" si="15"/>
        <v>0</v>
      </c>
      <c r="S23">
        <f t="shared" si="16"/>
        <v>0</v>
      </c>
      <c r="T23">
        <f t="shared" si="17"/>
        <v>0</v>
      </c>
      <c r="U23">
        <f t="shared" si="18"/>
        <v>0</v>
      </c>
      <c r="V23">
        <f t="shared" si="19"/>
        <v>0</v>
      </c>
      <c r="W23">
        <f>Genel!G22</f>
        <v>0</v>
      </c>
      <c r="X23" s="28"/>
    </row>
    <row r="24" spans="1:24">
      <c r="A24">
        <f>Genel!A23</f>
        <v>0</v>
      </c>
      <c r="B24">
        <f>Genel!B23</f>
        <v>0</v>
      </c>
      <c r="C24">
        <f t="shared" si="0"/>
        <v>0</v>
      </c>
      <c r="D24">
        <f t="shared" si="1"/>
        <v>0</v>
      </c>
      <c r="E24">
        <f t="shared" si="2"/>
        <v>0</v>
      </c>
      <c r="F24">
        <f t="shared" si="3"/>
        <v>0</v>
      </c>
      <c r="G24">
        <f t="shared" si="4"/>
        <v>0</v>
      </c>
      <c r="H24">
        <f t="shared" si="5"/>
        <v>0</v>
      </c>
      <c r="I24">
        <f t="shared" si="6"/>
        <v>0</v>
      </c>
      <c r="J24">
        <f t="shared" si="7"/>
        <v>0</v>
      </c>
      <c r="K24">
        <f t="shared" si="8"/>
        <v>0</v>
      </c>
      <c r="L24">
        <f t="shared" si="9"/>
        <v>0</v>
      </c>
      <c r="M24">
        <f t="shared" si="10"/>
        <v>0</v>
      </c>
      <c r="N24">
        <f t="shared" si="11"/>
        <v>0</v>
      </c>
      <c r="O24">
        <f t="shared" si="12"/>
        <v>0</v>
      </c>
      <c r="P24">
        <f t="shared" si="13"/>
        <v>0</v>
      </c>
      <c r="Q24">
        <f t="shared" si="14"/>
        <v>0</v>
      </c>
      <c r="R24">
        <f t="shared" si="15"/>
        <v>0</v>
      </c>
      <c r="S24">
        <f t="shared" si="16"/>
        <v>0</v>
      </c>
      <c r="T24">
        <f t="shared" si="17"/>
        <v>0</v>
      </c>
      <c r="U24">
        <f t="shared" si="18"/>
        <v>0</v>
      </c>
      <c r="V24">
        <f t="shared" si="19"/>
        <v>0</v>
      </c>
      <c r="W24">
        <f>Genel!G23</f>
        <v>0</v>
      </c>
      <c r="X24" s="28"/>
    </row>
    <row r="25" spans="1:24">
      <c r="A25">
        <f>Genel!A24</f>
        <v>0</v>
      </c>
      <c r="B25">
        <f>Genel!B24</f>
        <v>0</v>
      </c>
      <c r="C25">
        <f t="shared" si="0"/>
        <v>0</v>
      </c>
      <c r="D25">
        <f t="shared" si="1"/>
        <v>0</v>
      </c>
      <c r="E25">
        <f t="shared" si="2"/>
        <v>0</v>
      </c>
      <c r="F25">
        <f t="shared" si="3"/>
        <v>0</v>
      </c>
      <c r="G25">
        <f t="shared" si="4"/>
        <v>0</v>
      </c>
      <c r="H25">
        <f t="shared" si="5"/>
        <v>0</v>
      </c>
      <c r="I25">
        <f t="shared" si="6"/>
        <v>0</v>
      </c>
      <c r="J25">
        <f t="shared" si="7"/>
        <v>0</v>
      </c>
      <c r="K25">
        <f t="shared" si="8"/>
        <v>0</v>
      </c>
      <c r="L25">
        <f t="shared" si="9"/>
        <v>0</v>
      </c>
      <c r="M25">
        <f t="shared" si="10"/>
        <v>0</v>
      </c>
      <c r="N25">
        <f t="shared" si="11"/>
        <v>0</v>
      </c>
      <c r="O25">
        <f t="shared" si="12"/>
        <v>0</v>
      </c>
      <c r="P25">
        <f t="shared" si="13"/>
        <v>0</v>
      </c>
      <c r="Q25">
        <f t="shared" si="14"/>
        <v>0</v>
      </c>
      <c r="R25">
        <f t="shared" si="15"/>
        <v>0</v>
      </c>
      <c r="S25">
        <f t="shared" si="16"/>
        <v>0</v>
      </c>
      <c r="T25">
        <f t="shared" si="17"/>
        <v>0</v>
      </c>
      <c r="U25">
        <f t="shared" si="18"/>
        <v>0</v>
      </c>
      <c r="V25">
        <f t="shared" si="19"/>
        <v>0</v>
      </c>
      <c r="W25">
        <f>Genel!G24</f>
        <v>0</v>
      </c>
      <c r="X25" s="28"/>
    </row>
    <row r="26" spans="1:24">
      <c r="A26">
        <f>Genel!A25</f>
        <v>0</v>
      </c>
      <c r="B26">
        <f>Genel!B25</f>
        <v>0</v>
      </c>
      <c r="C26">
        <f t="shared" si="0"/>
        <v>0</v>
      </c>
      <c r="D26">
        <f t="shared" si="1"/>
        <v>0</v>
      </c>
      <c r="E26">
        <f t="shared" si="2"/>
        <v>0</v>
      </c>
      <c r="F26">
        <f t="shared" si="3"/>
        <v>0</v>
      </c>
      <c r="G26">
        <f t="shared" si="4"/>
        <v>0</v>
      </c>
      <c r="H26">
        <f t="shared" si="5"/>
        <v>0</v>
      </c>
      <c r="I26">
        <f t="shared" si="6"/>
        <v>0</v>
      </c>
      <c r="J26">
        <f t="shared" si="7"/>
        <v>0</v>
      </c>
      <c r="K26">
        <f t="shared" si="8"/>
        <v>0</v>
      </c>
      <c r="L26">
        <f t="shared" si="9"/>
        <v>0</v>
      </c>
      <c r="M26">
        <f t="shared" si="10"/>
        <v>0</v>
      </c>
      <c r="N26">
        <f t="shared" si="11"/>
        <v>0</v>
      </c>
      <c r="O26">
        <f t="shared" si="12"/>
        <v>0</v>
      </c>
      <c r="P26">
        <f t="shared" si="13"/>
        <v>0</v>
      </c>
      <c r="Q26">
        <f t="shared" si="14"/>
        <v>0</v>
      </c>
      <c r="R26">
        <f t="shared" si="15"/>
        <v>0</v>
      </c>
      <c r="S26">
        <f t="shared" si="16"/>
        <v>0</v>
      </c>
      <c r="T26">
        <f t="shared" si="17"/>
        <v>0</v>
      </c>
      <c r="U26">
        <f t="shared" si="18"/>
        <v>0</v>
      </c>
      <c r="V26">
        <f t="shared" si="19"/>
        <v>0</v>
      </c>
      <c r="W26">
        <f>Genel!G25</f>
        <v>0</v>
      </c>
      <c r="X26" s="28"/>
    </row>
    <row r="27" spans="1:24">
      <c r="A27">
        <f>Genel!A26</f>
        <v>0</v>
      </c>
      <c r="B27">
        <f>Genel!B26</f>
        <v>0</v>
      </c>
      <c r="C27">
        <f t="shared" si="0"/>
        <v>0</v>
      </c>
      <c r="D27">
        <f t="shared" si="1"/>
        <v>0</v>
      </c>
      <c r="E27">
        <f t="shared" si="2"/>
        <v>0</v>
      </c>
      <c r="F27">
        <f t="shared" si="3"/>
        <v>0</v>
      </c>
      <c r="G27">
        <f t="shared" si="4"/>
        <v>0</v>
      </c>
      <c r="H27">
        <f t="shared" si="5"/>
        <v>0</v>
      </c>
      <c r="I27">
        <f t="shared" si="6"/>
        <v>0</v>
      </c>
      <c r="J27">
        <f t="shared" si="7"/>
        <v>0</v>
      </c>
      <c r="K27">
        <f t="shared" si="8"/>
        <v>0</v>
      </c>
      <c r="L27">
        <f t="shared" si="9"/>
        <v>0</v>
      </c>
      <c r="M27">
        <f t="shared" si="10"/>
        <v>0</v>
      </c>
      <c r="N27">
        <f t="shared" si="11"/>
        <v>0</v>
      </c>
      <c r="O27">
        <f t="shared" si="12"/>
        <v>0</v>
      </c>
      <c r="P27">
        <f t="shared" si="13"/>
        <v>0</v>
      </c>
      <c r="Q27">
        <f t="shared" si="14"/>
        <v>0</v>
      </c>
      <c r="R27">
        <f t="shared" si="15"/>
        <v>0</v>
      </c>
      <c r="S27">
        <f t="shared" si="16"/>
        <v>0</v>
      </c>
      <c r="T27">
        <f t="shared" si="17"/>
        <v>0</v>
      </c>
      <c r="U27">
        <f t="shared" si="18"/>
        <v>0</v>
      </c>
      <c r="V27">
        <f t="shared" si="19"/>
        <v>0</v>
      </c>
      <c r="W27">
        <f>Genel!G26</f>
        <v>0</v>
      </c>
      <c r="X27" s="28"/>
    </row>
    <row r="28" spans="1:24">
      <c r="A28">
        <f>Genel!A27</f>
        <v>0</v>
      </c>
      <c r="B28">
        <f>Genel!B27</f>
        <v>0</v>
      </c>
      <c r="C28">
        <f t="shared" si="0"/>
        <v>0</v>
      </c>
      <c r="D28">
        <f t="shared" si="1"/>
        <v>0</v>
      </c>
      <c r="E28">
        <f t="shared" si="2"/>
        <v>0</v>
      </c>
      <c r="F28">
        <f t="shared" si="3"/>
        <v>0</v>
      </c>
      <c r="G28">
        <f t="shared" si="4"/>
        <v>0</v>
      </c>
      <c r="H28">
        <f t="shared" si="5"/>
        <v>0</v>
      </c>
      <c r="I28">
        <f t="shared" si="6"/>
        <v>0</v>
      </c>
      <c r="J28">
        <f t="shared" si="7"/>
        <v>0</v>
      </c>
      <c r="K28">
        <f t="shared" si="8"/>
        <v>0</v>
      </c>
      <c r="L28">
        <f t="shared" si="9"/>
        <v>0</v>
      </c>
      <c r="M28">
        <f t="shared" si="10"/>
        <v>0</v>
      </c>
      <c r="N28">
        <f t="shared" si="11"/>
        <v>0</v>
      </c>
      <c r="O28">
        <f t="shared" si="12"/>
        <v>0</v>
      </c>
      <c r="P28">
        <f t="shared" si="13"/>
        <v>0</v>
      </c>
      <c r="Q28">
        <f t="shared" si="14"/>
        <v>0</v>
      </c>
      <c r="R28">
        <f t="shared" si="15"/>
        <v>0</v>
      </c>
      <c r="S28">
        <f t="shared" si="16"/>
        <v>0</v>
      </c>
      <c r="T28">
        <f t="shared" si="17"/>
        <v>0</v>
      </c>
      <c r="U28">
        <f t="shared" si="18"/>
        <v>0</v>
      </c>
      <c r="V28">
        <f t="shared" si="19"/>
        <v>0</v>
      </c>
      <c r="W28">
        <f>Genel!G27</f>
        <v>0</v>
      </c>
      <c r="X28" s="28"/>
    </row>
    <row r="29" spans="1:24">
      <c r="A29">
        <f>Genel!A28</f>
        <v>0</v>
      </c>
      <c r="B29">
        <f>Genel!B28</f>
        <v>0</v>
      </c>
      <c r="C29">
        <f t="shared" si="0"/>
        <v>0</v>
      </c>
      <c r="D29">
        <f t="shared" si="1"/>
        <v>0</v>
      </c>
      <c r="E29">
        <f t="shared" si="2"/>
        <v>0</v>
      </c>
      <c r="F29">
        <f t="shared" si="3"/>
        <v>0</v>
      </c>
      <c r="G29">
        <f t="shared" si="4"/>
        <v>0</v>
      </c>
      <c r="H29">
        <f t="shared" si="5"/>
        <v>0</v>
      </c>
      <c r="I29">
        <f t="shared" si="6"/>
        <v>0</v>
      </c>
      <c r="J29">
        <f t="shared" si="7"/>
        <v>0</v>
      </c>
      <c r="K29">
        <f t="shared" si="8"/>
        <v>0</v>
      </c>
      <c r="L29">
        <f t="shared" si="9"/>
        <v>0</v>
      </c>
      <c r="M29">
        <f t="shared" si="10"/>
        <v>0</v>
      </c>
      <c r="N29">
        <f t="shared" si="11"/>
        <v>0</v>
      </c>
      <c r="O29">
        <f t="shared" si="12"/>
        <v>0</v>
      </c>
      <c r="P29">
        <f t="shared" si="13"/>
        <v>0</v>
      </c>
      <c r="Q29">
        <f t="shared" si="14"/>
        <v>0</v>
      </c>
      <c r="R29">
        <f t="shared" si="15"/>
        <v>0</v>
      </c>
      <c r="S29">
        <f t="shared" si="16"/>
        <v>0</v>
      </c>
      <c r="T29">
        <f t="shared" si="17"/>
        <v>0</v>
      </c>
      <c r="U29">
        <f t="shared" si="18"/>
        <v>0</v>
      </c>
      <c r="V29">
        <f t="shared" si="19"/>
        <v>0</v>
      </c>
      <c r="W29">
        <f>Genel!G28</f>
        <v>0</v>
      </c>
      <c r="X29" s="28"/>
    </row>
    <row r="30" spans="1:24">
      <c r="A30">
        <f>Genel!A29</f>
        <v>0</v>
      </c>
      <c r="B30">
        <f>Genel!B29</f>
        <v>0</v>
      </c>
      <c r="C30">
        <f t="shared" si="0"/>
        <v>0</v>
      </c>
      <c r="D30">
        <f t="shared" si="1"/>
        <v>0</v>
      </c>
      <c r="E30">
        <f t="shared" si="2"/>
        <v>0</v>
      </c>
      <c r="F30">
        <f t="shared" si="3"/>
        <v>0</v>
      </c>
      <c r="G30">
        <f t="shared" si="4"/>
        <v>0</v>
      </c>
      <c r="H30">
        <f t="shared" si="5"/>
        <v>0</v>
      </c>
      <c r="I30">
        <f t="shared" si="6"/>
        <v>0</v>
      </c>
      <c r="J30">
        <f t="shared" si="7"/>
        <v>0</v>
      </c>
      <c r="K30">
        <f t="shared" si="8"/>
        <v>0</v>
      </c>
      <c r="L30">
        <f t="shared" si="9"/>
        <v>0</v>
      </c>
      <c r="M30">
        <f t="shared" si="10"/>
        <v>0</v>
      </c>
      <c r="N30">
        <f t="shared" si="11"/>
        <v>0</v>
      </c>
      <c r="O30">
        <f t="shared" si="12"/>
        <v>0</v>
      </c>
      <c r="P30">
        <f t="shared" si="13"/>
        <v>0</v>
      </c>
      <c r="Q30">
        <f t="shared" si="14"/>
        <v>0</v>
      </c>
      <c r="R30">
        <f t="shared" si="15"/>
        <v>0</v>
      </c>
      <c r="S30">
        <f t="shared" si="16"/>
        <v>0</v>
      </c>
      <c r="T30">
        <f t="shared" si="17"/>
        <v>0</v>
      </c>
      <c r="U30">
        <f t="shared" si="18"/>
        <v>0</v>
      </c>
      <c r="V30">
        <f t="shared" si="19"/>
        <v>0</v>
      </c>
      <c r="W30">
        <f>Genel!G29</f>
        <v>0</v>
      </c>
      <c r="X30" s="28"/>
    </row>
    <row r="31" spans="1:24">
      <c r="A31">
        <f>Genel!A30</f>
        <v>0</v>
      </c>
      <c r="B31">
        <f>Genel!B30</f>
        <v>0</v>
      </c>
      <c r="C31">
        <f t="shared" si="0"/>
        <v>0</v>
      </c>
      <c r="D31">
        <f t="shared" si="1"/>
        <v>0</v>
      </c>
      <c r="E31">
        <f t="shared" si="2"/>
        <v>0</v>
      </c>
      <c r="F31">
        <f t="shared" si="3"/>
        <v>0</v>
      </c>
      <c r="G31">
        <f t="shared" si="4"/>
        <v>0</v>
      </c>
      <c r="H31">
        <f t="shared" si="5"/>
        <v>0</v>
      </c>
      <c r="I31">
        <f t="shared" si="6"/>
        <v>0</v>
      </c>
      <c r="J31">
        <f t="shared" si="7"/>
        <v>0</v>
      </c>
      <c r="K31">
        <f t="shared" si="8"/>
        <v>0</v>
      </c>
      <c r="L31">
        <f t="shared" si="9"/>
        <v>0</v>
      </c>
      <c r="M31">
        <f t="shared" si="10"/>
        <v>0</v>
      </c>
      <c r="N31">
        <f t="shared" si="11"/>
        <v>0</v>
      </c>
      <c r="O31">
        <f t="shared" si="12"/>
        <v>0</v>
      </c>
      <c r="P31">
        <f t="shared" si="13"/>
        <v>0</v>
      </c>
      <c r="Q31">
        <f t="shared" si="14"/>
        <v>0</v>
      </c>
      <c r="R31">
        <f t="shared" si="15"/>
        <v>0</v>
      </c>
      <c r="S31">
        <f t="shared" si="16"/>
        <v>0</v>
      </c>
      <c r="T31">
        <f t="shared" si="17"/>
        <v>0</v>
      </c>
      <c r="U31">
        <f t="shared" si="18"/>
        <v>0</v>
      </c>
      <c r="V31">
        <f t="shared" si="19"/>
        <v>0</v>
      </c>
      <c r="W31">
        <f>Genel!G30</f>
        <v>0</v>
      </c>
      <c r="X31" s="28"/>
    </row>
    <row r="32" spans="1:24">
      <c r="A32">
        <f>Genel!A31</f>
        <v>0</v>
      </c>
      <c r="B32">
        <f>Genel!B31</f>
        <v>0</v>
      </c>
      <c r="C32">
        <f t="shared" si="0"/>
        <v>0</v>
      </c>
      <c r="D32">
        <f t="shared" si="1"/>
        <v>0</v>
      </c>
      <c r="E32">
        <f t="shared" si="2"/>
        <v>0</v>
      </c>
      <c r="F32">
        <f t="shared" si="3"/>
        <v>0</v>
      </c>
      <c r="G32">
        <f t="shared" si="4"/>
        <v>0</v>
      </c>
      <c r="H32">
        <f t="shared" si="5"/>
        <v>0</v>
      </c>
      <c r="I32">
        <f t="shared" si="6"/>
        <v>0</v>
      </c>
      <c r="J32">
        <f t="shared" si="7"/>
        <v>0</v>
      </c>
      <c r="K32">
        <f t="shared" si="8"/>
        <v>0</v>
      </c>
      <c r="L32">
        <f t="shared" si="9"/>
        <v>0</v>
      </c>
      <c r="M32">
        <f t="shared" si="10"/>
        <v>0</v>
      </c>
      <c r="N32">
        <f t="shared" si="11"/>
        <v>0</v>
      </c>
      <c r="O32">
        <f t="shared" si="12"/>
        <v>0</v>
      </c>
      <c r="P32">
        <f t="shared" si="13"/>
        <v>0</v>
      </c>
      <c r="Q32">
        <f t="shared" si="14"/>
        <v>0</v>
      </c>
      <c r="R32">
        <f t="shared" si="15"/>
        <v>0</v>
      </c>
      <c r="S32">
        <f t="shared" si="16"/>
        <v>0</v>
      </c>
      <c r="T32">
        <f t="shared" si="17"/>
        <v>0</v>
      </c>
      <c r="U32">
        <f t="shared" si="18"/>
        <v>0</v>
      </c>
      <c r="V32">
        <f t="shared" si="19"/>
        <v>0</v>
      </c>
      <c r="W32">
        <f>Genel!G31</f>
        <v>0</v>
      </c>
      <c r="X32" s="28"/>
    </row>
    <row r="33" spans="1:24">
      <c r="A33">
        <f>Genel!A32</f>
        <v>0</v>
      </c>
      <c r="B33">
        <f>Genel!B32</f>
        <v>0</v>
      </c>
      <c r="C33">
        <f t="shared" si="0"/>
        <v>0</v>
      </c>
      <c r="D33">
        <f t="shared" si="1"/>
        <v>0</v>
      </c>
      <c r="E33">
        <f t="shared" si="2"/>
        <v>0</v>
      </c>
      <c r="F33">
        <f t="shared" si="3"/>
        <v>0</v>
      </c>
      <c r="G33">
        <f t="shared" si="4"/>
        <v>0</v>
      </c>
      <c r="H33">
        <f t="shared" si="5"/>
        <v>0</v>
      </c>
      <c r="I33">
        <f t="shared" si="6"/>
        <v>0</v>
      </c>
      <c r="J33">
        <f t="shared" si="7"/>
        <v>0</v>
      </c>
      <c r="K33">
        <f t="shared" si="8"/>
        <v>0</v>
      </c>
      <c r="L33">
        <f t="shared" si="9"/>
        <v>0</v>
      </c>
      <c r="M33">
        <f t="shared" si="10"/>
        <v>0</v>
      </c>
      <c r="N33">
        <f t="shared" si="11"/>
        <v>0</v>
      </c>
      <c r="O33">
        <f t="shared" si="12"/>
        <v>0</v>
      </c>
      <c r="P33">
        <f t="shared" si="13"/>
        <v>0</v>
      </c>
      <c r="Q33">
        <f t="shared" si="14"/>
        <v>0</v>
      </c>
      <c r="R33">
        <f t="shared" si="15"/>
        <v>0</v>
      </c>
      <c r="S33">
        <f t="shared" si="16"/>
        <v>0</v>
      </c>
      <c r="T33">
        <f t="shared" si="17"/>
        <v>0</v>
      </c>
      <c r="U33">
        <f t="shared" si="18"/>
        <v>0</v>
      </c>
      <c r="V33">
        <f t="shared" si="19"/>
        <v>0</v>
      </c>
      <c r="W33">
        <f>Genel!G32</f>
        <v>0</v>
      </c>
      <c r="X33" s="28"/>
    </row>
    <row r="34" spans="1:24">
      <c r="A34">
        <f>Genel!A33</f>
        <v>0</v>
      </c>
      <c r="B34">
        <f>Genel!B33</f>
        <v>0</v>
      </c>
      <c r="C34">
        <f t="shared" si="0"/>
        <v>0</v>
      </c>
      <c r="D34">
        <f t="shared" si="1"/>
        <v>0</v>
      </c>
      <c r="E34">
        <f t="shared" si="2"/>
        <v>0</v>
      </c>
      <c r="F34">
        <f t="shared" si="3"/>
        <v>0</v>
      </c>
      <c r="G34">
        <f t="shared" si="4"/>
        <v>0</v>
      </c>
      <c r="H34">
        <f t="shared" si="5"/>
        <v>0</v>
      </c>
      <c r="I34">
        <f t="shared" si="6"/>
        <v>0</v>
      </c>
      <c r="J34">
        <f t="shared" si="7"/>
        <v>0</v>
      </c>
      <c r="K34">
        <f t="shared" si="8"/>
        <v>0</v>
      </c>
      <c r="L34">
        <f t="shared" si="9"/>
        <v>0</v>
      </c>
      <c r="M34">
        <f t="shared" si="10"/>
        <v>0</v>
      </c>
      <c r="N34">
        <f t="shared" si="11"/>
        <v>0</v>
      </c>
      <c r="O34">
        <f t="shared" si="12"/>
        <v>0</v>
      </c>
      <c r="P34">
        <f t="shared" si="13"/>
        <v>0</v>
      </c>
      <c r="Q34">
        <f t="shared" si="14"/>
        <v>0</v>
      </c>
      <c r="R34">
        <f t="shared" si="15"/>
        <v>0</v>
      </c>
      <c r="S34">
        <f t="shared" si="16"/>
        <v>0</v>
      </c>
      <c r="T34">
        <f t="shared" si="17"/>
        <v>0</v>
      </c>
      <c r="U34">
        <f t="shared" si="18"/>
        <v>0</v>
      </c>
      <c r="V34">
        <f t="shared" si="19"/>
        <v>0</v>
      </c>
      <c r="W34">
        <f>Genel!G33</f>
        <v>0</v>
      </c>
      <c r="X34" s="28"/>
    </row>
    <row r="35" spans="1:24">
      <c r="A35">
        <f>Genel!A34</f>
        <v>0</v>
      </c>
      <c r="B35">
        <f>Genel!B34</f>
        <v>0</v>
      </c>
      <c r="C35">
        <f t="shared" si="0"/>
        <v>0</v>
      </c>
      <c r="D35">
        <f t="shared" si="1"/>
        <v>0</v>
      </c>
      <c r="E35">
        <f t="shared" si="2"/>
        <v>0</v>
      </c>
      <c r="F35">
        <f t="shared" si="3"/>
        <v>0</v>
      </c>
      <c r="G35">
        <f t="shared" si="4"/>
        <v>0</v>
      </c>
      <c r="H35">
        <f t="shared" si="5"/>
        <v>0</v>
      </c>
      <c r="I35">
        <f t="shared" si="6"/>
        <v>0</v>
      </c>
      <c r="J35">
        <f t="shared" si="7"/>
        <v>0</v>
      </c>
      <c r="K35">
        <f t="shared" si="8"/>
        <v>0</v>
      </c>
      <c r="L35">
        <f t="shared" si="9"/>
        <v>0</v>
      </c>
      <c r="M35">
        <f t="shared" si="10"/>
        <v>0</v>
      </c>
      <c r="N35">
        <f t="shared" si="11"/>
        <v>0</v>
      </c>
      <c r="O35">
        <f t="shared" si="12"/>
        <v>0</v>
      </c>
      <c r="P35">
        <f t="shared" si="13"/>
        <v>0</v>
      </c>
      <c r="Q35">
        <f t="shared" si="14"/>
        <v>0</v>
      </c>
      <c r="R35">
        <f t="shared" si="15"/>
        <v>0</v>
      </c>
      <c r="S35">
        <f t="shared" si="16"/>
        <v>0</v>
      </c>
      <c r="T35">
        <f t="shared" si="17"/>
        <v>0</v>
      </c>
      <c r="U35">
        <f t="shared" si="18"/>
        <v>0</v>
      </c>
      <c r="V35">
        <f t="shared" si="19"/>
        <v>0</v>
      </c>
      <c r="W35">
        <f>Genel!G34</f>
        <v>0</v>
      </c>
      <c r="X35" s="28"/>
    </row>
    <row r="36" spans="1:24">
      <c r="A36">
        <f>Genel!A35</f>
        <v>0</v>
      </c>
      <c r="B36">
        <f>Genel!B35</f>
        <v>0</v>
      </c>
      <c r="C36">
        <f t="shared" si="0"/>
        <v>0</v>
      </c>
      <c r="D36">
        <f t="shared" si="1"/>
        <v>0</v>
      </c>
      <c r="E36">
        <f t="shared" si="2"/>
        <v>0</v>
      </c>
      <c r="F36">
        <f t="shared" si="3"/>
        <v>0</v>
      </c>
      <c r="G36">
        <f t="shared" si="4"/>
        <v>0</v>
      </c>
      <c r="H36">
        <f t="shared" si="5"/>
        <v>0</v>
      </c>
      <c r="I36">
        <f t="shared" si="6"/>
        <v>0</v>
      </c>
      <c r="J36">
        <f t="shared" si="7"/>
        <v>0</v>
      </c>
      <c r="K36">
        <f t="shared" si="8"/>
        <v>0</v>
      </c>
      <c r="L36">
        <f t="shared" si="9"/>
        <v>0</v>
      </c>
      <c r="M36">
        <f t="shared" si="10"/>
        <v>0</v>
      </c>
      <c r="N36">
        <f t="shared" si="11"/>
        <v>0</v>
      </c>
      <c r="O36">
        <f t="shared" si="12"/>
        <v>0</v>
      </c>
      <c r="P36">
        <f t="shared" si="13"/>
        <v>0</v>
      </c>
      <c r="Q36">
        <f t="shared" si="14"/>
        <v>0</v>
      </c>
      <c r="R36">
        <f t="shared" si="15"/>
        <v>0</v>
      </c>
      <c r="S36">
        <f t="shared" si="16"/>
        <v>0</v>
      </c>
      <c r="T36">
        <f t="shared" si="17"/>
        <v>0</v>
      </c>
      <c r="U36">
        <f t="shared" si="18"/>
        <v>0</v>
      </c>
      <c r="V36">
        <f t="shared" si="19"/>
        <v>0</v>
      </c>
      <c r="W36">
        <f>Genel!G35</f>
        <v>0</v>
      </c>
      <c r="X36" s="28"/>
    </row>
    <row r="37" spans="1:24">
      <c r="A37">
        <f>Genel!A36</f>
        <v>0</v>
      </c>
      <c r="B37">
        <f>Genel!B36</f>
        <v>0</v>
      </c>
      <c r="C37">
        <f t="shared" si="0"/>
        <v>0</v>
      </c>
      <c r="D37">
        <f t="shared" si="1"/>
        <v>0</v>
      </c>
      <c r="E37">
        <f t="shared" si="2"/>
        <v>0</v>
      </c>
      <c r="F37">
        <f t="shared" si="3"/>
        <v>0</v>
      </c>
      <c r="G37">
        <f t="shared" si="4"/>
        <v>0</v>
      </c>
      <c r="H37">
        <f t="shared" si="5"/>
        <v>0</v>
      </c>
      <c r="I37">
        <f t="shared" si="6"/>
        <v>0</v>
      </c>
      <c r="J37">
        <f t="shared" si="7"/>
        <v>0</v>
      </c>
      <c r="K37">
        <f t="shared" si="8"/>
        <v>0</v>
      </c>
      <c r="L37">
        <f t="shared" si="9"/>
        <v>0</v>
      </c>
      <c r="M37">
        <f t="shared" si="10"/>
        <v>0</v>
      </c>
      <c r="N37">
        <f t="shared" si="11"/>
        <v>0</v>
      </c>
      <c r="O37">
        <f t="shared" si="12"/>
        <v>0</v>
      </c>
      <c r="P37">
        <f t="shared" si="13"/>
        <v>0</v>
      </c>
      <c r="Q37">
        <f t="shared" si="14"/>
        <v>0</v>
      </c>
      <c r="R37">
        <f t="shared" si="15"/>
        <v>0</v>
      </c>
      <c r="S37">
        <f t="shared" si="16"/>
        <v>0</v>
      </c>
      <c r="T37">
        <f t="shared" si="17"/>
        <v>0</v>
      </c>
      <c r="U37">
        <f t="shared" si="18"/>
        <v>0</v>
      </c>
      <c r="V37">
        <f t="shared" si="19"/>
        <v>0</v>
      </c>
      <c r="W37">
        <f>Genel!G36</f>
        <v>0</v>
      </c>
      <c r="X37" s="28"/>
    </row>
    <row r="38" spans="1:24">
      <c r="A38">
        <f>Genel!A37</f>
        <v>0</v>
      </c>
      <c r="B38">
        <f>Genel!B37</f>
        <v>0</v>
      </c>
      <c r="C38">
        <f t="shared" si="0"/>
        <v>0</v>
      </c>
      <c r="D38">
        <f t="shared" si="1"/>
        <v>0</v>
      </c>
      <c r="E38">
        <f t="shared" si="2"/>
        <v>0</v>
      </c>
      <c r="F38">
        <f t="shared" si="3"/>
        <v>0</v>
      </c>
      <c r="G38">
        <f t="shared" si="4"/>
        <v>0</v>
      </c>
      <c r="H38">
        <f t="shared" si="5"/>
        <v>0</v>
      </c>
      <c r="I38">
        <f t="shared" si="6"/>
        <v>0</v>
      </c>
      <c r="J38">
        <f t="shared" si="7"/>
        <v>0</v>
      </c>
      <c r="K38">
        <f t="shared" si="8"/>
        <v>0</v>
      </c>
      <c r="L38">
        <f t="shared" si="9"/>
        <v>0</v>
      </c>
      <c r="M38">
        <f t="shared" si="10"/>
        <v>0</v>
      </c>
      <c r="N38">
        <f t="shared" si="11"/>
        <v>0</v>
      </c>
      <c r="O38">
        <f t="shared" si="12"/>
        <v>0</v>
      </c>
      <c r="P38">
        <f t="shared" si="13"/>
        <v>0</v>
      </c>
      <c r="Q38">
        <f t="shared" si="14"/>
        <v>0</v>
      </c>
      <c r="R38">
        <f t="shared" si="15"/>
        <v>0</v>
      </c>
      <c r="S38">
        <f t="shared" si="16"/>
        <v>0</v>
      </c>
      <c r="T38">
        <f t="shared" si="17"/>
        <v>0</v>
      </c>
      <c r="U38">
        <f t="shared" si="18"/>
        <v>0</v>
      </c>
      <c r="V38">
        <f t="shared" si="19"/>
        <v>0</v>
      </c>
      <c r="W38">
        <f>Genel!G37</f>
        <v>0</v>
      </c>
      <c r="X38" s="28"/>
    </row>
    <row r="39" spans="1:24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</row>
    <row r="40" spans="1:24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</row>
    <row r="41" spans="1:24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</row>
    <row r="42" spans="1:24">
      <c r="A42" s="28"/>
      <c r="B42" s="28"/>
      <c r="C42" s="28" t="str">
        <f>Genel!Q10</f>
        <v>Mehmet Ali UZZ</v>
      </c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 t="str">
        <f>Genel!Q14</f>
        <v>Ramazan YILMAZZ</v>
      </c>
      <c r="R42" s="28"/>
      <c r="S42" s="28"/>
      <c r="T42" s="28"/>
      <c r="U42" s="28"/>
      <c r="V42" s="28"/>
      <c r="W42" s="28"/>
      <c r="X42" s="28"/>
    </row>
    <row r="43" spans="1:24">
      <c r="A43" s="28"/>
      <c r="B43" s="28"/>
      <c r="C43" s="28" t="str">
        <f>Genel!Q11</f>
        <v>Matematik Öğretmenii</v>
      </c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 t="str">
        <f>Genel!Q15</f>
        <v>Okul Müdürüü</v>
      </c>
      <c r="R43" s="28"/>
      <c r="S43" s="28"/>
      <c r="T43" s="28"/>
      <c r="U43" s="28"/>
      <c r="V43" s="28"/>
      <c r="W43" s="28"/>
      <c r="X43" s="28"/>
    </row>
    <row r="44" spans="1:24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</row>
    <row r="45" spans="1:24" s="5" customFormat="1"/>
    <row r="46" spans="1:24" s="5" customFormat="1"/>
    <row r="47" spans="1:24" s="5" customFormat="1"/>
    <row r="48" spans="1:24" s="5" customFormat="1"/>
    <row r="49" s="5" customFormat="1"/>
    <row r="50" s="5" customFormat="1"/>
    <row r="51" s="5" customFormat="1"/>
    <row r="52" s="5" customFormat="1"/>
    <row r="53" s="5" customFormat="1"/>
    <row r="54" s="5" customFormat="1"/>
    <row r="55" s="5" customFormat="1"/>
    <row r="56" s="5" customFormat="1"/>
    <row r="57" s="5" customFormat="1"/>
    <row r="58" s="5" customFormat="1"/>
    <row r="59" s="5" customFormat="1"/>
    <row r="60" s="5" customFormat="1"/>
    <row r="61" s="5" customFormat="1"/>
    <row r="62" s="5" customFormat="1"/>
    <row r="63" s="5" customFormat="1"/>
    <row r="64" s="5" customFormat="1"/>
    <row r="65" s="5" customFormat="1"/>
    <row r="66" s="5" customFormat="1"/>
    <row r="67" s="5" customFormat="1"/>
    <row r="68" s="5" customFormat="1"/>
    <row r="69" s="5" customFormat="1"/>
    <row r="70" s="5" customFormat="1"/>
    <row r="71" s="5" customFormat="1"/>
    <row r="72" s="5" customFormat="1"/>
    <row r="73" s="5" customFormat="1"/>
    <row r="74" s="5" customFormat="1"/>
    <row r="75" s="5" customFormat="1"/>
    <row r="76" s="5" customFormat="1"/>
    <row r="77" s="5" customFormat="1"/>
    <row r="78" s="5" customFormat="1"/>
    <row r="79" s="5" customFormat="1"/>
    <row r="80" s="5" customFormat="1"/>
    <row r="81" s="5" customFormat="1"/>
    <row r="82" s="5" customFormat="1"/>
    <row r="83" s="5" customFormat="1"/>
    <row r="84" s="5" customFormat="1"/>
    <row r="85" s="5" customFormat="1"/>
    <row r="86" s="5" customFormat="1"/>
    <row r="87" s="5" customFormat="1"/>
    <row r="88" s="5" customFormat="1"/>
    <row r="89" s="5" customFormat="1"/>
    <row r="90" s="5" customFormat="1"/>
    <row r="91" s="5" customFormat="1"/>
    <row r="92" s="5" customFormat="1"/>
    <row r="93" s="5" customFormat="1"/>
    <row r="94" s="5" customFormat="1"/>
    <row r="95" s="5" customFormat="1"/>
    <row r="96" s="5" customFormat="1"/>
    <row r="97" s="5" customFormat="1"/>
    <row r="98" s="5" customFormat="1"/>
    <row r="99" s="5" customFormat="1"/>
    <row r="100" s="5" customFormat="1"/>
    <row r="101" s="5" customFormat="1"/>
    <row r="102" s="5" customFormat="1"/>
    <row r="103" s="5" customFormat="1"/>
    <row r="104" s="5" customFormat="1"/>
    <row r="105" s="5" customFormat="1"/>
    <row r="106" s="5" customFormat="1"/>
    <row r="107" s="5" customFormat="1"/>
    <row r="108" s="5" customFormat="1"/>
    <row r="109" s="5" customFormat="1"/>
    <row r="110" s="5" customFormat="1"/>
    <row r="111" s="5" customFormat="1"/>
    <row r="112" s="5" customFormat="1"/>
    <row r="113" s="5" customFormat="1"/>
    <row r="114" s="5" customFormat="1"/>
    <row r="115" s="5" customFormat="1"/>
    <row r="116" s="5" customFormat="1"/>
    <row r="117" s="5" customFormat="1"/>
    <row r="118" s="5" customFormat="1"/>
    <row r="119" s="5" customFormat="1"/>
    <row r="120" s="5" customFormat="1"/>
    <row r="121" s="5" customFormat="1"/>
    <row r="122" s="5" customFormat="1"/>
    <row r="123" s="5" customFormat="1"/>
    <row r="124" s="5" customFormat="1"/>
    <row r="125" s="5" customFormat="1"/>
    <row r="126" s="5" customFormat="1"/>
    <row r="127" s="5" customFormat="1"/>
    <row r="128" s="5" customFormat="1"/>
    <row r="129" s="5" customFormat="1"/>
    <row r="130" s="5" customFormat="1"/>
    <row r="131" s="5" customFormat="1"/>
    <row r="132" s="5" customFormat="1"/>
    <row r="133" s="5" customFormat="1"/>
    <row r="134" s="5" customFormat="1"/>
    <row r="135" s="5" customFormat="1"/>
    <row r="136" s="5" customFormat="1"/>
    <row r="137" s="5" customFormat="1"/>
    <row r="138" s="5" customFormat="1"/>
    <row r="139" s="5" customFormat="1"/>
    <row r="140" s="5" customFormat="1"/>
    <row r="141" s="5" customFormat="1"/>
    <row r="142" s="5" customFormat="1"/>
    <row r="143" s="5" customFormat="1"/>
    <row r="144" s="5" customFormat="1"/>
    <row r="145" s="5" customFormat="1"/>
    <row r="146" s="5" customFormat="1"/>
    <row r="147" s="5" customFormat="1"/>
    <row r="148" s="5" customFormat="1"/>
    <row r="149" s="5" customFormat="1"/>
    <row r="150" s="5" customFormat="1"/>
    <row r="151" s="5" customFormat="1"/>
    <row r="152" s="5" customFormat="1"/>
    <row r="153" s="5" customFormat="1"/>
    <row r="154" s="5" customFormat="1"/>
    <row r="155" s="5" customFormat="1"/>
    <row r="156" s="5" customFormat="1"/>
    <row r="157" s="5" customFormat="1"/>
    <row r="158" s="5" customFormat="1"/>
    <row r="159" s="5" customFormat="1"/>
    <row r="160" s="5" customFormat="1"/>
    <row r="161" s="5" customFormat="1"/>
    <row r="162" s="5" customFormat="1"/>
    <row r="163" s="5" customFormat="1"/>
    <row r="164" s="5" customFormat="1"/>
    <row r="165" s="5" customFormat="1"/>
    <row r="166" s="5" customFormat="1"/>
    <row r="167" s="5" customFormat="1"/>
    <row r="168" s="5" customFormat="1"/>
    <row r="169" s="5" customFormat="1"/>
    <row r="170" s="5" customFormat="1"/>
    <row r="171" s="5" customFormat="1"/>
    <row r="172" s="5" customFormat="1"/>
    <row r="173" s="5" customFormat="1"/>
    <row r="174" s="5" customFormat="1"/>
    <row r="175" s="5" customFormat="1"/>
    <row r="176" s="5" customFormat="1"/>
    <row r="177" s="5" customFormat="1"/>
    <row r="178" s="5" customFormat="1"/>
    <row r="179" s="5" customFormat="1"/>
    <row r="180" s="5" customFormat="1"/>
    <row r="181" s="5" customFormat="1"/>
    <row r="182" s="5" customFormat="1"/>
    <row r="183" s="5" customFormat="1"/>
    <row r="184" s="5" customFormat="1"/>
    <row r="185" s="5" customFormat="1"/>
    <row r="186" s="5" customFormat="1"/>
    <row r="187" s="5" customFormat="1"/>
    <row r="188" s="5" customFormat="1"/>
    <row r="189" s="5" customFormat="1"/>
    <row r="190" s="5" customFormat="1"/>
    <row r="191" s="5" customFormat="1"/>
    <row r="192" s="5" customFormat="1"/>
    <row r="193" s="5" customFormat="1"/>
    <row r="194" s="5" customFormat="1"/>
    <row r="195" s="5" customFormat="1"/>
    <row r="196" s="5" customFormat="1"/>
    <row r="197" s="5" customFormat="1"/>
    <row r="198" s="5" customFormat="1"/>
    <row r="199" s="5" customFormat="1"/>
    <row r="200" s="5" customFormat="1"/>
    <row r="201" s="5" customFormat="1"/>
    <row r="202" s="5" customFormat="1"/>
    <row r="203" s="5" customFormat="1"/>
    <row r="204" s="5" customFormat="1"/>
    <row r="205" s="5" customFormat="1"/>
    <row r="206" s="5" customFormat="1"/>
    <row r="207" s="5" customFormat="1"/>
    <row r="208" s="5" customFormat="1"/>
    <row r="209" s="5" customFormat="1"/>
    <row r="210" s="5" customFormat="1"/>
    <row r="211" s="5" customFormat="1"/>
    <row r="212" s="5" customFormat="1"/>
    <row r="213" s="5" customFormat="1"/>
    <row r="214" s="5" customFormat="1"/>
    <row r="215" s="5" customFormat="1"/>
    <row r="216" s="5" customFormat="1"/>
    <row r="217" s="5" customFormat="1"/>
    <row r="218" s="5" customFormat="1"/>
    <row r="219" s="5" customFormat="1"/>
    <row r="220" s="5" customFormat="1"/>
    <row r="221" s="5" customFormat="1"/>
    <row r="222" s="5" customFormat="1"/>
    <row r="223" s="5" customFormat="1"/>
    <row r="224" s="5" customFormat="1"/>
    <row r="225" s="5" customFormat="1"/>
    <row r="226" s="5" customFormat="1"/>
    <row r="227" s="5" customFormat="1"/>
    <row r="228" s="5" customFormat="1"/>
    <row r="229" s="5" customFormat="1"/>
    <row r="230" s="5" customFormat="1"/>
    <row r="231" s="5" customFormat="1"/>
    <row r="232" s="5" customFormat="1"/>
    <row r="233" s="5" customFormat="1"/>
    <row r="234" s="5" customFormat="1"/>
    <row r="235" s="5" customFormat="1"/>
    <row r="236" s="5" customFormat="1"/>
    <row r="237" s="5" customFormat="1"/>
    <row r="238" s="5" customFormat="1"/>
    <row r="239" s="5" customFormat="1"/>
    <row r="240" s="5" customFormat="1"/>
    <row r="241" s="5" customFormat="1"/>
    <row r="242" s="5" customFormat="1"/>
    <row r="243" s="5" customFormat="1"/>
    <row r="244" s="5" customFormat="1"/>
    <row r="245" s="5" customFormat="1"/>
    <row r="246" s="5" customFormat="1"/>
    <row r="247" s="5" customFormat="1"/>
    <row r="248" s="5" customFormat="1"/>
    <row r="249" s="5" customFormat="1"/>
    <row r="250" s="5" customFormat="1"/>
    <row r="251" s="5" customFormat="1"/>
    <row r="252" s="5" customFormat="1"/>
    <row r="253" s="5" customFormat="1"/>
    <row r="254" s="5" customFormat="1"/>
    <row r="255" s="5" customFormat="1"/>
    <row r="256" s="5" customFormat="1"/>
    <row r="257" s="5" customFormat="1"/>
    <row r="258" s="5" customFormat="1"/>
    <row r="259" s="5" customFormat="1"/>
    <row r="260" s="5" customFormat="1"/>
    <row r="261" s="5" customFormat="1"/>
    <row r="262" s="5" customFormat="1"/>
    <row r="263" s="5" customFormat="1"/>
    <row r="264" s="5" customFormat="1"/>
    <row r="265" s="5" customFormat="1"/>
    <row r="266" s="5" customFormat="1"/>
    <row r="267" s="5" customFormat="1"/>
    <row r="268" s="5" customFormat="1"/>
    <row r="269" s="5" customFormat="1"/>
    <row r="270" s="5" customFormat="1"/>
    <row r="271" s="5" customFormat="1"/>
    <row r="272" s="5" customFormat="1"/>
    <row r="273" s="5" customFormat="1"/>
    <row r="274" s="5" customFormat="1"/>
  </sheetData>
  <mergeCells count="11">
    <mergeCell ref="V42:W43"/>
    <mergeCell ref="A44:X44"/>
    <mergeCell ref="X2:X43"/>
    <mergeCell ref="A1:X1"/>
    <mergeCell ref="A39:W41"/>
    <mergeCell ref="C43:H43"/>
    <mergeCell ref="C42:H42"/>
    <mergeCell ref="Q43:U43"/>
    <mergeCell ref="Q42:U42"/>
    <mergeCell ref="A42:B43"/>
    <mergeCell ref="I42:P43"/>
  </mergeCells>
  <printOptions gridLines="1"/>
  <pageMargins left="0.17" right="0.17" top="0.74803149606299213" bottom="0.74803149606299213" header="0.31496062992125984" footer="0.31496062992125984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163"/>
  <sheetViews>
    <sheetView showZeros="0" zoomScaleNormal="100" workbookViewId="0">
      <selection activeCell="O2" sqref="O2"/>
    </sheetView>
  </sheetViews>
  <sheetFormatPr defaultRowHeight="15"/>
  <cols>
    <col min="1" max="1" width="4.42578125" customWidth="1"/>
    <col min="2" max="2" width="17.140625" customWidth="1"/>
    <col min="3" max="3" width="5.42578125" customWidth="1"/>
    <col min="4" max="4" width="6.85546875" customWidth="1"/>
    <col min="5" max="5" width="7.42578125" customWidth="1"/>
    <col min="6" max="6" width="6.140625" customWidth="1"/>
    <col min="7" max="7" width="5" customWidth="1"/>
    <col min="8" max="8" width="5.5703125" customWidth="1"/>
    <col min="9" max="9" width="4.85546875" customWidth="1"/>
    <col min="10" max="10" width="5.5703125" customWidth="1"/>
    <col min="11" max="11" width="6.140625" customWidth="1"/>
    <col min="12" max="12" width="6.28515625" customWidth="1"/>
    <col min="13" max="13" width="5.42578125" customWidth="1"/>
    <col min="14" max="14" width="6.140625" customWidth="1"/>
    <col min="15" max="15" width="7.7109375" customWidth="1"/>
    <col min="16" max="16" width="6" customWidth="1"/>
    <col min="17" max="17" width="5.42578125" customWidth="1"/>
    <col min="18" max="18" width="7.42578125" customWidth="1"/>
    <col min="20" max="20" width="7.28515625" customWidth="1"/>
    <col min="21" max="21" width="5.28515625" customWidth="1"/>
    <col min="22" max="22" width="5.5703125" customWidth="1"/>
    <col min="23" max="23" width="4.7109375" customWidth="1"/>
    <col min="24" max="24" width="9.140625" style="12"/>
    <col min="25" max="40" width="9.140625" style="5"/>
  </cols>
  <sheetData>
    <row r="1" spans="1:24">
      <c r="A1" s="28" t="str">
        <f>Genel!O22</f>
        <v>2017-2018 EĞİTİM ÖĞRETİM YILI ….SINIFI ….DÖNEM 2.PROJE DEĞERLENDİRME ÖLÇEĞİ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</row>
    <row r="2" spans="1:24" ht="277.5">
      <c r="A2" s="1" t="s">
        <v>38</v>
      </c>
      <c r="B2" s="10" t="s">
        <v>39</v>
      </c>
      <c r="C2" s="7" t="s">
        <v>17</v>
      </c>
      <c r="D2" s="7" t="s">
        <v>18</v>
      </c>
      <c r="E2" s="7" t="s">
        <v>19</v>
      </c>
      <c r="F2" s="7" t="s">
        <v>20</v>
      </c>
      <c r="G2" s="8" t="s">
        <v>21</v>
      </c>
      <c r="H2" s="7" t="s">
        <v>22</v>
      </c>
      <c r="I2" s="7" t="s">
        <v>23</v>
      </c>
      <c r="J2" s="7" t="s">
        <v>24</v>
      </c>
      <c r="K2" s="7" t="s">
        <v>25</v>
      </c>
      <c r="L2" s="7" t="s">
        <v>26</v>
      </c>
      <c r="M2" s="7" t="s">
        <v>27</v>
      </c>
      <c r="N2" s="7" t="s">
        <v>28</v>
      </c>
      <c r="O2" s="7" t="s">
        <v>29</v>
      </c>
      <c r="P2" s="7" t="s">
        <v>30</v>
      </c>
      <c r="Q2" s="7" t="s">
        <v>31</v>
      </c>
      <c r="R2" s="9" t="s">
        <v>32</v>
      </c>
      <c r="S2" s="7" t="s">
        <v>33</v>
      </c>
      <c r="T2" s="7" t="s">
        <v>34</v>
      </c>
      <c r="U2" s="7" t="s">
        <v>35</v>
      </c>
      <c r="V2" s="7" t="s">
        <v>36</v>
      </c>
      <c r="W2" s="11" t="s">
        <v>37</v>
      </c>
      <c r="X2" s="30"/>
    </row>
    <row r="3" spans="1:24">
      <c r="A3">
        <f>Genel!A2</f>
        <v>0</v>
      </c>
      <c r="B3">
        <f>Genel!B2</f>
        <v>0</v>
      </c>
      <c r="C3">
        <f>($W3-MOD($W3,20))/20+IF(MOD($W3,20)&gt;0,1,0)</f>
        <v>0</v>
      </c>
      <c r="D3">
        <f>($W3-MOD($W3,20))/20+IF(MOD($W3,20)&gt;1,1,0)</f>
        <v>0</v>
      </c>
      <c r="E3">
        <f>($W3-MOD($W3,20))/20+IF(MOD($W3,20)&gt;2,1,0)</f>
        <v>0</v>
      </c>
      <c r="F3">
        <f>($W3-MOD($W3,20))/20+IF(MOD($W3,20)&gt;3,1,0)</f>
        <v>0</v>
      </c>
      <c r="G3">
        <f>($W3-MOD($W3,20))/20+IF(MOD($W3,20)&gt;4,1,0)</f>
        <v>0</v>
      </c>
      <c r="H3">
        <f>($W3-MOD($W3,20))/20+IF(MOD($W3,20)&gt;5,1,0)</f>
        <v>0</v>
      </c>
      <c r="I3">
        <f>($W3-MOD($W3,20))/20+IF(MOD($W3,20)&gt;6,1,0)</f>
        <v>0</v>
      </c>
      <c r="J3">
        <f>($W3-MOD($W3,20))/20+IF(MOD($W3,20)&gt;7,1,0)</f>
        <v>0</v>
      </c>
      <c r="K3">
        <f>($W3-MOD($W3,20))/20+IF(MOD($W3,20)&gt;8,1,0)</f>
        <v>0</v>
      </c>
      <c r="L3">
        <f>($W3-MOD($W3,20))/20+IF(MOD($W3,20)&gt;9,1,0)</f>
        <v>0</v>
      </c>
      <c r="M3">
        <f>($W3-MOD($W3,20))/20+IF(MOD($W3,20)&gt;10,1,0)</f>
        <v>0</v>
      </c>
      <c r="N3">
        <f>($W3-MOD($W3,20))/20+IF(MOD($W3,20)&gt;11,1,0)</f>
        <v>0</v>
      </c>
      <c r="O3">
        <f>($W3-MOD($W3,20))/20+IF(MOD($W3,20)&gt;12,1,0)</f>
        <v>0</v>
      </c>
      <c r="P3">
        <f>($W3-MOD($W3,20))/20+IF(MOD($W3,20)&gt;13,1,0)</f>
        <v>0</v>
      </c>
      <c r="Q3">
        <f>($W3-MOD($W3,20))/20+IF(MOD($W3,20)&gt;14,1,0)</f>
        <v>0</v>
      </c>
      <c r="R3">
        <f>($W3-MOD($W3,20))/20+IF(MOD($W3,20)&gt;15,1,0)</f>
        <v>0</v>
      </c>
      <c r="S3">
        <f>($W3-MOD($W3,20))/20+IF(MOD($W3,20)&gt;16,1,0)</f>
        <v>0</v>
      </c>
      <c r="T3">
        <f>($W3-MOD($W3,20))/20+IF(MOD($W3,20)&gt;17,1,0)</f>
        <v>0</v>
      </c>
      <c r="U3">
        <f>($W3-MOD($W3,20))/20+IF(MOD($W3,20)&gt;18,1,0)</f>
        <v>0</v>
      </c>
      <c r="V3">
        <f>($W3-MOD($W3,20))/20+IF(MOD($W3,20)&gt;19,1,0)</f>
        <v>0</v>
      </c>
      <c r="W3">
        <f>Genel!H2</f>
        <v>0</v>
      </c>
      <c r="X3" s="30"/>
    </row>
    <row r="4" spans="1:24">
      <c r="A4">
        <f>Genel!A3</f>
        <v>0</v>
      </c>
      <c r="B4">
        <f>Genel!B3</f>
        <v>0</v>
      </c>
      <c r="C4">
        <f t="shared" ref="C4:C38" si="0">($W4-MOD($W4,20))/20+IF(MOD($W4,20)&gt;0,1,0)</f>
        <v>0</v>
      </c>
      <c r="D4">
        <f t="shared" ref="D4:D38" si="1">($W4-MOD($W4,20))/20+IF(MOD($W4,20)&gt;1,1,0)</f>
        <v>0</v>
      </c>
      <c r="E4">
        <f t="shared" ref="E4:E38" si="2">($W4-MOD($W4,20))/20+IF(MOD($W4,20)&gt;2,1,0)</f>
        <v>0</v>
      </c>
      <c r="F4">
        <f t="shared" ref="F4:F38" si="3">($W4-MOD($W4,20))/20+IF(MOD($W4,20)&gt;3,1,0)</f>
        <v>0</v>
      </c>
      <c r="G4">
        <f t="shared" ref="G4:G38" si="4">($W4-MOD($W4,20))/20+IF(MOD($W4,20)&gt;4,1,0)</f>
        <v>0</v>
      </c>
      <c r="H4">
        <f t="shared" ref="H4:H38" si="5">($W4-MOD($W4,20))/20+IF(MOD($W4,20)&gt;5,1,0)</f>
        <v>0</v>
      </c>
      <c r="I4">
        <f t="shared" ref="I4:I38" si="6">($W4-MOD($W4,20))/20+IF(MOD($W4,20)&gt;6,1,0)</f>
        <v>0</v>
      </c>
      <c r="J4">
        <f t="shared" ref="J4:J38" si="7">($W4-MOD($W4,20))/20+IF(MOD($W4,20)&gt;7,1,0)</f>
        <v>0</v>
      </c>
      <c r="K4">
        <f t="shared" ref="K4:K38" si="8">($W4-MOD($W4,20))/20+IF(MOD($W4,20)&gt;8,1,0)</f>
        <v>0</v>
      </c>
      <c r="L4">
        <f t="shared" ref="L4:L38" si="9">($W4-MOD($W4,20))/20+IF(MOD($W4,20)&gt;9,1,0)</f>
        <v>0</v>
      </c>
      <c r="M4">
        <f t="shared" ref="M4:M38" si="10">($W4-MOD($W4,20))/20+IF(MOD($W4,20)&gt;10,1,0)</f>
        <v>0</v>
      </c>
      <c r="N4">
        <f t="shared" ref="N4:N38" si="11">($W4-MOD($W4,20))/20+IF(MOD($W4,20)&gt;11,1,0)</f>
        <v>0</v>
      </c>
      <c r="O4">
        <f t="shared" ref="O4:O38" si="12">($W4-MOD($W4,20))/20+IF(MOD($W4,20)&gt;12,1,0)</f>
        <v>0</v>
      </c>
      <c r="P4">
        <f t="shared" ref="P4:P38" si="13">($W4-MOD($W4,20))/20+IF(MOD($W4,20)&gt;13,1,0)</f>
        <v>0</v>
      </c>
      <c r="Q4">
        <f t="shared" ref="Q4:Q38" si="14">($W4-MOD($W4,20))/20+IF(MOD($W4,20)&gt;14,1,0)</f>
        <v>0</v>
      </c>
      <c r="R4">
        <f t="shared" ref="R4:R38" si="15">($W4-MOD($W4,20))/20+IF(MOD($W4,20)&gt;15,1,0)</f>
        <v>0</v>
      </c>
      <c r="S4">
        <f t="shared" ref="S4:S38" si="16">($W4-MOD($W4,20))/20+IF(MOD($W4,20)&gt;16,1,0)</f>
        <v>0</v>
      </c>
      <c r="T4">
        <f t="shared" ref="T4:T38" si="17">($W4-MOD($W4,20))/20+IF(MOD($W4,20)&gt;17,1,0)</f>
        <v>0</v>
      </c>
      <c r="U4">
        <f t="shared" ref="U4:U38" si="18">($W4-MOD($W4,20))/20+IF(MOD($W4,20)&gt;18,1,0)</f>
        <v>0</v>
      </c>
      <c r="V4">
        <f t="shared" ref="V4:V38" si="19">($W4-MOD($W4,20))/20+IF(MOD($W4,20)&gt;19,1,0)</f>
        <v>0</v>
      </c>
      <c r="W4">
        <f>Genel!H3</f>
        <v>0</v>
      </c>
      <c r="X4" s="30"/>
    </row>
    <row r="5" spans="1:24">
      <c r="A5">
        <f>Genel!A4</f>
        <v>0</v>
      </c>
      <c r="B5">
        <f>Genel!B4</f>
        <v>0</v>
      </c>
      <c r="C5">
        <f t="shared" si="0"/>
        <v>0</v>
      </c>
      <c r="D5">
        <f t="shared" si="1"/>
        <v>0</v>
      </c>
      <c r="E5">
        <f t="shared" si="2"/>
        <v>0</v>
      </c>
      <c r="F5">
        <f t="shared" si="3"/>
        <v>0</v>
      </c>
      <c r="G5">
        <f t="shared" si="4"/>
        <v>0</v>
      </c>
      <c r="H5">
        <f t="shared" si="5"/>
        <v>0</v>
      </c>
      <c r="I5">
        <f t="shared" si="6"/>
        <v>0</v>
      </c>
      <c r="J5">
        <f t="shared" si="7"/>
        <v>0</v>
      </c>
      <c r="K5">
        <f t="shared" si="8"/>
        <v>0</v>
      </c>
      <c r="L5">
        <f t="shared" si="9"/>
        <v>0</v>
      </c>
      <c r="M5">
        <f t="shared" si="10"/>
        <v>0</v>
      </c>
      <c r="N5">
        <f t="shared" si="11"/>
        <v>0</v>
      </c>
      <c r="O5">
        <f t="shared" si="12"/>
        <v>0</v>
      </c>
      <c r="P5">
        <f t="shared" si="13"/>
        <v>0</v>
      </c>
      <c r="Q5">
        <f t="shared" si="14"/>
        <v>0</v>
      </c>
      <c r="R5">
        <f t="shared" si="15"/>
        <v>0</v>
      </c>
      <c r="S5">
        <f t="shared" si="16"/>
        <v>0</v>
      </c>
      <c r="T5">
        <f t="shared" si="17"/>
        <v>0</v>
      </c>
      <c r="U5">
        <f t="shared" si="18"/>
        <v>0</v>
      </c>
      <c r="V5">
        <f t="shared" si="19"/>
        <v>0</v>
      </c>
      <c r="W5">
        <f>Genel!H4</f>
        <v>0</v>
      </c>
      <c r="X5" s="30"/>
    </row>
    <row r="6" spans="1:24">
      <c r="A6">
        <f>Genel!A5</f>
        <v>0</v>
      </c>
      <c r="B6">
        <f>Genel!B5</f>
        <v>0</v>
      </c>
      <c r="C6">
        <f t="shared" si="0"/>
        <v>0</v>
      </c>
      <c r="D6">
        <f t="shared" si="1"/>
        <v>0</v>
      </c>
      <c r="E6">
        <f t="shared" si="2"/>
        <v>0</v>
      </c>
      <c r="F6">
        <f t="shared" si="3"/>
        <v>0</v>
      </c>
      <c r="G6">
        <f t="shared" si="4"/>
        <v>0</v>
      </c>
      <c r="H6">
        <f t="shared" si="5"/>
        <v>0</v>
      </c>
      <c r="I6">
        <f t="shared" si="6"/>
        <v>0</v>
      </c>
      <c r="J6">
        <f t="shared" si="7"/>
        <v>0</v>
      </c>
      <c r="K6">
        <f t="shared" si="8"/>
        <v>0</v>
      </c>
      <c r="L6">
        <f t="shared" si="9"/>
        <v>0</v>
      </c>
      <c r="M6">
        <f t="shared" si="10"/>
        <v>0</v>
      </c>
      <c r="N6">
        <f t="shared" si="11"/>
        <v>0</v>
      </c>
      <c r="O6">
        <f t="shared" si="12"/>
        <v>0</v>
      </c>
      <c r="P6">
        <f t="shared" si="13"/>
        <v>0</v>
      </c>
      <c r="Q6">
        <f t="shared" si="14"/>
        <v>0</v>
      </c>
      <c r="R6">
        <f t="shared" si="15"/>
        <v>0</v>
      </c>
      <c r="S6">
        <f t="shared" si="16"/>
        <v>0</v>
      </c>
      <c r="T6">
        <f t="shared" si="17"/>
        <v>0</v>
      </c>
      <c r="U6">
        <f t="shared" si="18"/>
        <v>0</v>
      </c>
      <c r="V6">
        <f t="shared" si="19"/>
        <v>0</v>
      </c>
      <c r="W6">
        <f>Genel!H5</f>
        <v>0</v>
      </c>
      <c r="X6" s="30"/>
    </row>
    <row r="7" spans="1:24">
      <c r="A7">
        <f>Genel!A6</f>
        <v>0</v>
      </c>
      <c r="B7">
        <f>Genel!B6</f>
        <v>0</v>
      </c>
      <c r="C7">
        <f t="shared" si="0"/>
        <v>0</v>
      </c>
      <c r="D7">
        <f t="shared" si="1"/>
        <v>0</v>
      </c>
      <c r="E7">
        <f t="shared" si="2"/>
        <v>0</v>
      </c>
      <c r="F7">
        <f t="shared" si="3"/>
        <v>0</v>
      </c>
      <c r="G7">
        <f t="shared" si="4"/>
        <v>0</v>
      </c>
      <c r="H7">
        <f t="shared" si="5"/>
        <v>0</v>
      </c>
      <c r="I7">
        <f t="shared" si="6"/>
        <v>0</v>
      </c>
      <c r="J7">
        <f t="shared" si="7"/>
        <v>0</v>
      </c>
      <c r="K7">
        <f t="shared" si="8"/>
        <v>0</v>
      </c>
      <c r="L7">
        <f t="shared" si="9"/>
        <v>0</v>
      </c>
      <c r="M7">
        <f t="shared" si="10"/>
        <v>0</v>
      </c>
      <c r="N7">
        <f t="shared" si="11"/>
        <v>0</v>
      </c>
      <c r="O7">
        <f t="shared" si="12"/>
        <v>0</v>
      </c>
      <c r="P7">
        <f t="shared" si="13"/>
        <v>0</v>
      </c>
      <c r="Q7">
        <f t="shared" si="14"/>
        <v>0</v>
      </c>
      <c r="R7">
        <f t="shared" si="15"/>
        <v>0</v>
      </c>
      <c r="S7">
        <f t="shared" si="16"/>
        <v>0</v>
      </c>
      <c r="T7">
        <f t="shared" si="17"/>
        <v>0</v>
      </c>
      <c r="U7">
        <f t="shared" si="18"/>
        <v>0</v>
      </c>
      <c r="V7">
        <f t="shared" si="19"/>
        <v>0</v>
      </c>
      <c r="W7">
        <f>Genel!H6</f>
        <v>0</v>
      </c>
      <c r="X7" s="30"/>
    </row>
    <row r="8" spans="1:24">
      <c r="A8">
        <f>Genel!A7</f>
        <v>0</v>
      </c>
      <c r="B8">
        <f>Genel!B7</f>
        <v>0</v>
      </c>
      <c r="C8">
        <f t="shared" si="0"/>
        <v>0</v>
      </c>
      <c r="D8">
        <f t="shared" si="1"/>
        <v>0</v>
      </c>
      <c r="E8">
        <f t="shared" si="2"/>
        <v>0</v>
      </c>
      <c r="F8">
        <f t="shared" si="3"/>
        <v>0</v>
      </c>
      <c r="G8">
        <f t="shared" si="4"/>
        <v>0</v>
      </c>
      <c r="H8">
        <f t="shared" si="5"/>
        <v>0</v>
      </c>
      <c r="I8">
        <f t="shared" si="6"/>
        <v>0</v>
      </c>
      <c r="J8">
        <f t="shared" si="7"/>
        <v>0</v>
      </c>
      <c r="K8">
        <f t="shared" si="8"/>
        <v>0</v>
      </c>
      <c r="L8">
        <f t="shared" si="9"/>
        <v>0</v>
      </c>
      <c r="M8">
        <f t="shared" si="10"/>
        <v>0</v>
      </c>
      <c r="N8">
        <f t="shared" si="11"/>
        <v>0</v>
      </c>
      <c r="O8">
        <f t="shared" si="12"/>
        <v>0</v>
      </c>
      <c r="P8">
        <f t="shared" si="13"/>
        <v>0</v>
      </c>
      <c r="Q8">
        <f t="shared" si="14"/>
        <v>0</v>
      </c>
      <c r="R8">
        <f t="shared" si="15"/>
        <v>0</v>
      </c>
      <c r="S8">
        <f t="shared" si="16"/>
        <v>0</v>
      </c>
      <c r="T8">
        <f t="shared" si="17"/>
        <v>0</v>
      </c>
      <c r="U8">
        <f t="shared" si="18"/>
        <v>0</v>
      </c>
      <c r="V8">
        <f t="shared" si="19"/>
        <v>0</v>
      </c>
      <c r="W8">
        <f>Genel!H7</f>
        <v>0</v>
      </c>
      <c r="X8" s="30"/>
    </row>
    <row r="9" spans="1:24">
      <c r="A9">
        <f>Genel!A8</f>
        <v>0</v>
      </c>
      <c r="B9">
        <f>Genel!B8</f>
        <v>0</v>
      </c>
      <c r="C9">
        <f t="shared" si="0"/>
        <v>0</v>
      </c>
      <c r="D9">
        <f t="shared" si="1"/>
        <v>0</v>
      </c>
      <c r="E9">
        <f t="shared" si="2"/>
        <v>0</v>
      </c>
      <c r="F9">
        <f t="shared" si="3"/>
        <v>0</v>
      </c>
      <c r="G9">
        <f t="shared" si="4"/>
        <v>0</v>
      </c>
      <c r="H9">
        <f t="shared" si="5"/>
        <v>0</v>
      </c>
      <c r="I9">
        <f t="shared" si="6"/>
        <v>0</v>
      </c>
      <c r="J9">
        <f t="shared" si="7"/>
        <v>0</v>
      </c>
      <c r="K9">
        <f t="shared" si="8"/>
        <v>0</v>
      </c>
      <c r="L9">
        <f t="shared" si="9"/>
        <v>0</v>
      </c>
      <c r="M9">
        <f t="shared" si="10"/>
        <v>0</v>
      </c>
      <c r="N9">
        <f t="shared" si="11"/>
        <v>0</v>
      </c>
      <c r="O9">
        <f t="shared" si="12"/>
        <v>0</v>
      </c>
      <c r="P9">
        <f t="shared" si="13"/>
        <v>0</v>
      </c>
      <c r="Q9">
        <f t="shared" si="14"/>
        <v>0</v>
      </c>
      <c r="R9">
        <f t="shared" si="15"/>
        <v>0</v>
      </c>
      <c r="S9">
        <f t="shared" si="16"/>
        <v>0</v>
      </c>
      <c r="T9">
        <f t="shared" si="17"/>
        <v>0</v>
      </c>
      <c r="U9">
        <f t="shared" si="18"/>
        <v>0</v>
      </c>
      <c r="V9">
        <f t="shared" si="19"/>
        <v>0</v>
      </c>
      <c r="W9">
        <f>Genel!H8</f>
        <v>0</v>
      </c>
      <c r="X9" s="30"/>
    </row>
    <row r="10" spans="1:24">
      <c r="A10">
        <f>Genel!A9</f>
        <v>0</v>
      </c>
      <c r="B10">
        <f>Genel!B9</f>
        <v>0</v>
      </c>
      <c r="C10">
        <f t="shared" si="0"/>
        <v>0</v>
      </c>
      <c r="D10">
        <f t="shared" si="1"/>
        <v>0</v>
      </c>
      <c r="E10">
        <f t="shared" si="2"/>
        <v>0</v>
      </c>
      <c r="F10">
        <f t="shared" si="3"/>
        <v>0</v>
      </c>
      <c r="G10">
        <f t="shared" si="4"/>
        <v>0</v>
      </c>
      <c r="H10">
        <f t="shared" si="5"/>
        <v>0</v>
      </c>
      <c r="I10">
        <f t="shared" si="6"/>
        <v>0</v>
      </c>
      <c r="J10">
        <f t="shared" si="7"/>
        <v>0</v>
      </c>
      <c r="K10">
        <f t="shared" si="8"/>
        <v>0</v>
      </c>
      <c r="L10">
        <f t="shared" si="9"/>
        <v>0</v>
      </c>
      <c r="M10">
        <f t="shared" si="10"/>
        <v>0</v>
      </c>
      <c r="N10">
        <f t="shared" si="11"/>
        <v>0</v>
      </c>
      <c r="O10">
        <f t="shared" si="12"/>
        <v>0</v>
      </c>
      <c r="P10">
        <f t="shared" si="13"/>
        <v>0</v>
      </c>
      <c r="Q10">
        <f t="shared" si="14"/>
        <v>0</v>
      </c>
      <c r="R10">
        <f t="shared" si="15"/>
        <v>0</v>
      </c>
      <c r="S10">
        <f t="shared" si="16"/>
        <v>0</v>
      </c>
      <c r="T10">
        <f t="shared" si="17"/>
        <v>0</v>
      </c>
      <c r="U10">
        <f t="shared" si="18"/>
        <v>0</v>
      </c>
      <c r="V10">
        <f t="shared" si="19"/>
        <v>0</v>
      </c>
      <c r="W10">
        <f>Genel!H9</f>
        <v>0</v>
      </c>
      <c r="X10" s="30"/>
    </row>
    <row r="11" spans="1:24">
      <c r="A11">
        <f>Genel!A10</f>
        <v>0</v>
      </c>
      <c r="B11">
        <f>Genel!B10</f>
        <v>0</v>
      </c>
      <c r="C11">
        <f t="shared" si="0"/>
        <v>0</v>
      </c>
      <c r="D11">
        <f t="shared" si="1"/>
        <v>0</v>
      </c>
      <c r="E11">
        <f t="shared" si="2"/>
        <v>0</v>
      </c>
      <c r="F11">
        <f t="shared" si="3"/>
        <v>0</v>
      </c>
      <c r="G11">
        <f t="shared" si="4"/>
        <v>0</v>
      </c>
      <c r="H11">
        <f t="shared" si="5"/>
        <v>0</v>
      </c>
      <c r="I11">
        <f t="shared" si="6"/>
        <v>0</v>
      </c>
      <c r="J11">
        <f t="shared" si="7"/>
        <v>0</v>
      </c>
      <c r="K11">
        <f t="shared" si="8"/>
        <v>0</v>
      </c>
      <c r="L11">
        <f t="shared" si="9"/>
        <v>0</v>
      </c>
      <c r="M11">
        <f t="shared" si="10"/>
        <v>0</v>
      </c>
      <c r="N11">
        <f t="shared" si="11"/>
        <v>0</v>
      </c>
      <c r="O11">
        <f t="shared" si="12"/>
        <v>0</v>
      </c>
      <c r="P11">
        <f t="shared" si="13"/>
        <v>0</v>
      </c>
      <c r="Q11">
        <f t="shared" si="14"/>
        <v>0</v>
      </c>
      <c r="R11">
        <f t="shared" si="15"/>
        <v>0</v>
      </c>
      <c r="S11">
        <f t="shared" si="16"/>
        <v>0</v>
      </c>
      <c r="T11">
        <f t="shared" si="17"/>
        <v>0</v>
      </c>
      <c r="U11">
        <f t="shared" si="18"/>
        <v>0</v>
      </c>
      <c r="V11">
        <f t="shared" si="19"/>
        <v>0</v>
      </c>
      <c r="W11">
        <f>Genel!H10</f>
        <v>0</v>
      </c>
      <c r="X11" s="30"/>
    </row>
    <row r="12" spans="1:24">
      <c r="A12">
        <f>Genel!A11</f>
        <v>0</v>
      </c>
      <c r="B12">
        <f>Genel!B11</f>
        <v>0</v>
      </c>
      <c r="C12">
        <f t="shared" si="0"/>
        <v>0</v>
      </c>
      <c r="D12">
        <f t="shared" si="1"/>
        <v>0</v>
      </c>
      <c r="E12">
        <f t="shared" si="2"/>
        <v>0</v>
      </c>
      <c r="F12">
        <f t="shared" si="3"/>
        <v>0</v>
      </c>
      <c r="G12">
        <f t="shared" si="4"/>
        <v>0</v>
      </c>
      <c r="H12">
        <f t="shared" si="5"/>
        <v>0</v>
      </c>
      <c r="I12">
        <f t="shared" si="6"/>
        <v>0</v>
      </c>
      <c r="J12">
        <f t="shared" si="7"/>
        <v>0</v>
      </c>
      <c r="K12">
        <f t="shared" si="8"/>
        <v>0</v>
      </c>
      <c r="L12">
        <f t="shared" si="9"/>
        <v>0</v>
      </c>
      <c r="M12">
        <f t="shared" si="10"/>
        <v>0</v>
      </c>
      <c r="N12">
        <f t="shared" si="11"/>
        <v>0</v>
      </c>
      <c r="O12">
        <f t="shared" si="12"/>
        <v>0</v>
      </c>
      <c r="P12">
        <f t="shared" si="13"/>
        <v>0</v>
      </c>
      <c r="Q12">
        <f t="shared" si="14"/>
        <v>0</v>
      </c>
      <c r="R12">
        <f t="shared" si="15"/>
        <v>0</v>
      </c>
      <c r="S12">
        <f t="shared" si="16"/>
        <v>0</v>
      </c>
      <c r="T12">
        <f t="shared" si="17"/>
        <v>0</v>
      </c>
      <c r="U12">
        <f t="shared" si="18"/>
        <v>0</v>
      </c>
      <c r="V12">
        <f t="shared" si="19"/>
        <v>0</v>
      </c>
      <c r="W12">
        <f>Genel!H11</f>
        <v>0</v>
      </c>
      <c r="X12" s="30"/>
    </row>
    <row r="13" spans="1:24">
      <c r="A13">
        <f>Genel!A12</f>
        <v>0</v>
      </c>
      <c r="B13">
        <f>Genel!B12</f>
        <v>0</v>
      </c>
      <c r="C13">
        <f t="shared" si="0"/>
        <v>0</v>
      </c>
      <c r="D13">
        <f t="shared" si="1"/>
        <v>0</v>
      </c>
      <c r="E13">
        <f t="shared" si="2"/>
        <v>0</v>
      </c>
      <c r="F13">
        <f t="shared" si="3"/>
        <v>0</v>
      </c>
      <c r="G13">
        <f t="shared" si="4"/>
        <v>0</v>
      </c>
      <c r="H13">
        <f t="shared" si="5"/>
        <v>0</v>
      </c>
      <c r="I13">
        <f t="shared" si="6"/>
        <v>0</v>
      </c>
      <c r="J13">
        <f t="shared" si="7"/>
        <v>0</v>
      </c>
      <c r="K13">
        <f t="shared" si="8"/>
        <v>0</v>
      </c>
      <c r="L13">
        <f t="shared" si="9"/>
        <v>0</v>
      </c>
      <c r="M13">
        <f t="shared" si="10"/>
        <v>0</v>
      </c>
      <c r="N13">
        <f t="shared" si="11"/>
        <v>0</v>
      </c>
      <c r="O13">
        <f t="shared" si="12"/>
        <v>0</v>
      </c>
      <c r="P13">
        <f t="shared" si="13"/>
        <v>0</v>
      </c>
      <c r="Q13">
        <f t="shared" si="14"/>
        <v>0</v>
      </c>
      <c r="R13">
        <f t="shared" si="15"/>
        <v>0</v>
      </c>
      <c r="S13">
        <f t="shared" si="16"/>
        <v>0</v>
      </c>
      <c r="T13">
        <f t="shared" si="17"/>
        <v>0</v>
      </c>
      <c r="U13">
        <f t="shared" si="18"/>
        <v>0</v>
      </c>
      <c r="V13">
        <f t="shared" si="19"/>
        <v>0</v>
      </c>
      <c r="W13">
        <f>Genel!H12</f>
        <v>0</v>
      </c>
      <c r="X13" s="30"/>
    </row>
    <row r="14" spans="1:24">
      <c r="A14">
        <f>Genel!A13</f>
        <v>0</v>
      </c>
      <c r="B14">
        <f>Genel!B13</f>
        <v>0</v>
      </c>
      <c r="C14">
        <f t="shared" si="0"/>
        <v>0</v>
      </c>
      <c r="D14">
        <f t="shared" si="1"/>
        <v>0</v>
      </c>
      <c r="E14">
        <f t="shared" si="2"/>
        <v>0</v>
      </c>
      <c r="F14">
        <f t="shared" si="3"/>
        <v>0</v>
      </c>
      <c r="G14">
        <f t="shared" si="4"/>
        <v>0</v>
      </c>
      <c r="H14">
        <f t="shared" si="5"/>
        <v>0</v>
      </c>
      <c r="I14">
        <f t="shared" si="6"/>
        <v>0</v>
      </c>
      <c r="J14">
        <f t="shared" si="7"/>
        <v>0</v>
      </c>
      <c r="K14">
        <f t="shared" si="8"/>
        <v>0</v>
      </c>
      <c r="L14">
        <f t="shared" si="9"/>
        <v>0</v>
      </c>
      <c r="M14">
        <f t="shared" si="10"/>
        <v>0</v>
      </c>
      <c r="N14">
        <f t="shared" si="11"/>
        <v>0</v>
      </c>
      <c r="O14">
        <f t="shared" si="12"/>
        <v>0</v>
      </c>
      <c r="P14">
        <f t="shared" si="13"/>
        <v>0</v>
      </c>
      <c r="Q14">
        <f t="shared" si="14"/>
        <v>0</v>
      </c>
      <c r="R14">
        <f t="shared" si="15"/>
        <v>0</v>
      </c>
      <c r="S14">
        <f t="shared" si="16"/>
        <v>0</v>
      </c>
      <c r="T14">
        <f t="shared" si="17"/>
        <v>0</v>
      </c>
      <c r="U14">
        <f t="shared" si="18"/>
        <v>0</v>
      </c>
      <c r="V14">
        <f t="shared" si="19"/>
        <v>0</v>
      </c>
      <c r="W14">
        <f>Genel!H13</f>
        <v>0</v>
      </c>
      <c r="X14" s="30"/>
    </row>
    <row r="15" spans="1:24">
      <c r="A15">
        <f>Genel!A14</f>
        <v>0</v>
      </c>
      <c r="B15">
        <f>Genel!B14</f>
        <v>0</v>
      </c>
      <c r="C15">
        <f t="shared" si="0"/>
        <v>0</v>
      </c>
      <c r="D15">
        <f t="shared" si="1"/>
        <v>0</v>
      </c>
      <c r="E15">
        <f t="shared" si="2"/>
        <v>0</v>
      </c>
      <c r="F15">
        <f t="shared" si="3"/>
        <v>0</v>
      </c>
      <c r="G15">
        <f t="shared" si="4"/>
        <v>0</v>
      </c>
      <c r="H15">
        <f t="shared" si="5"/>
        <v>0</v>
      </c>
      <c r="I15">
        <f t="shared" si="6"/>
        <v>0</v>
      </c>
      <c r="J15">
        <f t="shared" si="7"/>
        <v>0</v>
      </c>
      <c r="K15">
        <f t="shared" si="8"/>
        <v>0</v>
      </c>
      <c r="L15">
        <f t="shared" si="9"/>
        <v>0</v>
      </c>
      <c r="M15">
        <f t="shared" si="10"/>
        <v>0</v>
      </c>
      <c r="N15">
        <f t="shared" si="11"/>
        <v>0</v>
      </c>
      <c r="O15">
        <f t="shared" si="12"/>
        <v>0</v>
      </c>
      <c r="P15">
        <f t="shared" si="13"/>
        <v>0</v>
      </c>
      <c r="Q15">
        <f t="shared" si="14"/>
        <v>0</v>
      </c>
      <c r="R15">
        <f t="shared" si="15"/>
        <v>0</v>
      </c>
      <c r="S15">
        <f t="shared" si="16"/>
        <v>0</v>
      </c>
      <c r="T15">
        <f t="shared" si="17"/>
        <v>0</v>
      </c>
      <c r="U15">
        <f t="shared" si="18"/>
        <v>0</v>
      </c>
      <c r="V15">
        <f t="shared" si="19"/>
        <v>0</v>
      </c>
      <c r="W15">
        <f>Genel!H14</f>
        <v>0</v>
      </c>
      <c r="X15" s="30"/>
    </row>
    <row r="16" spans="1:24">
      <c r="A16">
        <f>Genel!A15</f>
        <v>0</v>
      </c>
      <c r="B16">
        <f>Genel!B15</f>
        <v>0</v>
      </c>
      <c r="C16">
        <f t="shared" si="0"/>
        <v>0</v>
      </c>
      <c r="D16">
        <f t="shared" si="1"/>
        <v>0</v>
      </c>
      <c r="E16">
        <f t="shared" si="2"/>
        <v>0</v>
      </c>
      <c r="F16">
        <f t="shared" si="3"/>
        <v>0</v>
      </c>
      <c r="G16">
        <f t="shared" si="4"/>
        <v>0</v>
      </c>
      <c r="H16">
        <f t="shared" si="5"/>
        <v>0</v>
      </c>
      <c r="I16">
        <f t="shared" si="6"/>
        <v>0</v>
      </c>
      <c r="J16">
        <f t="shared" si="7"/>
        <v>0</v>
      </c>
      <c r="K16">
        <f t="shared" si="8"/>
        <v>0</v>
      </c>
      <c r="L16">
        <f t="shared" si="9"/>
        <v>0</v>
      </c>
      <c r="M16">
        <f t="shared" si="10"/>
        <v>0</v>
      </c>
      <c r="N16">
        <f t="shared" si="11"/>
        <v>0</v>
      </c>
      <c r="O16">
        <f t="shared" si="12"/>
        <v>0</v>
      </c>
      <c r="P16">
        <f t="shared" si="13"/>
        <v>0</v>
      </c>
      <c r="Q16">
        <f t="shared" si="14"/>
        <v>0</v>
      </c>
      <c r="R16">
        <f t="shared" si="15"/>
        <v>0</v>
      </c>
      <c r="S16">
        <f t="shared" si="16"/>
        <v>0</v>
      </c>
      <c r="T16">
        <f t="shared" si="17"/>
        <v>0</v>
      </c>
      <c r="U16">
        <f t="shared" si="18"/>
        <v>0</v>
      </c>
      <c r="V16">
        <f t="shared" si="19"/>
        <v>0</v>
      </c>
      <c r="W16">
        <f>Genel!H15</f>
        <v>0</v>
      </c>
      <c r="X16" s="30"/>
    </row>
    <row r="17" spans="1:24">
      <c r="A17">
        <f>Genel!A16</f>
        <v>0</v>
      </c>
      <c r="B17">
        <f>Genel!B16</f>
        <v>0</v>
      </c>
      <c r="C17">
        <f t="shared" si="0"/>
        <v>0</v>
      </c>
      <c r="D17">
        <f t="shared" si="1"/>
        <v>0</v>
      </c>
      <c r="E17">
        <f t="shared" si="2"/>
        <v>0</v>
      </c>
      <c r="F17">
        <f t="shared" si="3"/>
        <v>0</v>
      </c>
      <c r="G17">
        <f t="shared" si="4"/>
        <v>0</v>
      </c>
      <c r="H17">
        <f t="shared" si="5"/>
        <v>0</v>
      </c>
      <c r="I17">
        <f t="shared" si="6"/>
        <v>0</v>
      </c>
      <c r="J17">
        <f t="shared" si="7"/>
        <v>0</v>
      </c>
      <c r="K17">
        <f t="shared" si="8"/>
        <v>0</v>
      </c>
      <c r="L17">
        <f t="shared" si="9"/>
        <v>0</v>
      </c>
      <c r="M17">
        <f t="shared" si="10"/>
        <v>0</v>
      </c>
      <c r="N17">
        <f t="shared" si="11"/>
        <v>0</v>
      </c>
      <c r="O17">
        <f t="shared" si="12"/>
        <v>0</v>
      </c>
      <c r="P17">
        <f t="shared" si="13"/>
        <v>0</v>
      </c>
      <c r="Q17">
        <f t="shared" si="14"/>
        <v>0</v>
      </c>
      <c r="R17">
        <f t="shared" si="15"/>
        <v>0</v>
      </c>
      <c r="S17">
        <f t="shared" si="16"/>
        <v>0</v>
      </c>
      <c r="T17">
        <f t="shared" si="17"/>
        <v>0</v>
      </c>
      <c r="U17">
        <f t="shared" si="18"/>
        <v>0</v>
      </c>
      <c r="V17">
        <f t="shared" si="19"/>
        <v>0</v>
      </c>
      <c r="W17">
        <f>Genel!H16</f>
        <v>0</v>
      </c>
      <c r="X17" s="30"/>
    </row>
    <row r="18" spans="1:24">
      <c r="A18">
        <f>Genel!A17</f>
        <v>0</v>
      </c>
      <c r="B18">
        <f>Genel!B17</f>
        <v>0</v>
      </c>
      <c r="C18">
        <f t="shared" si="0"/>
        <v>0</v>
      </c>
      <c r="D18">
        <f t="shared" si="1"/>
        <v>0</v>
      </c>
      <c r="E18">
        <f t="shared" si="2"/>
        <v>0</v>
      </c>
      <c r="F18">
        <f t="shared" si="3"/>
        <v>0</v>
      </c>
      <c r="G18">
        <f t="shared" si="4"/>
        <v>0</v>
      </c>
      <c r="H18">
        <f t="shared" si="5"/>
        <v>0</v>
      </c>
      <c r="I18">
        <f t="shared" si="6"/>
        <v>0</v>
      </c>
      <c r="J18">
        <f t="shared" si="7"/>
        <v>0</v>
      </c>
      <c r="K18">
        <f t="shared" si="8"/>
        <v>0</v>
      </c>
      <c r="L18">
        <f t="shared" si="9"/>
        <v>0</v>
      </c>
      <c r="M18">
        <f t="shared" si="10"/>
        <v>0</v>
      </c>
      <c r="N18">
        <f t="shared" si="11"/>
        <v>0</v>
      </c>
      <c r="O18">
        <f t="shared" si="12"/>
        <v>0</v>
      </c>
      <c r="P18">
        <f t="shared" si="13"/>
        <v>0</v>
      </c>
      <c r="Q18">
        <f t="shared" si="14"/>
        <v>0</v>
      </c>
      <c r="R18">
        <f t="shared" si="15"/>
        <v>0</v>
      </c>
      <c r="S18">
        <f t="shared" si="16"/>
        <v>0</v>
      </c>
      <c r="T18">
        <f t="shared" si="17"/>
        <v>0</v>
      </c>
      <c r="U18">
        <f t="shared" si="18"/>
        <v>0</v>
      </c>
      <c r="V18">
        <f t="shared" si="19"/>
        <v>0</v>
      </c>
      <c r="W18">
        <f>Genel!H17</f>
        <v>0</v>
      </c>
      <c r="X18" s="30"/>
    </row>
    <row r="19" spans="1:24">
      <c r="A19">
        <f>Genel!A18</f>
        <v>0</v>
      </c>
      <c r="B19">
        <f>Genel!B18</f>
        <v>0</v>
      </c>
      <c r="C19">
        <f t="shared" si="0"/>
        <v>0</v>
      </c>
      <c r="D19">
        <f t="shared" si="1"/>
        <v>0</v>
      </c>
      <c r="E19">
        <f t="shared" si="2"/>
        <v>0</v>
      </c>
      <c r="F19">
        <f t="shared" si="3"/>
        <v>0</v>
      </c>
      <c r="G19">
        <f t="shared" si="4"/>
        <v>0</v>
      </c>
      <c r="H19">
        <f t="shared" si="5"/>
        <v>0</v>
      </c>
      <c r="I19">
        <f t="shared" si="6"/>
        <v>0</v>
      </c>
      <c r="J19">
        <f t="shared" si="7"/>
        <v>0</v>
      </c>
      <c r="K19">
        <f t="shared" si="8"/>
        <v>0</v>
      </c>
      <c r="L19">
        <f t="shared" si="9"/>
        <v>0</v>
      </c>
      <c r="M19">
        <f t="shared" si="10"/>
        <v>0</v>
      </c>
      <c r="N19">
        <f t="shared" si="11"/>
        <v>0</v>
      </c>
      <c r="O19">
        <f t="shared" si="12"/>
        <v>0</v>
      </c>
      <c r="P19">
        <f t="shared" si="13"/>
        <v>0</v>
      </c>
      <c r="Q19">
        <f t="shared" si="14"/>
        <v>0</v>
      </c>
      <c r="R19">
        <f t="shared" si="15"/>
        <v>0</v>
      </c>
      <c r="S19">
        <f t="shared" si="16"/>
        <v>0</v>
      </c>
      <c r="T19">
        <f t="shared" si="17"/>
        <v>0</v>
      </c>
      <c r="U19">
        <f t="shared" si="18"/>
        <v>0</v>
      </c>
      <c r="V19">
        <f t="shared" si="19"/>
        <v>0</v>
      </c>
      <c r="W19">
        <f>Genel!H18</f>
        <v>0</v>
      </c>
      <c r="X19" s="30"/>
    </row>
    <row r="20" spans="1:24">
      <c r="A20">
        <f>Genel!A19</f>
        <v>0</v>
      </c>
      <c r="B20">
        <f>Genel!B19</f>
        <v>0</v>
      </c>
      <c r="C20">
        <f t="shared" si="0"/>
        <v>0</v>
      </c>
      <c r="D20">
        <f t="shared" si="1"/>
        <v>0</v>
      </c>
      <c r="E20">
        <f t="shared" si="2"/>
        <v>0</v>
      </c>
      <c r="F20">
        <f t="shared" si="3"/>
        <v>0</v>
      </c>
      <c r="G20">
        <f t="shared" si="4"/>
        <v>0</v>
      </c>
      <c r="H20">
        <f t="shared" si="5"/>
        <v>0</v>
      </c>
      <c r="I20">
        <f t="shared" si="6"/>
        <v>0</v>
      </c>
      <c r="J20">
        <f t="shared" si="7"/>
        <v>0</v>
      </c>
      <c r="K20">
        <f t="shared" si="8"/>
        <v>0</v>
      </c>
      <c r="L20">
        <f t="shared" si="9"/>
        <v>0</v>
      </c>
      <c r="M20">
        <f t="shared" si="10"/>
        <v>0</v>
      </c>
      <c r="N20">
        <f t="shared" si="11"/>
        <v>0</v>
      </c>
      <c r="O20">
        <f t="shared" si="12"/>
        <v>0</v>
      </c>
      <c r="P20">
        <f t="shared" si="13"/>
        <v>0</v>
      </c>
      <c r="Q20">
        <f t="shared" si="14"/>
        <v>0</v>
      </c>
      <c r="R20">
        <f t="shared" si="15"/>
        <v>0</v>
      </c>
      <c r="S20">
        <f t="shared" si="16"/>
        <v>0</v>
      </c>
      <c r="T20">
        <f t="shared" si="17"/>
        <v>0</v>
      </c>
      <c r="U20">
        <f t="shared" si="18"/>
        <v>0</v>
      </c>
      <c r="V20">
        <f t="shared" si="19"/>
        <v>0</v>
      </c>
      <c r="W20">
        <f>Genel!H19</f>
        <v>0</v>
      </c>
      <c r="X20" s="30"/>
    </row>
    <row r="21" spans="1:24">
      <c r="A21">
        <f>Genel!A20</f>
        <v>0</v>
      </c>
      <c r="B21">
        <f>Genel!B20</f>
        <v>0</v>
      </c>
      <c r="C21">
        <f t="shared" si="0"/>
        <v>0</v>
      </c>
      <c r="D21">
        <f t="shared" si="1"/>
        <v>0</v>
      </c>
      <c r="E21">
        <f t="shared" si="2"/>
        <v>0</v>
      </c>
      <c r="F21">
        <f t="shared" si="3"/>
        <v>0</v>
      </c>
      <c r="G21">
        <f t="shared" si="4"/>
        <v>0</v>
      </c>
      <c r="H21">
        <f t="shared" si="5"/>
        <v>0</v>
      </c>
      <c r="I21">
        <f t="shared" si="6"/>
        <v>0</v>
      </c>
      <c r="J21">
        <f t="shared" si="7"/>
        <v>0</v>
      </c>
      <c r="K21">
        <f t="shared" si="8"/>
        <v>0</v>
      </c>
      <c r="L21">
        <f t="shared" si="9"/>
        <v>0</v>
      </c>
      <c r="M21">
        <f t="shared" si="10"/>
        <v>0</v>
      </c>
      <c r="N21">
        <f t="shared" si="11"/>
        <v>0</v>
      </c>
      <c r="O21">
        <f t="shared" si="12"/>
        <v>0</v>
      </c>
      <c r="P21">
        <f t="shared" si="13"/>
        <v>0</v>
      </c>
      <c r="Q21">
        <f t="shared" si="14"/>
        <v>0</v>
      </c>
      <c r="R21">
        <f t="shared" si="15"/>
        <v>0</v>
      </c>
      <c r="S21">
        <f t="shared" si="16"/>
        <v>0</v>
      </c>
      <c r="T21">
        <f t="shared" si="17"/>
        <v>0</v>
      </c>
      <c r="U21">
        <f t="shared" si="18"/>
        <v>0</v>
      </c>
      <c r="V21">
        <f t="shared" si="19"/>
        <v>0</v>
      </c>
      <c r="W21">
        <f>Genel!H20</f>
        <v>0</v>
      </c>
      <c r="X21" s="30"/>
    </row>
    <row r="22" spans="1:24">
      <c r="A22">
        <f>Genel!A21</f>
        <v>0</v>
      </c>
      <c r="B22">
        <f>Genel!B21</f>
        <v>0</v>
      </c>
      <c r="C22">
        <f t="shared" si="0"/>
        <v>0</v>
      </c>
      <c r="D22">
        <f t="shared" si="1"/>
        <v>0</v>
      </c>
      <c r="E22">
        <f t="shared" si="2"/>
        <v>0</v>
      </c>
      <c r="F22">
        <f t="shared" si="3"/>
        <v>0</v>
      </c>
      <c r="G22">
        <f t="shared" si="4"/>
        <v>0</v>
      </c>
      <c r="H22">
        <f t="shared" si="5"/>
        <v>0</v>
      </c>
      <c r="I22">
        <f t="shared" si="6"/>
        <v>0</v>
      </c>
      <c r="J22">
        <f t="shared" si="7"/>
        <v>0</v>
      </c>
      <c r="K22">
        <f t="shared" si="8"/>
        <v>0</v>
      </c>
      <c r="L22">
        <f t="shared" si="9"/>
        <v>0</v>
      </c>
      <c r="M22">
        <f t="shared" si="10"/>
        <v>0</v>
      </c>
      <c r="N22">
        <f t="shared" si="11"/>
        <v>0</v>
      </c>
      <c r="O22">
        <f t="shared" si="12"/>
        <v>0</v>
      </c>
      <c r="P22">
        <f t="shared" si="13"/>
        <v>0</v>
      </c>
      <c r="Q22">
        <f t="shared" si="14"/>
        <v>0</v>
      </c>
      <c r="R22">
        <f t="shared" si="15"/>
        <v>0</v>
      </c>
      <c r="S22">
        <f t="shared" si="16"/>
        <v>0</v>
      </c>
      <c r="T22">
        <f t="shared" si="17"/>
        <v>0</v>
      </c>
      <c r="U22">
        <f t="shared" si="18"/>
        <v>0</v>
      </c>
      <c r="V22">
        <f t="shared" si="19"/>
        <v>0</v>
      </c>
      <c r="W22">
        <f>Genel!H21</f>
        <v>0</v>
      </c>
      <c r="X22" s="30"/>
    </row>
    <row r="23" spans="1:24">
      <c r="A23">
        <f>Genel!A22</f>
        <v>0</v>
      </c>
      <c r="B23">
        <f>Genel!B22</f>
        <v>0</v>
      </c>
      <c r="C23">
        <f t="shared" si="0"/>
        <v>0</v>
      </c>
      <c r="D23">
        <f t="shared" si="1"/>
        <v>0</v>
      </c>
      <c r="E23">
        <f t="shared" si="2"/>
        <v>0</v>
      </c>
      <c r="F23">
        <f t="shared" si="3"/>
        <v>0</v>
      </c>
      <c r="G23">
        <f t="shared" si="4"/>
        <v>0</v>
      </c>
      <c r="H23">
        <f t="shared" si="5"/>
        <v>0</v>
      </c>
      <c r="I23">
        <f t="shared" si="6"/>
        <v>0</v>
      </c>
      <c r="J23">
        <f t="shared" si="7"/>
        <v>0</v>
      </c>
      <c r="K23">
        <f t="shared" si="8"/>
        <v>0</v>
      </c>
      <c r="L23">
        <f t="shared" si="9"/>
        <v>0</v>
      </c>
      <c r="M23">
        <f t="shared" si="10"/>
        <v>0</v>
      </c>
      <c r="N23">
        <f t="shared" si="11"/>
        <v>0</v>
      </c>
      <c r="O23">
        <f t="shared" si="12"/>
        <v>0</v>
      </c>
      <c r="P23">
        <f t="shared" si="13"/>
        <v>0</v>
      </c>
      <c r="Q23">
        <f t="shared" si="14"/>
        <v>0</v>
      </c>
      <c r="R23">
        <f t="shared" si="15"/>
        <v>0</v>
      </c>
      <c r="S23">
        <f t="shared" si="16"/>
        <v>0</v>
      </c>
      <c r="T23">
        <f t="shared" si="17"/>
        <v>0</v>
      </c>
      <c r="U23">
        <f t="shared" si="18"/>
        <v>0</v>
      </c>
      <c r="V23">
        <f t="shared" si="19"/>
        <v>0</v>
      </c>
      <c r="W23">
        <f>Genel!H22</f>
        <v>0</v>
      </c>
      <c r="X23" s="30"/>
    </row>
    <row r="24" spans="1:24">
      <c r="A24">
        <f>Genel!A23</f>
        <v>0</v>
      </c>
      <c r="B24">
        <f>Genel!B23</f>
        <v>0</v>
      </c>
      <c r="C24">
        <f t="shared" si="0"/>
        <v>0</v>
      </c>
      <c r="D24">
        <f t="shared" si="1"/>
        <v>0</v>
      </c>
      <c r="E24">
        <f t="shared" si="2"/>
        <v>0</v>
      </c>
      <c r="F24">
        <f t="shared" si="3"/>
        <v>0</v>
      </c>
      <c r="G24">
        <f t="shared" si="4"/>
        <v>0</v>
      </c>
      <c r="H24">
        <f t="shared" si="5"/>
        <v>0</v>
      </c>
      <c r="I24">
        <f t="shared" si="6"/>
        <v>0</v>
      </c>
      <c r="J24">
        <f t="shared" si="7"/>
        <v>0</v>
      </c>
      <c r="K24">
        <f t="shared" si="8"/>
        <v>0</v>
      </c>
      <c r="L24">
        <f t="shared" si="9"/>
        <v>0</v>
      </c>
      <c r="M24">
        <f t="shared" si="10"/>
        <v>0</v>
      </c>
      <c r="N24">
        <f t="shared" si="11"/>
        <v>0</v>
      </c>
      <c r="O24">
        <f t="shared" si="12"/>
        <v>0</v>
      </c>
      <c r="P24">
        <f t="shared" si="13"/>
        <v>0</v>
      </c>
      <c r="Q24">
        <f t="shared" si="14"/>
        <v>0</v>
      </c>
      <c r="R24">
        <f t="shared" si="15"/>
        <v>0</v>
      </c>
      <c r="S24">
        <f t="shared" si="16"/>
        <v>0</v>
      </c>
      <c r="T24">
        <f t="shared" si="17"/>
        <v>0</v>
      </c>
      <c r="U24">
        <f t="shared" si="18"/>
        <v>0</v>
      </c>
      <c r="V24">
        <f t="shared" si="19"/>
        <v>0</v>
      </c>
      <c r="W24">
        <f>Genel!H23</f>
        <v>0</v>
      </c>
      <c r="X24" s="30"/>
    </row>
    <row r="25" spans="1:24">
      <c r="A25">
        <f>Genel!A24</f>
        <v>0</v>
      </c>
      <c r="B25">
        <f>Genel!B24</f>
        <v>0</v>
      </c>
      <c r="C25">
        <f t="shared" si="0"/>
        <v>0</v>
      </c>
      <c r="D25">
        <f t="shared" si="1"/>
        <v>0</v>
      </c>
      <c r="E25">
        <f t="shared" si="2"/>
        <v>0</v>
      </c>
      <c r="F25">
        <f t="shared" si="3"/>
        <v>0</v>
      </c>
      <c r="G25">
        <f t="shared" si="4"/>
        <v>0</v>
      </c>
      <c r="H25">
        <f t="shared" si="5"/>
        <v>0</v>
      </c>
      <c r="I25">
        <f t="shared" si="6"/>
        <v>0</v>
      </c>
      <c r="J25">
        <f t="shared" si="7"/>
        <v>0</v>
      </c>
      <c r="K25">
        <f t="shared" si="8"/>
        <v>0</v>
      </c>
      <c r="L25">
        <f t="shared" si="9"/>
        <v>0</v>
      </c>
      <c r="M25">
        <f t="shared" si="10"/>
        <v>0</v>
      </c>
      <c r="N25">
        <f t="shared" si="11"/>
        <v>0</v>
      </c>
      <c r="O25">
        <f t="shared" si="12"/>
        <v>0</v>
      </c>
      <c r="P25">
        <f t="shared" si="13"/>
        <v>0</v>
      </c>
      <c r="Q25">
        <f t="shared" si="14"/>
        <v>0</v>
      </c>
      <c r="R25">
        <f t="shared" si="15"/>
        <v>0</v>
      </c>
      <c r="S25">
        <f t="shared" si="16"/>
        <v>0</v>
      </c>
      <c r="T25">
        <f t="shared" si="17"/>
        <v>0</v>
      </c>
      <c r="U25">
        <f t="shared" si="18"/>
        <v>0</v>
      </c>
      <c r="V25">
        <f t="shared" si="19"/>
        <v>0</v>
      </c>
      <c r="W25">
        <f>Genel!H24</f>
        <v>0</v>
      </c>
      <c r="X25" s="30"/>
    </row>
    <row r="26" spans="1:24">
      <c r="A26">
        <f>Genel!A25</f>
        <v>0</v>
      </c>
      <c r="B26">
        <f>Genel!B25</f>
        <v>0</v>
      </c>
      <c r="C26">
        <f t="shared" si="0"/>
        <v>0</v>
      </c>
      <c r="D26">
        <f t="shared" si="1"/>
        <v>0</v>
      </c>
      <c r="E26">
        <f t="shared" si="2"/>
        <v>0</v>
      </c>
      <c r="F26">
        <f t="shared" si="3"/>
        <v>0</v>
      </c>
      <c r="G26">
        <f t="shared" si="4"/>
        <v>0</v>
      </c>
      <c r="H26">
        <f t="shared" si="5"/>
        <v>0</v>
      </c>
      <c r="I26">
        <f t="shared" si="6"/>
        <v>0</v>
      </c>
      <c r="J26">
        <f t="shared" si="7"/>
        <v>0</v>
      </c>
      <c r="K26">
        <f t="shared" si="8"/>
        <v>0</v>
      </c>
      <c r="L26">
        <f t="shared" si="9"/>
        <v>0</v>
      </c>
      <c r="M26">
        <f t="shared" si="10"/>
        <v>0</v>
      </c>
      <c r="N26">
        <f t="shared" si="11"/>
        <v>0</v>
      </c>
      <c r="O26">
        <f t="shared" si="12"/>
        <v>0</v>
      </c>
      <c r="P26">
        <f t="shared" si="13"/>
        <v>0</v>
      </c>
      <c r="Q26">
        <f t="shared" si="14"/>
        <v>0</v>
      </c>
      <c r="R26">
        <f t="shared" si="15"/>
        <v>0</v>
      </c>
      <c r="S26">
        <f t="shared" si="16"/>
        <v>0</v>
      </c>
      <c r="T26">
        <f t="shared" si="17"/>
        <v>0</v>
      </c>
      <c r="U26">
        <f t="shared" si="18"/>
        <v>0</v>
      </c>
      <c r="V26">
        <f t="shared" si="19"/>
        <v>0</v>
      </c>
      <c r="W26">
        <f>Genel!H25</f>
        <v>0</v>
      </c>
      <c r="X26" s="30"/>
    </row>
    <row r="27" spans="1:24">
      <c r="A27">
        <f>Genel!A26</f>
        <v>0</v>
      </c>
      <c r="B27">
        <f>Genel!B26</f>
        <v>0</v>
      </c>
      <c r="C27">
        <f t="shared" si="0"/>
        <v>0</v>
      </c>
      <c r="D27">
        <f t="shared" si="1"/>
        <v>0</v>
      </c>
      <c r="E27">
        <f t="shared" si="2"/>
        <v>0</v>
      </c>
      <c r="F27">
        <f t="shared" si="3"/>
        <v>0</v>
      </c>
      <c r="G27">
        <f t="shared" si="4"/>
        <v>0</v>
      </c>
      <c r="H27">
        <f t="shared" si="5"/>
        <v>0</v>
      </c>
      <c r="I27">
        <f t="shared" si="6"/>
        <v>0</v>
      </c>
      <c r="J27">
        <f t="shared" si="7"/>
        <v>0</v>
      </c>
      <c r="K27">
        <f t="shared" si="8"/>
        <v>0</v>
      </c>
      <c r="L27">
        <f t="shared" si="9"/>
        <v>0</v>
      </c>
      <c r="M27">
        <f t="shared" si="10"/>
        <v>0</v>
      </c>
      <c r="N27">
        <f t="shared" si="11"/>
        <v>0</v>
      </c>
      <c r="O27">
        <f t="shared" si="12"/>
        <v>0</v>
      </c>
      <c r="P27">
        <f t="shared" si="13"/>
        <v>0</v>
      </c>
      <c r="Q27">
        <f t="shared" si="14"/>
        <v>0</v>
      </c>
      <c r="R27">
        <f t="shared" si="15"/>
        <v>0</v>
      </c>
      <c r="S27">
        <f t="shared" si="16"/>
        <v>0</v>
      </c>
      <c r="T27">
        <f t="shared" si="17"/>
        <v>0</v>
      </c>
      <c r="U27">
        <f t="shared" si="18"/>
        <v>0</v>
      </c>
      <c r="V27">
        <f t="shared" si="19"/>
        <v>0</v>
      </c>
      <c r="W27">
        <f>Genel!H26</f>
        <v>0</v>
      </c>
      <c r="X27" s="30"/>
    </row>
    <row r="28" spans="1:24">
      <c r="A28">
        <f>Genel!A27</f>
        <v>0</v>
      </c>
      <c r="B28">
        <f>Genel!B27</f>
        <v>0</v>
      </c>
      <c r="C28">
        <f t="shared" si="0"/>
        <v>0</v>
      </c>
      <c r="D28">
        <f t="shared" si="1"/>
        <v>0</v>
      </c>
      <c r="E28">
        <f t="shared" si="2"/>
        <v>0</v>
      </c>
      <c r="F28">
        <f t="shared" si="3"/>
        <v>0</v>
      </c>
      <c r="G28">
        <f t="shared" si="4"/>
        <v>0</v>
      </c>
      <c r="H28">
        <f t="shared" si="5"/>
        <v>0</v>
      </c>
      <c r="I28">
        <f t="shared" si="6"/>
        <v>0</v>
      </c>
      <c r="J28">
        <f t="shared" si="7"/>
        <v>0</v>
      </c>
      <c r="K28">
        <f t="shared" si="8"/>
        <v>0</v>
      </c>
      <c r="L28">
        <f t="shared" si="9"/>
        <v>0</v>
      </c>
      <c r="M28">
        <f t="shared" si="10"/>
        <v>0</v>
      </c>
      <c r="N28">
        <f t="shared" si="11"/>
        <v>0</v>
      </c>
      <c r="O28">
        <f t="shared" si="12"/>
        <v>0</v>
      </c>
      <c r="P28">
        <f t="shared" si="13"/>
        <v>0</v>
      </c>
      <c r="Q28">
        <f t="shared" si="14"/>
        <v>0</v>
      </c>
      <c r="R28">
        <f t="shared" si="15"/>
        <v>0</v>
      </c>
      <c r="S28">
        <f t="shared" si="16"/>
        <v>0</v>
      </c>
      <c r="T28">
        <f t="shared" si="17"/>
        <v>0</v>
      </c>
      <c r="U28">
        <f t="shared" si="18"/>
        <v>0</v>
      </c>
      <c r="V28">
        <f t="shared" si="19"/>
        <v>0</v>
      </c>
      <c r="W28">
        <f>Genel!H27</f>
        <v>0</v>
      </c>
      <c r="X28" s="30"/>
    </row>
    <row r="29" spans="1:24">
      <c r="A29">
        <f>Genel!A28</f>
        <v>0</v>
      </c>
      <c r="B29">
        <f>Genel!B28</f>
        <v>0</v>
      </c>
      <c r="C29">
        <f t="shared" si="0"/>
        <v>0</v>
      </c>
      <c r="D29">
        <f t="shared" si="1"/>
        <v>0</v>
      </c>
      <c r="E29">
        <f t="shared" si="2"/>
        <v>0</v>
      </c>
      <c r="F29">
        <f t="shared" si="3"/>
        <v>0</v>
      </c>
      <c r="G29">
        <f t="shared" si="4"/>
        <v>0</v>
      </c>
      <c r="H29">
        <f t="shared" si="5"/>
        <v>0</v>
      </c>
      <c r="I29">
        <f t="shared" si="6"/>
        <v>0</v>
      </c>
      <c r="J29">
        <f t="shared" si="7"/>
        <v>0</v>
      </c>
      <c r="K29">
        <f t="shared" si="8"/>
        <v>0</v>
      </c>
      <c r="L29">
        <f t="shared" si="9"/>
        <v>0</v>
      </c>
      <c r="M29">
        <f t="shared" si="10"/>
        <v>0</v>
      </c>
      <c r="N29">
        <f t="shared" si="11"/>
        <v>0</v>
      </c>
      <c r="O29">
        <f t="shared" si="12"/>
        <v>0</v>
      </c>
      <c r="P29">
        <f t="shared" si="13"/>
        <v>0</v>
      </c>
      <c r="Q29">
        <f t="shared" si="14"/>
        <v>0</v>
      </c>
      <c r="R29">
        <f t="shared" si="15"/>
        <v>0</v>
      </c>
      <c r="S29">
        <f t="shared" si="16"/>
        <v>0</v>
      </c>
      <c r="T29">
        <f t="shared" si="17"/>
        <v>0</v>
      </c>
      <c r="U29">
        <f t="shared" si="18"/>
        <v>0</v>
      </c>
      <c r="V29">
        <f t="shared" si="19"/>
        <v>0</v>
      </c>
      <c r="W29">
        <f>Genel!H28</f>
        <v>0</v>
      </c>
      <c r="X29" s="30"/>
    </row>
    <row r="30" spans="1:24">
      <c r="A30">
        <f>Genel!A29</f>
        <v>0</v>
      </c>
      <c r="B30">
        <f>Genel!B29</f>
        <v>0</v>
      </c>
      <c r="C30">
        <f t="shared" si="0"/>
        <v>0</v>
      </c>
      <c r="D30">
        <f t="shared" si="1"/>
        <v>0</v>
      </c>
      <c r="E30">
        <f t="shared" si="2"/>
        <v>0</v>
      </c>
      <c r="F30">
        <f t="shared" si="3"/>
        <v>0</v>
      </c>
      <c r="G30">
        <f t="shared" si="4"/>
        <v>0</v>
      </c>
      <c r="H30">
        <f t="shared" si="5"/>
        <v>0</v>
      </c>
      <c r="I30">
        <f t="shared" si="6"/>
        <v>0</v>
      </c>
      <c r="J30">
        <f t="shared" si="7"/>
        <v>0</v>
      </c>
      <c r="K30">
        <f t="shared" si="8"/>
        <v>0</v>
      </c>
      <c r="L30">
        <f t="shared" si="9"/>
        <v>0</v>
      </c>
      <c r="M30">
        <f t="shared" si="10"/>
        <v>0</v>
      </c>
      <c r="N30">
        <f t="shared" si="11"/>
        <v>0</v>
      </c>
      <c r="O30">
        <f t="shared" si="12"/>
        <v>0</v>
      </c>
      <c r="P30">
        <f t="shared" si="13"/>
        <v>0</v>
      </c>
      <c r="Q30">
        <f t="shared" si="14"/>
        <v>0</v>
      </c>
      <c r="R30">
        <f t="shared" si="15"/>
        <v>0</v>
      </c>
      <c r="S30">
        <f t="shared" si="16"/>
        <v>0</v>
      </c>
      <c r="T30">
        <f t="shared" si="17"/>
        <v>0</v>
      </c>
      <c r="U30">
        <f t="shared" si="18"/>
        <v>0</v>
      </c>
      <c r="V30">
        <f t="shared" si="19"/>
        <v>0</v>
      </c>
      <c r="W30">
        <f>Genel!H29</f>
        <v>0</v>
      </c>
      <c r="X30" s="30"/>
    </row>
    <row r="31" spans="1:24">
      <c r="A31">
        <f>Genel!A30</f>
        <v>0</v>
      </c>
      <c r="B31">
        <f>Genel!B30</f>
        <v>0</v>
      </c>
      <c r="C31">
        <f t="shared" si="0"/>
        <v>0</v>
      </c>
      <c r="D31">
        <f t="shared" si="1"/>
        <v>0</v>
      </c>
      <c r="E31">
        <f t="shared" si="2"/>
        <v>0</v>
      </c>
      <c r="F31">
        <f t="shared" si="3"/>
        <v>0</v>
      </c>
      <c r="G31">
        <f t="shared" si="4"/>
        <v>0</v>
      </c>
      <c r="H31">
        <f t="shared" si="5"/>
        <v>0</v>
      </c>
      <c r="I31">
        <f t="shared" si="6"/>
        <v>0</v>
      </c>
      <c r="J31">
        <f t="shared" si="7"/>
        <v>0</v>
      </c>
      <c r="K31">
        <f t="shared" si="8"/>
        <v>0</v>
      </c>
      <c r="L31">
        <f t="shared" si="9"/>
        <v>0</v>
      </c>
      <c r="M31">
        <f t="shared" si="10"/>
        <v>0</v>
      </c>
      <c r="N31">
        <f t="shared" si="11"/>
        <v>0</v>
      </c>
      <c r="O31">
        <f t="shared" si="12"/>
        <v>0</v>
      </c>
      <c r="P31">
        <f t="shared" si="13"/>
        <v>0</v>
      </c>
      <c r="Q31">
        <f t="shared" si="14"/>
        <v>0</v>
      </c>
      <c r="R31">
        <f t="shared" si="15"/>
        <v>0</v>
      </c>
      <c r="S31">
        <f t="shared" si="16"/>
        <v>0</v>
      </c>
      <c r="T31">
        <f t="shared" si="17"/>
        <v>0</v>
      </c>
      <c r="U31">
        <f t="shared" si="18"/>
        <v>0</v>
      </c>
      <c r="V31">
        <f t="shared" si="19"/>
        <v>0</v>
      </c>
      <c r="W31">
        <f>Genel!H30</f>
        <v>0</v>
      </c>
      <c r="X31" s="30"/>
    </row>
    <row r="32" spans="1:24">
      <c r="A32">
        <f>Genel!A31</f>
        <v>0</v>
      </c>
      <c r="B32">
        <f>Genel!B31</f>
        <v>0</v>
      </c>
      <c r="C32">
        <f t="shared" si="0"/>
        <v>0</v>
      </c>
      <c r="D32">
        <f t="shared" si="1"/>
        <v>0</v>
      </c>
      <c r="E32">
        <f t="shared" si="2"/>
        <v>0</v>
      </c>
      <c r="F32">
        <f t="shared" si="3"/>
        <v>0</v>
      </c>
      <c r="G32">
        <f t="shared" si="4"/>
        <v>0</v>
      </c>
      <c r="H32">
        <f t="shared" si="5"/>
        <v>0</v>
      </c>
      <c r="I32">
        <f t="shared" si="6"/>
        <v>0</v>
      </c>
      <c r="J32">
        <f t="shared" si="7"/>
        <v>0</v>
      </c>
      <c r="K32">
        <f t="shared" si="8"/>
        <v>0</v>
      </c>
      <c r="L32">
        <f t="shared" si="9"/>
        <v>0</v>
      </c>
      <c r="M32">
        <f t="shared" si="10"/>
        <v>0</v>
      </c>
      <c r="N32">
        <f t="shared" si="11"/>
        <v>0</v>
      </c>
      <c r="O32">
        <f t="shared" si="12"/>
        <v>0</v>
      </c>
      <c r="P32">
        <f t="shared" si="13"/>
        <v>0</v>
      </c>
      <c r="Q32">
        <f t="shared" si="14"/>
        <v>0</v>
      </c>
      <c r="R32">
        <f t="shared" si="15"/>
        <v>0</v>
      </c>
      <c r="S32">
        <f t="shared" si="16"/>
        <v>0</v>
      </c>
      <c r="T32">
        <f t="shared" si="17"/>
        <v>0</v>
      </c>
      <c r="U32">
        <f t="shared" si="18"/>
        <v>0</v>
      </c>
      <c r="V32">
        <f t="shared" si="19"/>
        <v>0</v>
      </c>
      <c r="W32">
        <f>Genel!H31</f>
        <v>0</v>
      </c>
      <c r="X32" s="30"/>
    </row>
    <row r="33" spans="1:24">
      <c r="A33">
        <f>Genel!A32</f>
        <v>0</v>
      </c>
      <c r="B33">
        <f>Genel!B32</f>
        <v>0</v>
      </c>
      <c r="C33">
        <f t="shared" si="0"/>
        <v>0</v>
      </c>
      <c r="D33">
        <f t="shared" si="1"/>
        <v>0</v>
      </c>
      <c r="E33">
        <f t="shared" si="2"/>
        <v>0</v>
      </c>
      <c r="F33">
        <f t="shared" si="3"/>
        <v>0</v>
      </c>
      <c r="G33">
        <f t="shared" si="4"/>
        <v>0</v>
      </c>
      <c r="H33">
        <f t="shared" si="5"/>
        <v>0</v>
      </c>
      <c r="I33">
        <f t="shared" si="6"/>
        <v>0</v>
      </c>
      <c r="J33">
        <f t="shared" si="7"/>
        <v>0</v>
      </c>
      <c r="K33">
        <f t="shared" si="8"/>
        <v>0</v>
      </c>
      <c r="L33">
        <f t="shared" si="9"/>
        <v>0</v>
      </c>
      <c r="M33">
        <f t="shared" si="10"/>
        <v>0</v>
      </c>
      <c r="N33">
        <f t="shared" si="11"/>
        <v>0</v>
      </c>
      <c r="O33">
        <f t="shared" si="12"/>
        <v>0</v>
      </c>
      <c r="P33">
        <f t="shared" si="13"/>
        <v>0</v>
      </c>
      <c r="Q33">
        <f t="shared" si="14"/>
        <v>0</v>
      </c>
      <c r="R33">
        <f t="shared" si="15"/>
        <v>0</v>
      </c>
      <c r="S33">
        <f t="shared" si="16"/>
        <v>0</v>
      </c>
      <c r="T33">
        <f t="shared" si="17"/>
        <v>0</v>
      </c>
      <c r="U33">
        <f t="shared" si="18"/>
        <v>0</v>
      </c>
      <c r="V33">
        <f t="shared" si="19"/>
        <v>0</v>
      </c>
      <c r="W33">
        <f>Genel!H32</f>
        <v>0</v>
      </c>
      <c r="X33" s="30"/>
    </row>
    <row r="34" spans="1:24">
      <c r="A34">
        <f>Genel!A33</f>
        <v>0</v>
      </c>
      <c r="B34">
        <f>Genel!B33</f>
        <v>0</v>
      </c>
      <c r="C34">
        <f t="shared" si="0"/>
        <v>0</v>
      </c>
      <c r="D34">
        <f t="shared" si="1"/>
        <v>0</v>
      </c>
      <c r="E34">
        <f t="shared" si="2"/>
        <v>0</v>
      </c>
      <c r="F34">
        <f t="shared" si="3"/>
        <v>0</v>
      </c>
      <c r="G34">
        <f t="shared" si="4"/>
        <v>0</v>
      </c>
      <c r="H34">
        <f t="shared" si="5"/>
        <v>0</v>
      </c>
      <c r="I34">
        <f t="shared" si="6"/>
        <v>0</v>
      </c>
      <c r="J34">
        <f t="shared" si="7"/>
        <v>0</v>
      </c>
      <c r="K34">
        <f t="shared" si="8"/>
        <v>0</v>
      </c>
      <c r="L34">
        <f t="shared" si="9"/>
        <v>0</v>
      </c>
      <c r="M34">
        <f t="shared" si="10"/>
        <v>0</v>
      </c>
      <c r="N34">
        <f t="shared" si="11"/>
        <v>0</v>
      </c>
      <c r="O34">
        <f t="shared" si="12"/>
        <v>0</v>
      </c>
      <c r="P34">
        <f t="shared" si="13"/>
        <v>0</v>
      </c>
      <c r="Q34">
        <f t="shared" si="14"/>
        <v>0</v>
      </c>
      <c r="R34">
        <f t="shared" si="15"/>
        <v>0</v>
      </c>
      <c r="S34">
        <f t="shared" si="16"/>
        <v>0</v>
      </c>
      <c r="T34">
        <f t="shared" si="17"/>
        <v>0</v>
      </c>
      <c r="U34">
        <f t="shared" si="18"/>
        <v>0</v>
      </c>
      <c r="V34">
        <f t="shared" si="19"/>
        <v>0</v>
      </c>
      <c r="W34">
        <f>Genel!H33</f>
        <v>0</v>
      </c>
      <c r="X34" s="30"/>
    </row>
    <row r="35" spans="1:24">
      <c r="A35">
        <f>Genel!A34</f>
        <v>0</v>
      </c>
      <c r="B35">
        <f>Genel!B34</f>
        <v>0</v>
      </c>
      <c r="C35">
        <f t="shared" si="0"/>
        <v>0</v>
      </c>
      <c r="D35">
        <f t="shared" si="1"/>
        <v>0</v>
      </c>
      <c r="E35">
        <f t="shared" si="2"/>
        <v>0</v>
      </c>
      <c r="F35">
        <f t="shared" si="3"/>
        <v>0</v>
      </c>
      <c r="G35">
        <f t="shared" si="4"/>
        <v>0</v>
      </c>
      <c r="H35">
        <f t="shared" si="5"/>
        <v>0</v>
      </c>
      <c r="I35">
        <f t="shared" si="6"/>
        <v>0</v>
      </c>
      <c r="J35">
        <f t="shared" si="7"/>
        <v>0</v>
      </c>
      <c r="K35">
        <f t="shared" si="8"/>
        <v>0</v>
      </c>
      <c r="L35">
        <f t="shared" si="9"/>
        <v>0</v>
      </c>
      <c r="M35">
        <f t="shared" si="10"/>
        <v>0</v>
      </c>
      <c r="N35">
        <f t="shared" si="11"/>
        <v>0</v>
      </c>
      <c r="O35">
        <f t="shared" si="12"/>
        <v>0</v>
      </c>
      <c r="P35">
        <f t="shared" si="13"/>
        <v>0</v>
      </c>
      <c r="Q35">
        <f t="shared" si="14"/>
        <v>0</v>
      </c>
      <c r="R35">
        <f t="shared" si="15"/>
        <v>0</v>
      </c>
      <c r="S35">
        <f t="shared" si="16"/>
        <v>0</v>
      </c>
      <c r="T35">
        <f t="shared" si="17"/>
        <v>0</v>
      </c>
      <c r="U35">
        <f t="shared" si="18"/>
        <v>0</v>
      </c>
      <c r="V35">
        <f t="shared" si="19"/>
        <v>0</v>
      </c>
      <c r="W35">
        <f>Genel!H34</f>
        <v>0</v>
      </c>
      <c r="X35" s="30"/>
    </row>
    <row r="36" spans="1:24">
      <c r="A36">
        <f>Genel!A35</f>
        <v>0</v>
      </c>
      <c r="B36">
        <f>Genel!B35</f>
        <v>0</v>
      </c>
      <c r="C36">
        <f t="shared" si="0"/>
        <v>0</v>
      </c>
      <c r="D36">
        <f t="shared" si="1"/>
        <v>0</v>
      </c>
      <c r="E36">
        <f t="shared" si="2"/>
        <v>0</v>
      </c>
      <c r="F36">
        <f t="shared" si="3"/>
        <v>0</v>
      </c>
      <c r="G36">
        <f t="shared" si="4"/>
        <v>0</v>
      </c>
      <c r="H36">
        <f t="shared" si="5"/>
        <v>0</v>
      </c>
      <c r="I36">
        <f t="shared" si="6"/>
        <v>0</v>
      </c>
      <c r="J36">
        <f t="shared" si="7"/>
        <v>0</v>
      </c>
      <c r="K36">
        <f t="shared" si="8"/>
        <v>0</v>
      </c>
      <c r="L36">
        <f t="shared" si="9"/>
        <v>0</v>
      </c>
      <c r="M36">
        <f t="shared" si="10"/>
        <v>0</v>
      </c>
      <c r="N36">
        <f t="shared" si="11"/>
        <v>0</v>
      </c>
      <c r="O36">
        <f t="shared" si="12"/>
        <v>0</v>
      </c>
      <c r="P36">
        <f t="shared" si="13"/>
        <v>0</v>
      </c>
      <c r="Q36">
        <f t="shared" si="14"/>
        <v>0</v>
      </c>
      <c r="R36">
        <f t="shared" si="15"/>
        <v>0</v>
      </c>
      <c r="S36">
        <f t="shared" si="16"/>
        <v>0</v>
      </c>
      <c r="T36">
        <f t="shared" si="17"/>
        <v>0</v>
      </c>
      <c r="U36">
        <f t="shared" si="18"/>
        <v>0</v>
      </c>
      <c r="V36">
        <f t="shared" si="19"/>
        <v>0</v>
      </c>
      <c r="W36">
        <f>Genel!H35</f>
        <v>0</v>
      </c>
      <c r="X36" s="30"/>
    </row>
    <row r="37" spans="1:24">
      <c r="A37">
        <f>Genel!A36</f>
        <v>0</v>
      </c>
      <c r="B37">
        <f>Genel!B36</f>
        <v>0</v>
      </c>
      <c r="C37">
        <f t="shared" si="0"/>
        <v>0</v>
      </c>
      <c r="D37">
        <f t="shared" si="1"/>
        <v>0</v>
      </c>
      <c r="E37">
        <f t="shared" si="2"/>
        <v>0</v>
      </c>
      <c r="F37">
        <f t="shared" si="3"/>
        <v>0</v>
      </c>
      <c r="G37">
        <f t="shared" si="4"/>
        <v>0</v>
      </c>
      <c r="H37">
        <f t="shared" si="5"/>
        <v>0</v>
      </c>
      <c r="I37">
        <f t="shared" si="6"/>
        <v>0</v>
      </c>
      <c r="J37">
        <f t="shared" si="7"/>
        <v>0</v>
      </c>
      <c r="K37">
        <f t="shared" si="8"/>
        <v>0</v>
      </c>
      <c r="L37">
        <f t="shared" si="9"/>
        <v>0</v>
      </c>
      <c r="M37">
        <f t="shared" si="10"/>
        <v>0</v>
      </c>
      <c r="N37">
        <f t="shared" si="11"/>
        <v>0</v>
      </c>
      <c r="O37">
        <f t="shared" si="12"/>
        <v>0</v>
      </c>
      <c r="P37">
        <f t="shared" si="13"/>
        <v>0</v>
      </c>
      <c r="Q37">
        <f t="shared" si="14"/>
        <v>0</v>
      </c>
      <c r="R37">
        <f t="shared" si="15"/>
        <v>0</v>
      </c>
      <c r="S37">
        <f t="shared" si="16"/>
        <v>0</v>
      </c>
      <c r="T37">
        <f t="shared" si="17"/>
        <v>0</v>
      </c>
      <c r="U37">
        <f t="shared" si="18"/>
        <v>0</v>
      </c>
      <c r="V37">
        <f t="shared" si="19"/>
        <v>0</v>
      </c>
      <c r="W37">
        <f>Genel!H36</f>
        <v>0</v>
      </c>
      <c r="X37" s="30"/>
    </row>
    <row r="38" spans="1:24" s="12" customFormat="1">
      <c r="A38" s="12">
        <f>Genel!A37</f>
        <v>0</v>
      </c>
      <c r="B38" s="12">
        <f>Genel!B37</f>
        <v>0</v>
      </c>
      <c r="C38" s="12">
        <f t="shared" si="0"/>
        <v>0</v>
      </c>
      <c r="D38" s="12">
        <f t="shared" si="1"/>
        <v>0</v>
      </c>
      <c r="E38" s="12">
        <f t="shared" si="2"/>
        <v>0</v>
      </c>
      <c r="F38" s="12">
        <f t="shared" si="3"/>
        <v>0</v>
      </c>
      <c r="G38" s="12">
        <f t="shared" si="4"/>
        <v>0</v>
      </c>
      <c r="H38" s="12">
        <f t="shared" si="5"/>
        <v>0</v>
      </c>
      <c r="I38" s="12">
        <f t="shared" si="6"/>
        <v>0</v>
      </c>
      <c r="J38" s="12">
        <f t="shared" si="7"/>
        <v>0</v>
      </c>
      <c r="K38" s="12">
        <f t="shared" si="8"/>
        <v>0</v>
      </c>
      <c r="L38" s="12">
        <f t="shared" si="9"/>
        <v>0</v>
      </c>
      <c r="M38" s="12">
        <f t="shared" si="10"/>
        <v>0</v>
      </c>
      <c r="N38" s="12">
        <f t="shared" si="11"/>
        <v>0</v>
      </c>
      <c r="O38" s="12">
        <f t="shared" si="12"/>
        <v>0</v>
      </c>
      <c r="P38" s="12">
        <f t="shared" si="13"/>
        <v>0</v>
      </c>
      <c r="Q38" s="12">
        <f t="shared" si="14"/>
        <v>0</v>
      </c>
      <c r="R38" s="12">
        <f t="shared" si="15"/>
        <v>0</v>
      </c>
      <c r="S38" s="12">
        <f t="shared" si="16"/>
        <v>0</v>
      </c>
      <c r="T38" s="12">
        <f t="shared" si="17"/>
        <v>0</v>
      </c>
      <c r="U38" s="12">
        <f t="shared" si="18"/>
        <v>0</v>
      </c>
      <c r="V38" s="12">
        <f t="shared" si="19"/>
        <v>0</v>
      </c>
      <c r="W38" s="12">
        <f>Genel!H37</f>
        <v>0</v>
      </c>
      <c r="X38" s="30"/>
    </row>
    <row r="39" spans="1:24" s="5" customFormat="1" ht="35.25" customHeight="1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30"/>
    </row>
    <row r="40" spans="1:24" s="5" customFormat="1">
      <c r="A40" s="29"/>
      <c r="B40" s="29"/>
      <c r="C40" s="29" t="str">
        <f>Genel!Q10</f>
        <v>Mehmet Ali UZZ</v>
      </c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 t="str">
        <f>Genel!Q14</f>
        <v>Ramazan YILMAZZ</v>
      </c>
      <c r="R40" s="29"/>
      <c r="S40" s="29"/>
      <c r="T40" s="29"/>
      <c r="U40" s="29"/>
      <c r="V40" s="29"/>
      <c r="W40" s="29"/>
      <c r="X40" s="30"/>
    </row>
    <row r="41" spans="1:24" s="5" customFormat="1">
      <c r="A41" s="29"/>
      <c r="B41" s="29"/>
      <c r="C41" s="29" t="str">
        <f>Genel!Q11</f>
        <v>Matematik Öğretmenii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 t="str">
        <f>Genel!Q15</f>
        <v>Okul Müdürüü</v>
      </c>
      <c r="R41" s="29"/>
      <c r="S41" s="29"/>
      <c r="T41" s="29"/>
      <c r="U41" s="29"/>
      <c r="V41" s="29"/>
      <c r="W41" s="29"/>
      <c r="X41" s="30"/>
    </row>
    <row r="42" spans="1:24" s="5" customFormat="1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</row>
    <row r="43" spans="1:24" s="5" customFormat="1">
      <c r="X43" s="12"/>
    </row>
    <row r="44" spans="1:24" s="5" customFormat="1">
      <c r="X44" s="12"/>
    </row>
    <row r="45" spans="1:24" s="5" customFormat="1">
      <c r="X45" s="12"/>
    </row>
    <row r="46" spans="1:24" s="5" customFormat="1">
      <c r="X46" s="12"/>
    </row>
    <row r="47" spans="1:24" s="5" customFormat="1">
      <c r="X47" s="12"/>
    </row>
    <row r="48" spans="1:24" s="5" customFormat="1">
      <c r="X48" s="12"/>
    </row>
    <row r="49" spans="24:24" s="5" customFormat="1">
      <c r="X49" s="12"/>
    </row>
    <row r="50" spans="24:24" s="5" customFormat="1">
      <c r="X50" s="12"/>
    </row>
    <row r="51" spans="24:24" s="5" customFormat="1">
      <c r="X51" s="12"/>
    </row>
    <row r="52" spans="24:24" s="5" customFormat="1">
      <c r="X52" s="12"/>
    </row>
    <row r="53" spans="24:24" s="5" customFormat="1">
      <c r="X53" s="12"/>
    </row>
    <row r="54" spans="24:24" s="5" customFormat="1">
      <c r="X54" s="12"/>
    </row>
    <row r="55" spans="24:24" s="5" customFormat="1">
      <c r="X55" s="12"/>
    </row>
    <row r="56" spans="24:24" s="5" customFormat="1">
      <c r="X56" s="12"/>
    </row>
    <row r="57" spans="24:24" s="5" customFormat="1">
      <c r="X57" s="12"/>
    </row>
    <row r="58" spans="24:24" s="5" customFormat="1">
      <c r="X58" s="12"/>
    </row>
    <row r="59" spans="24:24" s="5" customFormat="1">
      <c r="X59" s="12"/>
    </row>
    <row r="60" spans="24:24" s="5" customFormat="1">
      <c r="X60" s="12"/>
    </row>
    <row r="61" spans="24:24" s="5" customFormat="1">
      <c r="X61" s="12"/>
    </row>
    <row r="62" spans="24:24" s="5" customFormat="1">
      <c r="X62" s="12"/>
    </row>
    <row r="63" spans="24:24" s="5" customFormat="1">
      <c r="X63" s="12"/>
    </row>
    <row r="64" spans="24:24" s="5" customFormat="1">
      <c r="X64" s="12"/>
    </row>
    <row r="65" spans="24:24" s="5" customFormat="1">
      <c r="X65" s="12"/>
    </row>
    <row r="66" spans="24:24" s="5" customFormat="1">
      <c r="X66" s="12"/>
    </row>
    <row r="67" spans="24:24" s="5" customFormat="1">
      <c r="X67" s="12"/>
    </row>
    <row r="68" spans="24:24" s="5" customFormat="1">
      <c r="X68" s="12"/>
    </row>
    <row r="69" spans="24:24" s="5" customFormat="1">
      <c r="X69" s="12"/>
    </row>
    <row r="70" spans="24:24" s="5" customFormat="1">
      <c r="X70" s="12"/>
    </row>
    <row r="71" spans="24:24" s="5" customFormat="1">
      <c r="X71" s="12"/>
    </row>
    <row r="72" spans="24:24" s="5" customFormat="1">
      <c r="X72" s="12"/>
    </row>
    <row r="73" spans="24:24" s="5" customFormat="1">
      <c r="X73" s="12"/>
    </row>
    <row r="74" spans="24:24" s="5" customFormat="1">
      <c r="X74" s="12"/>
    </row>
    <row r="75" spans="24:24" s="5" customFormat="1">
      <c r="X75" s="12"/>
    </row>
    <row r="76" spans="24:24" s="5" customFormat="1">
      <c r="X76" s="12"/>
    </row>
    <row r="77" spans="24:24" s="5" customFormat="1">
      <c r="X77" s="12"/>
    </row>
    <row r="78" spans="24:24" s="5" customFormat="1">
      <c r="X78" s="12"/>
    </row>
    <row r="79" spans="24:24" s="5" customFormat="1">
      <c r="X79" s="12"/>
    </row>
    <row r="80" spans="24:24" s="5" customFormat="1">
      <c r="X80" s="12"/>
    </row>
    <row r="81" spans="24:24" s="5" customFormat="1">
      <c r="X81" s="12"/>
    </row>
    <row r="82" spans="24:24" s="5" customFormat="1">
      <c r="X82" s="12"/>
    </row>
    <row r="83" spans="24:24" s="5" customFormat="1">
      <c r="X83" s="12"/>
    </row>
    <row r="84" spans="24:24" s="5" customFormat="1">
      <c r="X84" s="12"/>
    </row>
    <row r="85" spans="24:24" s="5" customFormat="1">
      <c r="X85" s="12"/>
    </row>
    <row r="86" spans="24:24" s="5" customFormat="1">
      <c r="X86" s="12"/>
    </row>
    <row r="87" spans="24:24" s="5" customFormat="1">
      <c r="X87" s="12"/>
    </row>
    <row r="88" spans="24:24" s="5" customFormat="1">
      <c r="X88" s="12"/>
    </row>
    <row r="89" spans="24:24" s="5" customFormat="1">
      <c r="X89" s="12"/>
    </row>
    <row r="90" spans="24:24" s="5" customFormat="1">
      <c r="X90" s="12"/>
    </row>
    <row r="91" spans="24:24" s="5" customFormat="1">
      <c r="X91" s="12"/>
    </row>
    <row r="92" spans="24:24" s="5" customFormat="1">
      <c r="X92" s="12"/>
    </row>
    <row r="93" spans="24:24" s="5" customFormat="1">
      <c r="X93" s="12"/>
    </row>
    <row r="94" spans="24:24" s="5" customFormat="1">
      <c r="X94" s="12"/>
    </row>
    <row r="95" spans="24:24" s="5" customFormat="1">
      <c r="X95" s="12"/>
    </row>
    <row r="96" spans="24:24" s="5" customFormat="1">
      <c r="X96" s="12"/>
    </row>
    <row r="97" spans="24:24" s="5" customFormat="1">
      <c r="X97" s="12"/>
    </row>
    <row r="98" spans="24:24" s="5" customFormat="1">
      <c r="X98" s="12"/>
    </row>
    <row r="99" spans="24:24" s="5" customFormat="1">
      <c r="X99" s="12"/>
    </row>
    <row r="100" spans="24:24" s="5" customFormat="1">
      <c r="X100" s="12"/>
    </row>
    <row r="101" spans="24:24" s="5" customFormat="1">
      <c r="X101" s="12"/>
    </row>
    <row r="102" spans="24:24" s="5" customFormat="1">
      <c r="X102" s="12"/>
    </row>
    <row r="103" spans="24:24" s="5" customFormat="1">
      <c r="X103" s="12"/>
    </row>
    <row r="104" spans="24:24" s="5" customFormat="1">
      <c r="X104" s="12"/>
    </row>
    <row r="105" spans="24:24" s="5" customFormat="1">
      <c r="X105" s="12"/>
    </row>
    <row r="106" spans="24:24" s="5" customFormat="1">
      <c r="X106" s="12"/>
    </row>
    <row r="107" spans="24:24" s="5" customFormat="1">
      <c r="X107" s="12"/>
    </row>
    <row r="108" spans="24:24" s="5" customFormat="1">
      <c r="X108" s="12"/>
    </row>
    <row r="109" spans="24:24" s="5" customFormat="1">
      <c r="X109" s="12"/>
    </row>
    <row r="110" spans="24:24" s="5" customFormat="1">
      <c r="X110" s="12"/>
    </row>
    <row r="111" spans="24:24" s="5" customFormat="1">
      <c r="X111" s="12"/>
    </row>
    <row r="112" spans="24:24" s="5" customFormat="1">
      <c r="X112" s="12"/>
    </row>
    <row r="113" spans="24:24" s="5" customFormat="1">
      <c r="X113" s="12"/>
    </row>
    <row r="114" spans="24:24" s="5" customFormat="1">
      <c r="X114" s="12"/>
    </row>
    <row r="115" spans="24:24" s="5" customFormat="1">
      <c r="X115" s="12"/>
    </row>
    <row r="116" spans="24:24" s="5" customFormat="1">
      <c r="X116" s="12"/>
    </row>
    <row r="117" spans="24:24" s="5" customFormat="1">
      <c r="X117" s="12"/>
    </row>
    <row r="118" spans="24:24" s="5" customFormat="1">
      <c r="X118" s="12"/>
    </row>
    <row r="119" spans="24:24" s="5" customFormat="1">
      <c r="X119" s="12"/>
    </row>
    <row r="120" spans="24:24" s="5" customFormat="1">
      <c r="X120" s="12"/>
    </row>
    <row r="121" spans="24:24" s="5" customFormat="1">
      <c r="X121" s="12"/>
    </row>
    <row r="122" spans="24:24" s="5" customFormat="1">
      <c r="X122" s="12"/>
    </row>
    <row r="123" spans="24:24" s="5" customFormat="1">
      <c r="X123" s="12"/>
    </row>
    <row r="124" spans="24:24" s="5" customFormat="1">
      <c r="X124" s="12"/>
    </row>
    <row r="125" spans="24:24" s="5" customFormat="1">
      <c r="X125" s="12"/>
    </row>
    <row r="126" spans="24:24" s="5" customFormat="1">
      <c r="X126" s="12"/>
    </row>
    <row r="127" spans="24:24" s="5" customFormat="1">
      <c r="X127" s="12"/>
    </row>
    <row r="128" spans="24:24" s="5" customFormat="1">
      <c r="X128" s="12"/>
    </row>
    <row r="129" spans="24:24" s="5" customFormat="1">
      <c r="X129" s="12"/>
    </row>
    <row r="130" spans="24:24" s="5" customFormat="1">
      <c r="X130" s="12"/>
    </row>
    <row r="131" spans="24:24" s="5" customFormat="1">
      <c r="X131" s="12"/>
    </row>
    <row r="132" spans="24:24" s="5" customFormat="1">
      <c r="X132" s="12"/>
    </row>
    <row r="133" spans="24:24" s="5" customFormat="1">
      <c r="X133" s="12"/>
    </row>
    <row r="134" spans="24:24" s="5" customFormat="1">
      <c r="X134" s="12"/>
    </row>
    <row r="135" spans="24:24" s="5" customFormat="1">
      <c r="X135" s="12"/>
    </row>
    <row r="136" spans="24:24" s="5" customFormat="1">
      <c r="X136" s="12"/>
    </row>
    <row r="137" spans="24:24" s="5" customFormat="1">
      <c r="X137" s="12"/>
    </row>
    <row r="138" spans="24:24" s="5" customFormat="1">
      <c r="X138" s="12"/>
    </row>
    <row r="139" spans="24:24" s="5" customFormat="1">
      <c r="X139" s="12"/>
    </row>
    <row r="140" spans="24:24" s="5" customFormat="1">
      <c r="X140" s="12"/>
    </row>
    <row r="141" spans="24:24" s="5" customFormat="1">
      <c r="X141" s="12"/>
    </row>
    <row r="142" spans="24:24" s="5" customFormat="1">
      <c r="X142" s="12"/>
    </row>
    <row r="143" spans="24:24" s="5" customFormat="1">
      <c r="X143" s="12"/>
    </row>
    <row r="144" spans="24:24" s="5" customFormat="1">
      <c r="X144" s="12"/>
    </row>
    <row r="145" spans="24:24" s="5" customFormat="1">
      <c r="X145" s="12"/>
    </row>
    <row r="146" spans="24:24" s="5" customFormat="1">
      <c r="X146" s="12"/>
    </row>
    <row r="147" spans="24:24" s="5" customFormat="1">
      <c r="X147" s="12"/>
    </row>
    <row r="148" spans="24:24" s="5" customFormat="1">
      <c r="X148" s="12"/>
    </row>
    <row r="149" spans="24:24" s="5" customFormat="1">
      <c r="X149" s="12"/>
    </row>
    <row r="150" spans="24:24" s="5" customFormat="1">
      <c r="X150" s="12"/>
    </row>
    <row r="151" spans="24:24" s="5" customFormat="1">
      <c r="X151" s="12"/>
    </row>
    <row r="152" spans="24:24" s="5" customFormat="1">
      <c r="X152" s="12"/>
    </row>
    <row r="153" spans="24:24" s="5" customFormat="1">
      <c r="X153" s="12"/>
    </row>
    <row r="154" spans="24:24" s="5" customFormat="1">
      <c r="X154" s="12"/>
    </row>
    <row r="155" spans="24:24" s="5" customFormat="1">
      <c r="X155" s="12"/>
    </row>
    <row r="156" spans="24:24" s="5" customFormat="1">
      <c r="X156" s="12"/>
    </row>
    <row r="157" spans="24:24" s="5" customFormat="1">
      <c r="X157" s="12"/>
    </row>
    <row r="158" spans="24:24" s="5" customFormat="1">
      <c r="X158" s="12"/>
    </row>
    <row r="159" spans="24:24" s="5" customFormat="1">
      <c r="X159" s="12"/>
    </row>
    <row r="160" spans="24:24" s="5" customFormat="1">
      <c r="X160" s="12"/>
    </row>
    <row r="161" spans="24:24" s="5" customFormat="1">
      <c r="X161" s="12"/>
    </row>
    <row r="162" spans="24:24" s="5" customFormat="1">
      <c r="X162" s="12"/>
    </row>
    <row r="163" spans="24:24" s="5" customFormat="1">
      <c r="X163" s="12"/>
    </row>
  </sheetData>
  <mergeCells count="11">
    <mergeCell ref="A42:X42"/>
    <mergeCell ref="A39:W39"/>
    <mergeCell ref="A1:X1"/>
    <mergeCell ref="X2:X41"/>
    <mergeCell ref="A40:B41"/>
    <mergeCell ref="C40:H40"/>
    <mergeCell ref="I40:P41"/>
    <mergeCell ref="Q40:U40"/>
    <mergeCell ref="V40:W41"/>
    <mergeCell ref="C41:H41"/>
    <mergeCell ref="Q41:U41"/>
  </mergeCells>
  <printOptions gridLines="1"/>
  <pageMargins left="0.17" right="0.17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Genel</vt:lpstr>
      <vt:lpstr>PROJE-1 NOT</vt:lpstr>
      <vt:lpstr>PROJE-2 NOT</vt:lpstr>
      <vt:lpstr>'PROJE-1 NOT'!Yazdırma_Alanı</vt:lpstr>
      <vt:lpstr>'PROJE-2 NOT'!Yazdırma_Alanı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/>
  <cp:keywords>www.sorubak.com</cp:keywords>
  <dc:description>www.sorubak.com</dc:description>
  <cp:lastModifiedBy/>
  <dcterms:created xsi:type="dcterms:W3CDTF">2006-09-16T00:00:00Z</dcterms:created>
  <dcterms:modified xsi:type="dcterms:W3CDTF">2018-03-02T19:22:24Z</dcterms:modified>
  <cp:category>www.sorubak.com</cp:category>
</cp:coreProperties>
</file>