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Sayfa1" sheetId="1" r:id="rId1"/>
  </sheets>
  <externalReferences>
    <externalReference r:id="rId2"/>
  </externalReferenc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9" i="1"/>
  <c r="F229"/>
  <c r="E229"/>
  <c r="G220"/>
  <c r="F220"/>
  <c r="E220"/>
  <c r="H179"/>
  <c r="E179"/>
  <c r="Q177"/>
  <c r="Q176"/>
  <c r="G176"/>
  <c r="P174"/>
  <c r="K174"/>
  <c r="I174"/>
  <c r="M173"/>
  <c r="K173"/>
  <c r="K171"/>
  <c r="J171"/>
  <c r="H171"/>
  <c r="Q169"/>
  <c r="H169"/>
  <c r="G169"/>
  <c r="P167"/>
  <c r="F167"/>
  <c r="Q155"/>
  <c r="Q179" s="1"/>
  <c r="P155"/>
  <c r="P179" s="1"/>
  <c r="H155"/>
  <c r="G155"/>
  <c r="G179" s="1"/>
  <c r="G154"/>
  <c r="G178" s="1"/>
  <c r="F154"/>
  <c r="F178" s="1"/>
  <c r="E154"/>
  <c r="E178" s="1"/>
  <c r="Q153"/>
  <c r="I152"/>
  <c r="I176" s="1"/>
  <c r="F152"/>
  <c r="F176" s="1"/>
  <c r="I151"/>
  <c r="I175" s="1"/>
  <c r="G151"/>
  <c r="G175" s="1"/>
  <c r="F151"/>
  <c r="F175" s="1"/>
  <c r="E151"/>
  <c r="E175" s="1"/>
  <c r="K150"/>
  <c r="J150"/>
  <c r="J174" s="1"/>
  <c r="I150"/>
  <c r="H150"/>
  <c r="H174" s="1"/>
  <c r="E150"/>
  <c r="E174" s="1"/>
  <c r="M149"/>
  <c r="J149"/>
  <c r="J173" s="1"/>
  <c r="I149"/>
  <c r="I173" s="1"/>
  <c r="H149"/>
  <c r="H173" s="1"/>
  <c r="K148"/>
  <c r="K172" s="1"/>
  <c r="Q147"/>
  <c r="Q171" s="1"/>
  <c r="P147"/>
  <c r="P171" s="1"/>
  <c r="H147"/>
  <c r="G147"/>
  <c r="G171" s="1"/>
  <c r="P146"/>
  <c r="P170" s="1"/>
  <c r="H146"/>
  <c r="H170" s="1"/>
  <c r="G146"/>
  <c r="G170" s="1"/>
  <c r="F146"/>
  <c r="F170" s="1"/>
  <c r="K145"/>
  <c r="K169" s="1"/>
  <c r="J145"/>
  <c r="J169" s="1"/>
  <c r="I145"/>
  <c r="I169" s="1"/>
  <c r="F145"/>
  <c r="F169" s="1"/>
  <c r="I144"/>
  <c r="I168" s="1"/>
  <c r="M143"/>
  <c r="M167" s="1"/>
  <c r="L143"/>
  <c r="L167" s="1"/>
  <c r="F143"/>
  <c r="Q142"/>
  <c r="Q166" s="1"/>
  <c r="P142"/>
  <c r="P166" s="1"/>
  <c r="I142"/>
  <c r="I166" s="1"/>
  <c r="H142"/>
  <c r="H166" s="1"/>
  <c r="P141"/>
  <c r="P165" s="1"/>
  <c r="H141"/>
  <c r="H165" s="1"/>
  <c r="G141"/>
  <c r="G165" s="1"/>
  <c r="F141"/>
  <c r="F165" s="1"/>
  <c r="Q131"/>
  <c r="P131"/>
  <c r="O131"/>
  <c r="O155" s="1"/>
  <c r="O179" s="1"/>
  <c r="N131"/>
  <c r="N155" s="1"/>
  <c r="N179" s="1"/>
  <c r="K131"/>
  <c r="K155" s="1"/>
  <c r="K179" s="1"/>
  <c r="J131"/>
  <c r="J155" s="1"/>
  <c r="J179" s="1"/>
  <c r="I131"/>
  <c r="I155" s="1"/>
  <c r="I179" s="1"/>
  <c r="H131"/>
  <c r="G131"/>
  <c r="F131"/>
  <c r="F155" s="1"/>
  <c r="F179" s="1"/>
  <c r="E131"/>
  <c r="E155" s="1"/>
  <c r="Q130"/>
  <c r="Q154" s="1"/>
  <c r="Q178" s="1"/>
  <c r="P130"/>
  <c r="P154" s="1"/>
  <c r="P178" s="1"/>
  <c r="O130"/>
  <c r="O154" s="1"/>
  <c r="O178" s="1"/>
  <c r="K130"/>
  <c r="K154" s="1"/>
  <c r="K178" s="1"/>
  <c r="J130"/>
  <c r="J154" s="1"/>
  <c r="J178" s="1"/>
  <c r="I130"/>
  <c r="I154" s="1"/>
  <c r="I178" s="1"/>
  <c r="H130"/>
  <c r="H154" s="1"/>
  <c r="H178" s="1"/>
  <c r="G130"/>
  <c r="F130"/>
  <c r="E130"/>
  <c r="Q129"/>
  <c r="P129"/>
  <c r="P153" s="1"/>
  <c r="P177" s="1"/>
  <c r="O129"/>
  <c r="O153" s="1"/>
  <c r="O177" s="1"/>
  <c r="N129"/>
  <c r="N153" s="1"/>
  <c r="N177" s="1"/>
  <c r="K129"/>
  <c r="K153" s="1"/>
  <c r="K177" s="1"/>
  <c r="J129"/>
  <c r="J153" s="1"/>
  <c r="J177" s="1"/>
  <c r="I129"/>
  <c r="I153" s="1"/>
  <c r="I177" s="1"/>
  <c r="H129"/>
  <c r="H153" s="1"/>
  <c r="H177" s="1"/>
  <c r="G129"/>
  <c r="G153" s="1"/>
  <c r="G177" s="1"/>
  <c r="F129"/>
  <c r="F153" s="1"/>
  <c r="F177" s="1"/>
  <c r="E129"/>
  <c r="E153" s="1"/>
  <c r="E177" s="1"/>
  <c r="Q128"/>
  <c r="Q152" s="1"/>
  <c r="P128"/>
  <c r="P152" s="1"/>
  <c r="P176" s="1"/>
  <c r="O128"/>
  <c r="O152" s="1"/>
  <c r="O176" s="1"/>
  <c r="K128"/>
  <c r="K152" s="1"/>
  <c r="K176" s="1"/>
  <c r="J128"/>
  <c r="J152" s="1"/>
  <c r="J176" s="1"/>
  <c r="I128"/>
  <c r="H128"/>
  <c r="H152" s="1"/>
  <c r="H176" s="1"/>
  <c r="G128"/>
  <c r="G152" s="1"/>
  <c r="F128"/>
  <c r="E128"/>
  <c r="E152" s="1"/>
  <c r="E176" s="1"/>
  <c r="Q127"/>
  <c r="Q151" s="1"/>
  <c r="Q175" s="1"/>
  <c r="P127"/>
  <c r="P151" s="1"/>
  <c r="P175" s="1"/>
  <c r="O127"/>
  <c r="O151" s="1"/>
  <c r="O175" s="1"/>
  <c r="K127"/>
  <c r="K151" s="1"/>
  <c r="K175" s="1"/>
  <c r="J127"/>
  <c r="J151" s="1"/>
  <c r="J175" s="1"/>
  <c r="I127"/>
  <c r="H127"/>
  <c r="H151" s="1"/>
  <c r="H175" s="1"/>
  <c r="G127"/>
  <c r="F127"/>
  <c r="E127"/>
  <c r="Q126"/>
  <c r="Q150" s="1"/>
  <c r="Q174" s="1"/>
  <c r="P126"/>
  <c r="P150" s="1"/>
  <c r="O126"/>
  <c r="O150" s="1"/>
  <c r="O174" s="1"/>
  <c r="L126"/>
  <c r="L150" s="1"/>
  <c r="L174" s="1"/>
  <c r="K126"/>
  <c r="J126"/>
  <c r="I126"/>
  <c r="H126"/>
  <c r="G126"/>
  <c r="G150" s="1"/>
  <c r="G174" s="1"/>
  <c r="F126"/>
  <c r="F150" s="1"/>
  <c r="F174" s="1"/>
  <c r="E126"/>
  <c r="Q125"/>
  <c r="Q149" s="1"/>
  <c r="Q173" s="1"/>
  <c r="P125"/>
  <c r="P149" s="1"/>
  <c r="P173" s="1"/>
  <c r="O125"/>
  <c r="O149" s="1"/>
  <c r="O173" s="1"/>
  <c r="M125"/>
  <c r="L125"/>
  <c r="L149" s="1"/>
  <c r="L173" s="1"/>
  <c r="K125"/>
  <c r="K149" s="1"/>
  <c r="J125"/>
  <c r="I125"/>
  <c r="H125"/>
  <c r="G125"/>
  <c r="G149" s="1"/>
  <c r="G173" s="1"/>
  <c r="F125"/>
  <c r="F149" s="1"/>
  <c r="F173" s="1"/>
  <c r="E125"/>
  <c r="E149" s="1"/>
  <c r="E173" s="1"/>
  <c r="Q124"/>
  <c r="Q148" s="1"/>
  <c r="Q172" s="1"/>
  <c r="P124"/>
  <c r="P148" s="1"/>
  <c r="P172" s="1"/>
  <c r="O124"/>
  <c r="O148" s="1"/>
  <c r="O172" s="1"/>
  <c r="K124"/>
  <c r="J124"/>
  <c r="J148" s="1"/>
  <c r="J172" s="1"/>
  <c r="I124"/>
  <c r="I148" s="1"/>
  <c r="I172" s="1"/>
  <c r="H124"/>
  <c r="H148" s="1"/>
  <c r="H172" s="1"/>
  <c r="G124"/>
  <c r="G148" s="1"/>
  <c r="G172" s="1"/>
  <c r="F124"/>
  <c r="F148" s="1"/>
  <c r="F172" s="1"/>
  <c r="E124"/>
  <c r="E148" s="1"/>
  <c r="E172" s="1"/>
  <c r="Q123"/>
  <c r="P123"/>
  <c r="O123"/>
  <c r="O147" s="1"/>
  <c r="O171" s="1"/>
  <c r="K123"/>
  <c r="K147" s="1"/>
  <c r="J123"/>
  <c r="J147" s="1"/>
  <c r="I123"/>
  <c r="I147" s="1"/>
  <c r="I171" s="1"/>
  <c r="H123"/>
  <c r="G123"/>
  <c r="F123"/>
  <c r="F147" s="1"/>
  <c r="F171" s="1"/>
  <c r="E123"/>
  <c r="E147" s="1"/>
  <c r="E171" s="1"/>
  <c r="Q122"/>
  <c r="Q146" s="1"/>
  <c r="Q170" s="1"/>
  <c r="P122"/>
  <c r="O122"/>
  <c r="O146" s="1"/>
  <c r="O170" s="1"/>
  <c r="K122"/>
  <c r="K146" s="1"/>
  <c r="K170" s="1"/>
  <c r="J122"/>
  <c r="J146" s="1"/>
  <c r="J170" s="1"/>
  <c r="I122"/>
  <c r="I146" s="1"/>
  <c r="I170" s="1"/>
  <c r="H122"/>
  <c r="G122"/>
  <c r="F122"/>
  <c r="E122"/>
  <c r="E146" s="1"/>
  <c r="E170" s="1"/>
  <c r="Q121"/>
  <c r="Q145" s="1"/>
  <c r="P121"/>
  <c r="P145" s="1"/>
  <c r="P169" s="1"/>
  <c r="O121"/>
  <c r="O145" s="1"/>
  <c r="O169" s="1"/>
  <c r="K121"/>
  <c r="J121"/>
  <c r="I121"/>
  <c r="H121"/>
  <c r="H145" s="1"/>
  <c r="G121"/>
  <c r="G145" s="1"/>
  <c r="F121"/>
  <c r="E121"/>
  <c r="E145" s="1"/>
  <c r="E169" s="1"/>
  <c r="Q120"/>
  <c r="Q144" s="1"/>
  <c r="Q168" s="1"/>
  <c r="P120"/>
  <c r="P144" s="1"/>
  <c r="P168" s="1"/>
  <c r="O120"/>
  <c r="O144" s="1"/>
  <c r="O168" s="1"/>
  <c r="K120"/>
  <c r="K144" s="1"/>
  <c r="K168" s="1"/>
  <c r="J120"/>
  <c r="J144" s="1"/>
  <c r="J168" s="1"/>
  <c r="I120"/>
  <c r="H120"/>
  <c r="H144" s="1"/>
  <c r="H168" s="1"/>
  <c r="G120"/>
  <c r="G144" s="1"/>
  <c r="G168" s="1"/>
  <c r="F120"/>
  <c r="F144" s="1"/>
  <c r="F168" s="1"/>
  <c r="E120"/>
  <c r="E144" s="1"/>
  <c r="E168" s="1"/>
  <c r="Q119"/>
  <c r="Q143" s="1"/>
  <c r="Q167" s="1"/>
  <c r="P119"/>
  <c r="P143" s="1"/>
  <c r="O119"/>
  <c r="O143" s="1"/>
  <c r="O167" s="1"/>
  <c r="K119"/>
  <c r="K143" s="1"/>
  <c r="K167" s="1"/>
  <c r="J119"/>
  <c r="J143" s="1"/>
  <c r="J167" s="1"/>
  <c r="I119"/>
  <c r="I143" s="1"/>
  <c r="I167" s="1"/>
  <c r="H119"/>
  <c r="H143" s="1"/>
  <c r="H167" s="1"/>
  <c r="G119"/>
  <c r="G143" s="1"/>
  <c r="G167" s="1"/>
  <c r="F119"/>
  <c r="E119"/>
  <c r="E143" s="1"/>
  <c r="E167" s="1"/>
  <c r="Q118"/>
  <c r="P118"/>
  <c r="O118"/>
  <c r="O142" s="1"/>
  <c r="O166" s="1"/>
  <c r="M118"/>
  <c r="M142" s="1"/>
  <c r="M166" s="1"/>
  <c r="K118"/>
  <c r="K142" s="1"/>
  <c r="K166" s="1"/>
  <c r="J118"/>
  <c r="J142" s="1"/>
  <c r="J166" s="1"/>
  <c r="I118"/>
  <c r="H118"/>
  <c r="G118"/>
  <c r="G142" s="1"/>
  <c r="G166" s="1"/>
  <c r="F118"/>
  <c r="F142" s="1"/>
  <c r="F166" s="1"/>
  <c r="E118"/>
  <c r="E142" s="1"/>
  <c r="E166" s="1"/>
  <c r="Q117"/>
  <c r="Q141" s="1"/>
  <c r="Q165" s="1"/>
  <c r="P117"/>
  <c r="O117"/>
  <c r="O141" s="1"/>
  <c r="O165" s="1"/>
  <c r="K117"/>
  <c r="K141" s="1"/>
  <c r="K165" s="1"/>
  <c r="J117"/>
  <c r="J141" s="1"/>
  <c r="J165" s="1"/>
  <c r="I117"/>
  <c r="I141" s="1"/>
  <c r="I165" s="1"/>
  <c r="H117"/>
  <c r="G117"/>
  <c r="F117"/>
  <c r="E117"/>
  <c r="E141" s="1"/>
  <c r="E165" s="1"/>
  <c r="BS84"/>
  <c r="BN84"/>
  <c r="BI84"/>
  <c r="BI19" s="1"/>
  <c r="L129" s="1"/>
  <c r="L153" s="1"/>
  <c r="L177" s="1"/>
  <c r="BD84"/>
  <c r="BD20" s="1"/>
  <c r="M128" s="1"/>
  <c r="M152" s="1"/>
  <c r="M176" s="1"/>
  <c r="AY84"/>
  <c r="AT84"/>
  <c r="AO84"/>
  <c r="AJ84"/>
  <c r="AJ19" s="1"/>
  <c r="L124" s="1"/>
  <c r="L148" s="1"/>
  <c r="L172" s="1"/>
  <c r="AE84"/>
  <c r="Z84"/>
  <c r="U84"/>
  <c r="U19" s="1"/>
  <c r="L121" s="1"/>
  <c r="L145" s="1"/>
  <c r="L169" s="1"/>
  <c r="P84"/>
  <c r="P20" s="1"/>
  <c r="K84"/>
  <c r="F84"/>
  <c r="A84"/>
  <c r="A19" s="1"/>
  <c r="L117" s="1"/>
  <c r="L141" s="1"/>
  <c r="L165" s="1"/>
  <c r="BS21"/>
  <c r="BN21"/>
  <c r="BI21"/>
  <c r="BD21"/>
  <c r="AY21"/>
  <c r="AY20"/>
  <c r="M127" s="1"/>
  <c r="M151" s="1"/>
  <c r="M175" s="1"/>
  <c r="AT20"/>
  <c r="M126" s="1"/>
  <c r="M150" s="1"/>
  <c r="M174" s="1"/>
  <c r="AO20"/>
  <c r="K20"/>
  <c r="M119" s="1"/>
  <c r="F20"/>
  <c r="AY19"/>
  <c r="L127" s="1"/>
  <c r="L151" s="1"/>
  <c r="L175" s="1"/>
  <c r="AT19"/>
  <c r="AO19"/>
  <c r="K19"/>
  <c r="L119" s="1"/>
  <c r="F19"/>
  <c r="L118" s="1"/>
  <c r="L142" s="1"/>
  <c r="L166" s="1"/>
  <c r="BS18"/>
  <c r="BN18"/>
  <c r="BI18"/>
  <c r="BD18"/>
  <c r="AY18"/>
  <c r="AT18"/>
  <c r="AT21" s="1"/>
  <c r="N126" s="1"/>
  <c r="N150" s="1"/>
  <c r="N174" s="1"/>
  <c r="AO18"/>
  <c r="AO21" s="1"/>
  <c r="AJ18"/>
  <c r="AE18"/>
  <c r="Z18"/>
  <c r="U18"/>
  <c r="P18"/>
  <c r="K18"/>
  <c r="F18"/>
  <c r="A18"/>
  <c r="A20" l="1"/>
  <c r="M117" s="1"/>
  <c r="M141" s="1"/>
  <c r="M165" s="1"/>
  <c r="M120"/>
  <c r="M144" s="1"/>
  <c r="M168" s="1"/>
  <c r="P21"/>
  <c r="Q203" a="1"/>
  <c r="Q203" s="1"/>
  <c r="K203" a="1"/>
  <c r="K203" s="1"/>
  <c r="G203" a="1"/>
  <c r="G203" s="1"/>
  <c r="N202" a="1"/>
  <c r="N202" s="1"/>
  <c r="J202" a="1"/>
  <c r="J202" s="1"/>
  <c r="F202" a="1"/>
  <c r="F202" s="1"/>
  <c r="N203" a="1"/>
  <c r="N203" s="1"/>
  <c r="J203" a="1"/>
  <c r="J203" s="1"/>
  <c r="F203" a="1"/>
  <c r="F203" s="1"/>
  <c r="M202" a="1"/>
  <c r="M202" s="1"/>
  <c r="I202" a="1"/>
  <c r="I202" s="1"/>
  <c r="E202" a="1"/>
  <c r="E202" s="1"/>
  <c r="G202" a="1"/>
  <c r="G202" s="1"/>
  <c r="L201" a="1"/>
  <c r="L201" s="1"/>
  <c r="N200" a="1"/>
  <c r="N200" s="1"/>
  <c r="E200" a="1"/>
  <c r="E200" s="1"/>
  <c r="G199" a="1"/>
  <c r="G199" s="1"/>
  <c r="M198" a="1"/>
  <c r="M198" s="1"/>
  <c r="Q197" a="1"/>
  <c r="Q197" s="1"/>
  <c r="F197" a="1"/>
  <c r="F197" s="1"/>
  <c r="H196" a="1"/>
  <c r="H196" s="1"/>
  <c r="N195" a="1"/>
  <c r="N195" s="1"/>
  <c r="E195" a="1"/>
  <c r="E195" s="1"/>
  <c r="G194" a="1"/>
  <c r="G194" s="1"/>
  <c r="I193" a="1"/>
  <c r="I193" s="1"/>
  <c r="Q192" a="1"/>
  <c r="Q192" s="1"/>
  <c r="F192" a="1"/>
  <c r="F192" s="1"/>
  <c r="AB6" s="1"/>
  <c r="H191" a="1"/>
  <c r="H191" s="1"/>
  <c r="AQ5" s="1"/>
  <c r="J190" a="1"/>
  <c r="J190" s="1"/>
  <c r="AW4" s="1"/>
  <c r="E190" a="1"/>
  <c r="E190" s="1"/>
  <c r="G189" a="1"/>
  <c r="G189" s="1"/>
  <c r="H203" a="1"/>
  <c r="H203" s="1"/>
  <c r="L202" a="1"/>
  <c r="L202" s="1"/>
  <c r="G201" a="1"/>
  <c r="G201" s="1"/>
  <c r="I200" a="1"/>
  <c r="I200" s="1"/>
  <c r="K199" a="1"/>
  <c r="K199" s="1"/>
  <c r="F199" a="1"/>
  <c r="F199" s="1"/>
  <c r="H198" a="1"/>
  <c r="H198" s="1"/>
  <c r="J197" a="1"/>
  <c r="J197" s="1"/>
  <c r="L196" a="1"/>
  <c r="L196" s="1"/>
  <c r="G196" a="1"/>
  <c r="G196" s="1"/>
  <c r="I195" a="1"/>
  <c r="I195" s="1"/>
  <c r="K194" a="1"/>
  <c r="K194" s="1"/>
  <c r="M193" a="1"/>
  <c r="M193" s="1"/>
  <c r="H193" a="1"/>
  <c r="H193" s="1"/>
  <c r="J192" a="1"/>
  <c r="J192" s="1"/>
  <c r="AW6" s="1"/>
  <c r="L191" a="1"/>
  <c r="L191" s="1"/>
  <c r="AH5" s="1"/>
  <c r="N190" a="1"/>
  <c r="N190" s="1"/>
  <c r="I190" a="1"/>
  <c r="I190" s="1"/>
  <c r="K189" a="1"/>
  <c r="K189" s="1"/>
  <c r="M203" a="1"/>
  <c r="M203" s="1"/>
  <c r="K201" a="1"/>
  <c r="K201" s="1"/>
  <c r="M200" a="1"/>
  <c r="M200" s="1"/>
  <c r="Q199" a="1"/>
  <c r="Q199" s="1"/>
  <c r="J199" a="1"/>
  <c r="J199" s="1"/>
  <c r="L198" a="1"/>
  <c r="L198" s="1"/>
  <c r="N197" a="1"/>
  <c r="N197" s="1"/>
  <c r="E197" a="1"/>
  <c r="E197" s="1"/>
  <c r="K196" a="1"/>
  <c r="K196" s="1"/>
  <c r="M195" a="1"/>
  <c r="M195" s="1"/>
  <c r="Q194" a="1"/>
  <c r="Q194" s="1"/>
  <c r="F194" a="1"/>
  <c r="F194" s="1"/>
  <c r="L193" a="1"/>
  <c r="L193" s="1"/>
  <c r="N192" a="1"/>
  <c r="N192" s="1"/>
  <c r="AN6" s="1"/>
  <c r="E192" a="1"/>
  <c r="E192" s="1"/>
  <c r="V6" s="1"/>
  <c r="G191" a="1"/>
  <c r="G191" s="1"/>
  <c r="AE5" s="1"/>
  <c r="M190" a="1"/>
  <c r="M190" s="1"/>
  <c r="Q189" a="1"/>
  <c r="Q189" s="1"/>
  <c r="F189" a="1"/>
  <c r="F189" s="1"/>
  <c r="I203" a="1"/>
  <c r="I203" s="1"/>
  <c r="Q200" a="1"/>
  <c r="Q200" s="1"/>
  <c r="G200" a="1"/>
  <c r="G200" s="1"/>
  <c r="L199" a="1"/>
  <c r="L199" s="1"/>
  <c r="Q198" a="1"/>
  <c r="Q198" s="1"/>
  <c r="G198" a="1"/>
  <c r="G198" s="1"/>
  <c r="H194" a="1"/>
  <c r="H194" s="1"/>
  <c r="K193" a="1"/>
  <c r="K193" s="1"/>
  <c r="E193" a="1"/>
  <c r="E193" s="1"/>
  <c r="H192" a="1"/>
  <c r="H192" s="1"/>
  <c r="AQ6" s="1"/>
  <c r="K191" a="1"/>
  <c r="K191" s="1"/>
  <c r="L189" a="1"/>
  <c r="L189" s="1"/>
  <c r="H201" a="1"/>
  <c r="H201" s="1"/>
  <c r="H202" a="1"/>
  <c r="H202" s="1"/>
  <c r="J201" a="1"/>
  <c r="J201" s="1"/>
  <c r="K197" a="1"/>
  <c r="K197" s="1"/>
  <c r="N196" a="1"/>
  <c r="N196" s="1"/>
  <c r="F196" a="1"/>
  <c r="F196" s="1"/>
  <c r="K195" a="1"/>
  <c r="K195" s="1"/>
  <c r="N194" a="1"/>
  <c r="N194" s="1"/>
  <c r="G192" a="1"/>
  <c r="G192" s="1"/>
  <c r="AE6" s="1"/>
  <c r="J191" a="1"/>
  <c r="J191" s="1"/>
  <c r="AW5" s="1"/>
  <c r="Q190" a="1"/>
  <c r="Q190" s="1"/>
  <c r="G190" a="1"/>
  <c r="G190" s="1"/>
  <c r="J189" a="1"/>
  <c r="J189" s="1"/>
  <c r="AW3" s="1"/>
  <c r="Q201" a="1"/>
  <c r="Q201" s="1"/>
  <c r="L200" a="1"/>
  <c r="L200" s="1"/>
  <c r="H197" a="1"/>
  <c r="H197" s="1"/>
  <c r="H195" a="1"/>
  <c r="H195" s="1"/>
  <c r="L190" a="1"/>
  <c r="L190" s="1"/>
  <c r="F190" a="1"/>
  <c r="F190" s="1"/>
  <c r="Q202" a="1"/>
  <c r="Q202" s="1"/>
  <c r="N199" a="1"/>
  <c r="N199" s="1"/>
  <c r="E203" a="1"/>
  <c r="E203" s="1"/>
  <c r="F200" a="1"/>
  <c r="F200" s="1"/>
  <c r="I199" a="1"/>
  <c r="I199" s="1"/>
  <c r="N198" a="1"/>
  <c r="N198" s="1"/>
  <c r="F198" a="1"/>
  <c r="F198" s="1"/>
  <c r="I197" a="1"/>
  <c r="I197" s="1"/>
  <c r="J195" a="1"/>
  <c r="J195" s="1"/>
  <c r="M194" a="1"/>
  <c r="M194" s="1"/>
  <c r="E194" a="1"/>
  <c r="E194" s="1"/>
  <c r="J193" a="1"/>
  <c r="J193" s="1"/>
  <c r="M192" a="1"/>
  <c r="M192" s="1"/>
  <c r="AK6" s="1"/>
  <c r="I201" a="1"/>
  <c r="I201" s="1"/>
  <c r="E198" a="1"/>
  <c r="E198" s="1"/>
  <c r="M196" a="1"/>
  <c r="M196" s="1"/>
  <c r="E196" a="1"/>
  <c r="E196" s="1"/>
  <c r="I191" a="1"/>
  <c r="I191" s="1"/>
  <c r="AS5" s="1"/>
  <c r="I189" a="1"/>
  <c r="I189" s="1"/>
  <c r="K200" a="1"/>
  <c r="K200" s="1"/>
  <c r="H199" a="1"/>
  <c r="H199" s="1"/>
  <c r="F201" a="1"/>
  <c r="F201" s="1"/>
  <c r="Q193" a="1"/>
  <c r="Q193" s="1"/>
  <c r="L192" a="1"/>
  <c r="L192" s="1"/>
  <c r="AH6" s="1"/>
  <c r="K198" a="1"/>
  <c r="K198" s="1"/>
  <c r="G193" a="1"/>
  <c r="G193" s="1"/>
  <c r="J194" a="1"/>
  <c r="J194" s="1"/>
  <c r="I194" a="1"/>
  <c r="I194" s="1"/>
  <c r="L203" a="1"/>
  <c r="L203" s="1"/>
  <c r="L195" a="1"/>
  <c r="L195" s="1"/>
  <c r="E189" a="1"/>
  <c r="E189" s="1"/>
  <c r="J196" a="1"/>
  <c r="J196" s="1"/>
  <c r="G195" a="1"/>
  <c r="G195" s="1"/>
  <c r="K192" a="1"/>
  <c r="K192" s="1"/>
  <c r="F191" a="1"/>
  <c r="F191" s="1"/>
  <c r="AB5" s="1"/>
  <c r="K202" a="1"/>
  <c r="K202" s="1"/>
  <c r="E191" a="1"/>
  <c r="E191" s="1"/>
  <c r="V5" s="1"/>
  <c r="J200" a="1"/>
  <c r="J200" s="1"/>
  <c r="L194" a="1"/>
  <c r="L194" s="1"/>
  <c r="H189" a="1"/>
  <c r="H189" s="1"/>
  <c r="N201" a="1"/>
  <c r="N201" s="1"/>
  <c r="G197" a="1"/>
  <c r="G197" s="1"/>
  <c r="N191" a="1"/>
  <c r="N191" s="1"/>
  <c r="AN5" s="1"/>
  <c r="J198" a="1"/>
  <c r="J198" s="1"/>
  <c r="F193" a="1"/>
  <c r="F193" s="1"/>
  <c r="M201" a="1"/>
  <c r="M201" s="1"/>
  <c r="I198" a="1"/>
  <c r="I198" s="1"/>
  <c r="M191" a="1"/>
  <c r="M191" s="1"/>
  <c r="AK5" s="1"/>
  <c r="E201" a="1"/>
  <c r="E201" s="1"/>
  <c r="E199" a="1"/>
  <c r="E199" s="1"/>
  <c r="M197" a="1"/>
  <c r="M197" s="1"/>
  <c r="F195" a="1"/>
  <c r="F195" s="1"/>
  <c r="N193" a="1"/>
  <c r="N193" s="1"/>
  <c r="I192" a="1"/>
  <c r="I192" s="1"/>
  <c r="AS6" s="1"/>
  <c r="L197" a="1"/>
  <c r="L197" s="1"/>
  <c r="I196" a="1"/>
  <c r="I196" s="1"/>
  <c r="M189" a="1"/>
  <c r="M189" s="1"/>
  <c r="Q191" a="1"/>
  <c r="Q191" s="1"/>
  <c r="H200" a="1"/>
  <c r="H200" s="1"/>
  <c r="Q195" a="1"/>
  <c r="Q195" s="1"/>
  <c r="K190" a="1"/>
  <c r="K190" s="1"/>
  <c r="M199" a="1"/>
  <c r="M199" s="1"/>
  <c r="Q196" a="1"/>
  <c r="Q196" s="1"/>
  <c r="H190" a="1"/>
  <c r="H190" s="1"/>
  <c r="BD19"/>
  <c r="L128" s="1"/>
  <c r="L152" s="1"/>
  <c r="L176" s="1"/>
  <c r="BN20"/>
  <c r="M130" s="1"/>
  <c r="M154" s="1"/>
  <c r="M178" s="1"/>
  <c r="BN19"/>
  <c r="L130" s="1"/>
  <c r="L154" s="1"/>
  <c r="L178" s="1"/>
  <c r="BI20"/>
  <c r="M129" s="1"/>
  <c r="M153" s="1"/>
  <c r="M177" s="1"/>
  <c r="AE19"/>
  <c r="L123" s="1"/>
  <c r="L147" s="1"/>
  <c r="L171" s="1"/>
  <c r="AE20"/>
  <c r="U241"/>
  <c r="T241"/>
  <c r="N127"/>
  <c r="N151" s="1"/>
  <c r="N175" s="1"/>
  <c r="AJ21"/>
  <c r="Z20"/>
  <c r="Z19"/>
  <c r="L122" s="1"/>
  <c r="L146" s="1"/>
  <c r="L170" s="1"/>
  <c r="T239"/>
  <c r="U239"/>
  <c r="N125"/>
  <c r="N149" s="1"/>
  <c r="N173" s="1"/>
  <c r="U244"/>
  <c r="T244"/>
  <c r="N130"/>
  <c r="N154" s="1"/>
  <c r="N178" s="1"/>
  <c r="BS19"/>
  <c r="L131" s="1"/>
  <c r="L155" s="1"/>
  <c r="L179" s="1"/>
  <c r="BS20"/>
  <c r="M131" s="1"/>
  <c r="M155" s="1"/>
  <c r="M179" s="1"/>
  <c r="F21"/>
  <c r="K21"/>
  <c r="P19"/>
  <c r="L120" s="1"/>
  <c r="L144" s="1"/>
  <c r="L168" s="1"/>
  <c r="U20"/>
  <c r="U242"/>
  <c r="T242"/>
  <c r="N128"/>
  <c r="N152" s="1"/>
  <c r="N176" s="1"/>
  <c r="U243"/>
  <c r="T243"/>
  <c r="U240"/>
  <c r="T240"/>
  <c r="AJ20"/>
  <c r="M124" s="1"/>
  <c r="M148" s="1"/>
  <c r="M172" s="1"/>
  <c r="U245"/>
  <c r="T245"/>
  <c r="A21" l="1"/>
  <c r="L222"/>
  <c r="L220"/>
  <c r="L226"/>
  <c r="L224"/>
  <c r="AK3"/>
  <c r="I229"/>
  <c r="AB4"/>
  <c r="U238"/>
  <c r="T238"/>
  <c r="N124"/>
  <c r="N148" s="1"/>
  <c r="N172" s="1"/>
  <c r="K222"/>
  <c r="AH3"/>
  <c r="K226"/>
  <c r="K224"/>
  <c r="K220"/>
  <c r="K6"/>
  <c r="E6"/>
  <c r="B6"/>
  <c r="AS4"/>
  <c r="O229"/>
  <c r="H229"/>
  <c r="Q229"/>
  <c r="V4"/>
  <c r="U232"/>
  <c r="T232"/>
  <c r="N118"/>
  <c r="N142" s="1"/>
  <c r="N166" s="1"/>
  <c r="N226"/>
  <c r="N224"/>
  <c r="N222"/>
  <c r="N220"/>
  <c r="AQ3"/>
  <c r="J229"/>
  <c r="AE4"/>
  <c r="M122"/>
  <c r="M146" s="1"/>
  <c r="M170" s="1"/>
  <c r="Z21"/>
  <c r="K229"/>
  <c r="AH4"/>
  <c r="B5"/>
  <c r="E5"/>
  <c r="K5"/>
  <c r="U21"/>
  <c r="M121"/>
  <c r="M145" s="1"/>
  <c r="M169" s="1"/>
  <c r="AN4"/>
  <c r="T234"/>
  <c r="N120"/>
  <c r="N144" s="1"/>
  <c r="N168" s="1"/>
  <c r="U234"/>
  <c r="U233"/>
  <c r="T233"/>
  <c r="N119"/>
  <c r="N143" s="1"/>
  <c r="N167" s="1"/>
  <c r="AE21"/>
  <c r="M123"/>
  <c r="M147" s="1"/>
  <c r="M171" s="1"/>
  <c r="P220"/>
  <c r="P218"/>
  <c r="P229"/>
  <c r="P217"/>
  <c r="P216"/>
  <c r="AQ4"/>
  <c r="N229"/>
  <c r="I226"/>
  <c r="I220"/>
  <c r="I222"/>
  <c r="AB3"/>
  <c r="I224"/>
  <c r="S229"/>
  <c r="H220"/>
  <c r="H226"/>
  <c r="H224"/>
  <c r="V3"/>
  <c r="H222"/>
  <c r="L229"/>
  <c r="AK4"/>
  <c r="O226"/>
  <c r="O224"/>
  <c r="O222"/>
  <c r="O220"/>
  <c r="AS3"/>
  <c r="R229" s="1"/>
  <c r="J226"/>
  <c r="J220"/>
  <c r="J222"/>
  <c r="AE3"/>
  <c r="J224"/>
  <c r="U231" l="1"/>
  <c r="N117"/>
  <c r="N141" s="1"/>
  <c r="N165" s="1"/>
  <c r="N189" s="1" a="1"/>
  <c r="N189" s="1"/>
  <c r="T231"/>
  <c r="U235"/>
  <c r="U229" s="1"/>
  <c r="T235"/>
  <c r="T229" s="1"/>
  <c r="N121"/>
  <c r="N145" s="1"/>
  <c r="N169" s="1"/>
  <c r="K4"/>
  <c r="B4"/>
  <c r="U237"/>
  <c r="T237"/>
  <c r="N123"/>
  <c r="N147" s="1"/>
  <c r="N171" s="1"/>
  <c r="U236"/>
  <c r="T236"/>
  <c r="N122"/>
  <c r="N146" s="1"/>
  <c r="N170" s="1"/>
  <c r="M229" l="1"/>
  <c r="M226"/>
  <c r="M222"/>
  <c r="M220"/>
  <c r="M224"/>
  <c r="AN3"/>
  <c r="V229"/>
  <c r="AN1"/>
</calcChain>
</file>

<file path=xl/comments1.xml><?xml version="1.0" encoding="utf-8"?>
<comments xmlns="http://schemas.openxmlformats.org/spreadsheetml/2006/main">
  <authors>
    <author>Yazar</author>
  </authors>
  <commentList>
    <comment ref="A12" authorId="0">
      <text>
        <r>
          <rPr>
            <sz val="12"/>
            <color indexed="81"/>
            <rFont val="Tahoma"/>
            <family val="2"/>
            <charset val="162"/>
          </rPr>
          <t>İcra Dairesi</t>
        </r>
      </text>
    </comment>
    <comment ref="F12" authorId="0">
      <text>
        <r>
          <rPr>
            <sz val="12"/>
            <color indexed="81"/>
            <rFont val="Tahoma"/>
            <family val="2"/>
            <charset val="162"/>
          </rPr>
          <t>İcra Dairesi</t>
        </r>
      </text>
    </comment>
    <comment ref="K12" authorId="0">
      <text>
        <r>
          <rPr>
            <sz val="12"/>
            <color indexed="81"/>
            <rFont val="Tahoma"/>
            <family val="2"/>
            <charset val="162"/>
          </rPr>
          <t>İcra Dairesi</t>
        </r>
      </text>
    </comment>
    <comment ref="AE12" authorId="0">
      <text>
        <r>
          <rPr>
            <sz val="12"/>
            <color indexed="81"/>
            <rFont val="Tahoma"/>
            <family val="2"/>
            <charset val="162"/>
          </rPr>
          <t>İcra Dairesi</t>
        </r>
      </text>
    </comment>
    <comment ref="A13" authorId="0">
      <text>
        <r>
          <rPr>
            <sz val="12"/>
            <color indexed="81"/>
            <rFont val="Tahoma"/>
            <family val="2"/>
            <charset val="162"/>
          </rPr>
          <t>İcra Dosya No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F13" authorId="0">
      <text>
        <r>
          <rPr>
            <sz val="12"/>
            <color indexed="81"/>
            <rFont val="Tahoma"/>
            <family val="2"/>
            <charset val="162"/>
          </rPr>
          <t>İcra Dosya No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K13" authorId="0">
      <text>
        <r>
          <rPr>
            <sz val="12"/>
            <color indexed="81"/>
            <rFont val="Tahoma"/>
            <family val="2"/>
            <charset val="162"/>
          </rPr>
          <t>İcra Dosya No</t>
        </r>
      </text>
    </comment>
    <comment ref="A14" authorId="0">
      <text>
        <r>
          <rPr>
            <sz val="12"/>
            <color indexed="81"/>
            <rFont val="Tahoma"/>
            <family val="2"/>
            <charset val="162"/>
          </rPr>
          <t>İcra Borcu Tutarı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F14" authorId="0">
      <text>
        <r>
          <rPr>
            <sz val="12"/>
            <color indexed="81"/>
            <rFont val="Tahoma"/>
            <family val="2"/>
            <charset val="162"/>
          </rPr>
          <t>İcra Borcu Tutarı</t>
        </r>
      </text>
    </comment>
    <comment ref="K14" authorId="0">
      <text>
        <r>
          <rPr>
            <sz val="12"/>
            <color indexed="81"/>
            <rFont val="Tahoma"/>
            <family val="2"/>
            <charset val="162"/>
          </rPr>
          <t>İcra Borcu Tutarı</t>
        </r>
      </text>
    </comment>
    <comment ref="A15" authorId="0">
      <text>
        <r>
          <rPr>
            <sz val="12"/>
            <color indexed="81"/>
            <rFont val="Tahoma"/>
            <family val="2"/>
            <charset val="162"/>
          </rPr>
          <t>Kesinti Sebebi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F15" authorId="0">
      <text>
        <r>
          <rPr>
            <sz val="12"/>
            <color indexed="81"/>
            <rFont val="Tahoma"/>
            <family val="2"/>
            <charset val="162"/>
          </rPr>
          <t>Kesinti Sebebi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K15" authorId="0">
      <text>
        <r>
          <rPr>
            <sz val="12"/>
            <color indexed="81"/>
            <rFont val="Tahoma"/>
            <family val="2"/>
            <charset val="162"/>
          </rPr>
          <t>Kesinti Sebebi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A16" authorId="0">
      <text>
        <r>
          <rPr>
            <sz val="12"/>
            <color indexed="81"/>
            <rFont val="Tahoma"/>
            <family val="2"/>
            <charset val="162"/>
          </rPr>
          <t>Kesinti Oranı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F16" authorId="0">
      <text>
        <r>
          <rPr>
            <sz val="12"/>
            <color indexed="81"/>
            <rFont val="Tahoma"/>
            <family val="2"/>
            <charset val="162"/>
          </rPr>
          <t>Kesinti Oranı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K16" authorId="0">
      <text>
        <r>
          <rPr>
            <sz val="12"/>
            <color indexed="81"/>
            <rFont val="Tahoma"/>
            <family val="2"/>
            <charset val="162"/>
          </rPr>
          <t>Kesinti Oranı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A17" authorId="0">
      <text>
        <r>
          <rPr>
            <sz val="12"/>
            <color indexed="81"/>
            <rFont val="Tahoma"/>
            <family val="2"/>
            <charset val="162"/>
          </rPr>
          <t>Açıklama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F17" authorId="0">
      <text>
        <r>
          <rPr>
            <sz val="12"/>
            <color indexed="81"/>
            <rFont val="Tahoma"/>
            <family val="2"/>
            <charset val="162"/>
          </rPr>
          <t>Açıklama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K17" authorId="0">
      <text>
        <r>
          <rPr>
            <sz val="12"/>
            <color indexed="81"/>
            <rFont val="Tahoma"/>
            <family val="2"/>
            <charset val="162"/>
          </rPr>
          <t>Açıklama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A18" authorId="0">
      <text>
        <r>
          <rPr>
            <b/>
            <sz val="9"/>
            <color indexed="81"/>
            <rFont val="Tahoma"/>
            <family val="2"/>
            <charset val="162"/>
          </rPr>
          <t>İcra Borcu Tutarı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F18" authorId="0">
      <text>
        <r>
          <rPr>
            <b/>
            <sz val="9"/>
            <color indexed="81"/>
            <rFont val="Tahoma"/>
            <family val="2"/>
            <charset val="162"/>
          </rPr>
          <t>İcra Borcu Tutarı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K18" authorId="0">
      <text>
        <r>
          <rPr>
            <b/>
            <sz val="9"/>
            <color indexed="81"/>
            <rFont val="Tahoma"/>
            <family val="2"/>
            <charset val="162"/>
          </rPr>
          <t>İcra Borcu Tutarı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A19" authorId="0">
      <text>
        <r>
          <rPr>
            <b/>
            <sz val="9"/>
            <color indexed="81"/>
            <rFont val="Tahoma"/>
            <family val="2"/>
            <charset val="162"/>
          </rPr>
          <t xml:space="preserve">Bu Ay Kesilen Tutar
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F19" authorId="0">
      <text>
        <r>
          <rPr>
            <b/>
            <sz val="9"/>
            <color indexed="81"/>
            <rFont val="Tahoma"/>
            <family val="2"/>
            <charset val="162"/>
          </rPr>
          <t>Bu Ay Kesilen Tutar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K19" authorId="0">
      <text>
        <r>
          <rPr>
            <b/>
            <sz val="9"/>
            <color indexed="81"/>
            <rFont val="Tahoma"/>
            <family val="2"/>
            <charset val="162"/>
          </rPr>
          <t>Bu Ay Kesilen Tutar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A20" authorId="0">
      <text>
        <r>
          <rPr>
            <b/>
            <sz val="9"/>
            <color indexed="81"/>
            <rFont val="Tahoma"/>
            <family val="2"/>
            <charset val="162"/>
          </rPr>
          <t>Kesilen Toplam Tutar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F20" authorId="0">
      <text>
        <r>
          <rPr>
            <b/>
            <sz val="9"/>
            <color indexed="81"/>
            <rFont val="Tahoma"/>
            <family val="2"/>
            <charset val="162"/>
          </rPr>
          <t>Kesilen Toplam Tutar</t>
        </r>
      </text>
    </comment>
    <comment ref="K20" authorId="0">
      <text>
        <r>
          <rPr>
            <b/>
            <sz val="9"/>
            <color indexed="81"/>
            <rFont val="Tahoma"/>
            <family val="2"/>
            <charset val="162"/>
          </rPr>
          <t>Kesilen Toplam Tutar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A21" authorId="0">
      <text>
        <r>
          <rPr>
            <b/>
            <sz val="9"/>
            <color indexed="81"/>
            <rFont val="Tahoma"/>
            <family val="2"/>
            <charset val="162"/>
          </rPr>
          <t>Kalan Tutar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F21" authorId="0">
      <text>
        <r>
          <rPr>
            <b/>
            <sz val="9"/>
            <color indexed="81"/>
            <rFont val="Tahoma"/>
            <family val="2"/>
            <charset val="162"/>
          </rPr>
          <t>Kalan Tutar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K21" authorId="0">
      <text>
        <r>
          <rPr>
            <b/>
            <sz val="9"/>
            <color indexed="81"/>
            <rFont val="Tahoma"/>
            <family val="2"/>
            <charset val="162"/>
          </rPr>
          <t>Kalan Tutar</t>
        </r>
      </text>
    </comment>
  </commentList>
</comments>
</file>

<file path=xl/sharedStrings.xml><?xml version="1.0" encoding="utf-8"?>
<sst xmlns="http://schemas.openxmlformats.org/spreadsheetml/2006/main" count="220" uniqueCount="57">
  <si>
    <t>ÇORLU İLÇE MEM - İcralık Borçların Takibi</t>
  </si>
  <si>
    <t>Kişinin Kalan Toplam İcralık Borcu</t>
  </si>
  <si>
    <t>Sıra No.</t>
  </si>
  <si>
    <t>Kimlik No</t>
  </si>
  <si>
    <t>Adı-Soyadı</t>
  </si>
  <si>
    <t>Görev Yeri</t>
  </si>
  <si>
    <t>İcra Dairesi</t>
  </si>
  <si>
    <t>İcra Dosya No</t>
  </si>
  <si>
    <t>İcra Borcu Tutarı</t>
  </si>
  <si>
    <t>Bu Ay Kesilen Tutar</t>
  </si>
  <si>
    <t>Kesilen Toplam Tutar</t>
  </si>
  <si>
    <t>Kalan Tutar</t>
  </si>
  <si>
    <t>Kesinti Sebebi</t>
  </si>
  <si>
    <t>Kesinti Oranı</t>
  </si>
  <si>
    <t>Açıklama</t>
  </si>
  <si>
    <t>Bu Ay Kesilen</t>
  </si>
  <si>
    <t>NOT:</t>
  </si>
  <si>
    <t>2011/15735</t>
  </si>
  <si>
    <t>2011/25090</t>
  </si>
  <si>
    <t>2012/3912</t>
  </si>
  <si>
    <t>2012/21662</t>
  </si>
  <si>
    <t>2012/9980</t>
  </si>
  <si>
    <t>2012/1172</t>
  </si>
  <si>
    <t>2016/24539</t>
  </si>
  <si>
    <t>İCRA</t>
  </si>
  <si>
    <t>1/4 HEPSİNDEN</t>
  </si>
  <si>
    <t>1/4 MAAŞTAN</t>
  </si>
  <si>
    <t>KESİNTİLER</t>
  </si>
  <si>
    <t>Tarih</t>
  </si>
  <si>
    <t>Tutar</t>
  </si>
  <si>
    <t>En Son Ne Zaman Kesinti Yapıldı ?</t>
  </si>
  <si>
    <t>A</t>
  </si>
  <si>
    <t>F</t>
  </si>
  <si>
    <t>K</t>
  </si>
  <si>
    <t>P</t>
  </si>
  <si>
    <t>U</t>
  </si>
  <si>
    <t>Z</t>
  </si>
  <si>
    <t>AE</t>
  </si>
  <si>
    <t>AJ</t>
  </si>
  <si>
    <t>AO</t>
  </si>
  <si>
    <t>AT</t>
  </si>
  <si>
    <t>AY</t>
  </si>
  <si>
    <t>BD</t>
  </si>
  <si>
    <t>BI</t>
  </si>
  <si>
    <t>BN</t>
  </si>
  <si>
    <t>BS</t>
  </si>
  <si>
    <t>NAFAKA</t>
  </si>
  <si>
    <t>DİĞER</t>
  </si>
  <si>
    <t>İkinci Dosyadan Kesinti Var mı?</t>
  </si>
  <si>
    <t>Diğer Gelirlerden Kesinti Yapılacak mı?</t>
  </si>
  <si>
    <t>TOPLAM Kaç Dosyası Var?</t>
  </si>
  <si>
    <t>TOPLAM İcralık Borçları Ne Kadar?</t>
  </si>
  <si>
    <t>İCRA BORÇLARI BİTTİ Mİ?</t>
  </si>
  <si>
    <t>BBBBBBBBBB</t>
  </si>
  <si>
    <t>2017/146580000</t>
  </si>
  <si>
    <t>ÇÇÇÇÇÇÇÇÇÇ</t>
  </si>
  <si>
    <t>www.sorubak.com</t>
  </si>
</sst>
</file>

<file path=xl/styles.xml><?xml version="1.0" encoding="utf-8"?>
<styleSheet xmlns="http://schemas.openxmlformats.org/spreadsheetml/2006/main">
  <numFmts count="3">
    <numFmt numFmtId="164" formatCode="#,##0.00\ &quot;₺&quot;"/>
    <numFmt numFmtId="165" formatCode="#,##0.00\ \ \ \ \ \ "/>
    <numFmt numFmtId="166" formatCode="dd/mm/yyyy;@"/>
  </numFmts>
  <fonts count="15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  <font>
      <b/>
      <u/>
      <sz val="14"/>
      <color rgb="FFFF0000"/>
      <name val="Calibri"/>
      <family val="2"/>
      <charset val="162"/>
      <scheme val="minor"/>
    </font>
    <font>
      <b/>
      <u/>
      <sz val="11"/>
      <color theme="8" tint="-0.499984740745262"/>
      <name val="Century Gothic"/>
      <family val="2"/>
      <charset val="16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1"/>
      <color rgb="FFFFFF00"/>
      <name val="Cooper Black"/>
      <family val="1"/>
    </font>
    <font>
      <u/>
      <sz val="10"/>
      <color rgb="FFFF000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b/>
      <sz val="12"/>
      <name val="Arial Black"/>
      <family val="2"/>
      <charset val="162"/>
    </font>
    <font>
      <b/>
      <u/>
      <sz val="11"/>
      <name val="Calibri"/>
      <family val="2"/>
      <charset val="162"/>
    </font>
    <font>
      <sz val="12"/>
      <color indexed="81"/>
      <name val="Tahoma"/>
      <family val="2"/>
      <charset val="162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11"/>
      <color rgb="FF000000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lightUp">
        <fgColor theme="8"/>
      </patternFill>
    </fill>
    <fill>
      <patternFill patternType="gray125">
        <bgColor theme="0" tint="-4.9989318521683403E-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theme="0" tint="-0.499984740745262"/>
      </right>
      <top style="thin">
        <color indexed="64"/>
      </top>
      <bottom style="hair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indexed="64"/>
      </top>
      <bottom/>
      <diagonal/>
    </border>
    <border>
      <left style="hair">
        <color theme="0" tint="-0.499984740745262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theme="0" tint="-0.499984740745262"/>
      </right>
      <top style="hair">
        <color indexed="64"/>
      </top>
      <bottom style="hair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indexed="64"/>
      </top>
      <bottom style="hair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hair">
        <color theme="0" tint="-0.499984740745262"/>
      </right>
      <top style="hair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 style="hair">
        <color theme="0" tint="-0.499984740745262"/>
      </left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theme="0" tint="-0.34998626667073579"/>
      </bottom>
      <diagonal/>
    </border>
    <border>
      <left/>
      <right/>
      <top style="medium">
        <color indexed="64"/>
      </top>
      <bottom style="hair">
        <color theme="0" tint="-0.34998626667073579"/>
      </bottom>
      <diagonal/>
    </border>
    <border>
      <left/>
      <right style="medium">
        <color indexed="64"/>
      </right>
      <top style="medium">
        <color indexed="64"/>
      </top>
      <bottom style="hair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 style="medium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hair">
        <color theme="0" tint="-0.499984740745262"/>
      </right>
      <top style="medium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medium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indexed="64"/>
      </right>
      <top style="medium">
        <color indexed="64"/>
      </top>
      <bottom style="hair">
        <color theme="0" tint="-0.499984740745262"/>
      </bottom>
      <diagonal/>
    </border>
    <border>
      <left style="medium">
        <color indexed="64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5">
    <xf numFmtId="0" fontId="0" fillId="0" borderId="0" xfId="0"/>
    <xf numFmtId="0" fontId="2" fillId="2" borderId="1" xfId="0" applyFont="1" applyFill="1" applyBorder="1" applyAlignment="1" applyProtection="1">
      <alignment vertical="center"/>
    </xf>
    <xf numFmtId="0" fontId="0" fillId="2" borderId="0" xfId="0" applyFill="1" applyProtection="1"/>
    <xf numFmtId="4" fontId="3" fillId="2" borderId="1" xfId="0" applyNumberFormat="1" applyFont="1" applyFill="1" applyBorder="1" applyAlignment="1" applyProtection="1">
      <alignment vertical="center"/>
    </xf>
    <xf numFmtId="0" fontId="0" fillId="0" borderId="0" xfId="0" applyProtection="1"/>
    <xf numFmtId="0" fontId="4" fillId="3" borderId="2" xfId="0" applyFont="1" applyFill="1" applyBorder="1" applyAlignment="1" applyProtection="1">
      <alignment horizontal="center" vertical="center" wrapText="1"/>
    </xf>
    <xf numFmtId="0" fontId="5" fillId="4" borderId="6" xfId="0" applyFont="1" applyFill="1" applyBorder="1" applyAlignment="1" applyProtection="1">
      <alignment horizontal="center"/>
    </xf>
    <xf numFmtId="0" fontId="5" fillId="4" borderId="9" xfId="0" applyFont="1" applyFill="1" applyBorder="1" applyAlignment="1" applyProtection="1">
      <alignment horizontal="center"/>
    </xf>
    <xf numFmtId="0" fontId="5" fillId="4" borderId="13" xfId="0" applyFont="1" applyFill="1" applyBorder="1" applyAlignment="1" applyProtection="1">
      <alignment horizontal="center"/>
    </xf>
    <xf numFmtId="0" fontId="0" fillId="2" borderId="0" xfId="0" applyFill="1" applyProtection="1">
      <protection locked="0"/>
    </xf>
    <xf numFmtId="0" fontId="7" fillId="2" borderId="20" xfId="0" applyFont="1" applyFill="1" applyBorder="1" applyAlignment="1" applyProtection="1">
      <alignment vertical="center"/>
    </xf>
    <xf numFmtId="0" fontId="8" fillId="2" borderId="21" xfId="0" applyFont="1" applyFill="1" applyBorder="1" applyAlignment="1" applyProtection="1">
      <protection locked="0"/>
    </xf>
    <xf numFmtId="0" fontId="0" fillId="2" borderId="0" xfId="0" applyFill="1" applyAlignment="1" applyProtection="1">
      <protection locked="0"/>
    </xf>
    <xf numFmtId="0" fontId="0" fillId="0" borderId="0" xfId="0" applyFill="1" applyProtection="1"/>
    <xf numFmtId="0" fontId="0" fillId="7" borderId="20" xfId="0" applyFill="1" applyBorder="1" applyProtection="1"/>
    <xf numFmtId="0" fontId="0" fillId="7" borderId="20" xfId="0" applyFill="1" applyBorder="1" applyAlignment="1" applyProtection="1">
      <alignment horizontal="center"/>
    </xf>
    <xf numFmtId="0" fontId="0" fillId="0" borderId="20" xfId="0" applyBorder="1" applyProtection="1"/>
    <xf numFmtId="164" fontId="0" fillId="0" borderId="20" xfId="0" applyNumberFormat="1" applyBorder="1" applyProtection="1"/>
    <xf numFmtId="165" fontId="0" fillId="0" borderId="20" xfId="0" applyNumberFormat="1" applyBorder="1" applyProtection="1"/>
    <xf numFmtId="166" fontId="0" fillId="0" borderId="20" xfId="0" applyNumberFormat="1" applyBorder="1" applyProtection="1"/>
    <xf numFmtId="0" fontId="0" fillId="7" borderId="21" xfId="0" applyFill="1" applyBorder="1" applyProtection="1"/>
    <xf numFmtId="0" fontId="0" fillId="0" borderId="45" xfId="0" applyFill="1" applyBorder="1" applyProtection="1"/>
    <xf numFmtId="0" fontId="0" fillId="0" borderId="46" xfId="0" applyFill="1" applyBorder="1" applyAlignment="1" applyProtection="1">
      <alignment horizontal="center"/>
    </xf>
    <xf numFmtId="0" fontId="0" fillId="0" borderId="46" xfId="0" applyFill="1" applyBorder="1" applyProtection="1"/>
    <xf numFmtId="0" fontId="0" fillId="0" borderId="0" xfId="0" applyNumberFormat="1" applyProtection="1"/>
    <xf numFmtId="0" fontId="0" fillId="0" borderId="0" xfId="0" applyNumberFormat="1" applyBorder="1" applyProtection="1"/>
    <xf numFmtId="0" fontId="0" fillId="0" borderId="47" xfId="0" applyBorder="1" applyProtection="1"/>
    <xf numFmtId="0" fontId="0" fillId="0" borderId="48" xfId="0" applyBorder="1" applyProtection="1"/>
    <xf numFmtId="0" fontId="0" fillId="0" borderId="49" xfId="0" applyBorder="1" applyProtection="1"/>
    <xf numFmtId="0" fontId="0" fillId="0" borderId="20" xfId="0" applyBorder="1" applyAlignment="1" applyProtection="1">
      <alignment wrapText="1"/>
    </xf>
    <xf numFmtId="166" fontId="0" fillId="0" borderId="20" xfId="0" applyNumberFormat="1" applyBorder="1" applyAlignment="1" applyProtection="1">
      <alignment wrapText="1"/>
    </xf>
    <xf numFmtId="165" fontId="0" fillId="0" borderId="20" xfId="0" applyNumberFormat="1" applyBorder="1" applyAlignment="1" applyProtection="1">
      <alignment wrapText="1"/>
    </xf>
    <xf numFmtId="0" fontId="0" fillId="0" borderId="0" xfId="0" applyBorder="1" applyAlignment="1" applyProtection="1">
      <alignment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0" fillId="5" borderId="7" xfId="0" applyFill="1" applyBorder="1" applyAlignment="1" applyProtection="1">
      <alignment horizontal="center"/>
      <protection locked="0"/>
    </xf>
    <xf numFmtId="0" fontId="0" fillId="5" borderId="7" xfId="0" applyFill="1" applyBorder="1" applyAlignment="1" applyProtection="1">
      <alignment horizontal="left"/>
      <protection locked="0"/>
    </xf>
    <xf numFmtId="0" fontId="0" fillId="4" borderId="7" xfId="0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 wrapText="1"/>
    </xf>
    <xf numFmtId="0" fontId="0" fillId="4" borderId="11" xfId="0" applyFill="1" applyBorder="1" applyAlignment="1" applyProtection="1">
      <alignment horizontal="center"/>
    </xf>
    <xf numFmtId="0" fontId="0" fillId="4" borderId="11" xfId="0" applyFill="1" applyBorder="1" applyAlignment="1" applyProtection="1">
      <alignment horizontal="center" shrinkToFit="1"/>
    </xf>
    <xf numFmtId="0" fontId="0" fillId="4" borderId="11" xfId="0" applyFill="1" applyBorder="1" applyAlignment="1" applyProtection="1">
      <alignment horizontal="left" shrinkToFit="1"/>
    </xf>
    <xf numFmtId="0" fontId="0" fillId="4" borderId="12" xfId="0" applyFill="1" applyBorder="1" applyAlignment="1" applyProtection="1">
      <alignment horizontal="left" shrinkToFit="1"/>
    </xf>
    <xf numFmtId="0" fontId="0" fillId="4" borderId="10" xfId="0" applyFill="1" applyBorder="1" applyAlignment="1" applyProtection="1">
      <alignment horizontal="center"/>
    </xf>
    <xf numFmtId="0" fontId="0" fillId="4" borderId="10" xfId="0" applyFill="1" applyBorder="1" applyAlignment="1" applyProtection="1">
      <alignment horizontal="left"/>
    </xf>
    <xf numFmtId="4" fontId="0" fillId="4" borderId="11" xfId="0" applyNumberFormat="1" applyFill="1" applyBorder="1" applyAlignment="1" applyProtection="1">
      <alignment horizontal="center"/>
    </xf>
    <xf numFmtId="0" fontId="0" fillId="4" borderId="7" xfId="0" applyFill="1" applyBorder="1" applyAlignment="1" applyProtection="1">
      <alignment horizontal="left" shrinkToFit="1"/>
    </xf>
    <xf numFmtId="0" fontId="0" fillId="4" borderId="8" xfId="0" applyFill="1" applyBorder="1" applyAlignment="1" applyProtection="1">
      <alignment horizontal="left" shrinkToFit="1"/>
    </xf>
    <xf numFmtId="0" fontId="1" fillId="4" borderId="10" xfId="1" applyFill="1" applyBorder="1" applyAlignment="1" applyProtection="1">
      <alignment horizontal="left"/>
    </xf>
    <xf numFmtId="4" fontId="0" fillId="4" borderId="7" xfId="0" applyNumberFormat="1" applyFill="1" applyBorder="1" applyAlignment="1" applyProtection="1">
      <alignment horizontal="center"/>
    </xf>
    <xf numFmtId="0" fontId="0" fillId="4" borderId="7" xfId="0" applyFill="1" applyBorder="1" applyAlignment="1" applyProtection="1">
      <alignment horizontal="center" shrinkToFit="1"/>
    </xf>
    <xf numFmtId="0" fontId="0" fillId="4" borderId="15" xfId="0" applyFill="1" applyBorder="1" applyAlignment="1" applyProtection="1">
      <alignment horizontal="left" shrinkToFit="1"/>
    </xf>
    <xf numFmtId="0" fontId="0" fillId="4" borderId="16" xfId="0" applyFill="1" applyBorder="1" applyAlignment="1" applyProtection="1">
      <alignment horizontal="left" shrinkToFit="1"/>
    </xf>
    <xf numFmtId="0" fontId="6" fillId="6" borderId="17" xfId="0" applyFont="1" applyFill="1" applyBorder="1" applyAlignment="1" applyProtection="1">
      <alignment horizontal="center"/>
      <protection locked="0"/>
    </xf>
    <xf numFmtId="0" fontId="6" fillId="6" borderId="18" xfId="0" applyFont="1" applyFill="1" applyBorder="1" applyAlignment="1" applyProtection="1">
      <alignment horizontal="center"/>
      <protection locked="0"/>
    </xf>
    <xf numFmtId="0" fontId="6" fillId="6" borderId="19" xfId="0" applyFont="1" applyFill="1" applyBorder="1" applyAlignment="1" applyProtection="1">
      <alignment horizontal="center"/>
      <protection locked="0"/>
    </xf>
    <xf numFmtId="4" fontId="0" fillId="4" borderId="15" xfId="0" applyNumberFormat="1" applyFill="1" applyBorder="1" applyAlignment="1" applyProtection="1">
      <alignment horizontal="center"/>
    </xf>
    <xf numFmtId="0" fontId="0" fillId="4" borderId="15" xfId="0" applyFill="1" applyBorder="1" applyAlignment="1" applyProtection="1">
      <alignment horizontal="center"/>
    </xf>
    <xf numFmtId="0" fontId="0" fillId="4" borderId="15" xfId="0" applyFill="1" applyBorder="1" applyAlignment="1" applyProtection="1">
      <alignment horizontal="center" shrinkToFit="1"/>
    </xf>
    <xf numFmtId="0" fontId="0" fillId="4" borderId="14" xfId="0" applyFill="1" applyBorder="1" applyAlignment="1" applyProtection="1">
      <alignment horizontal="center"/>
    </xf>
    <xf numFmtId="0" fontId="0" fillId="4" borderId="14" xfId="0" applyFill="1" applyBorder="1" applyAlignment="1" applyProtection="1">
      <alignment horizontal="left"/>
    </xf>
    <xf numFmtId="0" fontId="0" fillId="5" borderId="26" xfId="0" applyFill="1" applyBorder="1" applyAlignment="1" applyProtection="1">
      <alignment horizontal="center" wrapText="1"/>
      <protection locked="0"/>
    </xf>
    <xf numFmtId="0" fontId="0" fillId="5" borderId="27" xfId="0" applyFill="1" applyBorder="1" applyAlignment="1" applyProtection="1">
      <alignment horizontal="center" wrapText="1"/>
      <protection locked="0"/>
    </xf>
    <xf numFmtId="0" fontId="0" fillId="5" borderId="28" xfId="0" applyFill="1" applyBorder="1" applyAlignment="1" applyProtection="1">
      <alignment horizontal="center" wrapText="1"/>
      <protection locked="0"/>
    </xf>
    <xf numFmtId="0" fontId="0" fillId="5" borderId="29" xfId="0" applyFill="1" applyBorder="1" applyAlignment="1" applyProtection="1">
      <alignment horizontal="center" wrapText="1"/>
      <protection locked="0"/>
    </xf>
    <xf numFmtId="0" fontId="0" fillId="5" borderId="30" xfId="0" applyFill="1" applyBorder="1" applyAlignment="1" applyProtection="1">
      <alignment horizontal="center" wrapText="1"/>
      <protection locked="0"/>
    </xf>
    <xf numFmtId="0" fontId="0" fillId="5" borderId="31" xfId="0" applyFill="1" applyBorder="1" applyAlignment="1" applyProtection="1">
      <alignment horizontal="center" wrapText="1"/>
      <protection locked="0"/>
    </xf>
    <xf numFmtId="0" fontId="9" fillId="3" borderId="23" xfId="0" applyFont="1" applyFill="1" applyBorder="1" applyAlignment="1" applyProtection="1">
      <alignment horizontal="center" vertical="center" wrapText="1"/>
      <protection locked="0"/>
    </xf>
    <xf numFmtId="0" fontId="9" fillId="3" borderId="24" xfId="0" applyFont="1" applyFill="1" applyBorder="1" applyAlignment="1" applyProtection="1">
      <alignment horizontal="center" vertical="center" wrapText="1"/>
      <protection locked="0"/>
    </xf>
    <xf numFmtId="0" fontId="9" fillId="3" borderId="25" xfId="0" applyFont="1" applyFill="1" applyBorder="1" applyAlignment="1" applyProtection="1">
      <alignment horizontal="center" vertical="center" wrapText="1"/>
      <protection locked="0"/>
    </xf>
    <xf numFmtId="0" fontId="6" fillId="6" borderId="22" xfId="0" applyFont="1" applyFill="1" applyBorder="1" applyAlignment="1" applyProtection="1">
      <alignment horizontal="center"/>
      <protection locked="0"/>
    </xf>
    <xf numFmtId="0" fontId="0" fillId="5" borderId="32" xfId="0" applyFill="1" applyBorder="1" applyAlignment="1" applyProtection="1">
      <alignment horizontal="center"/>
      <protection locked="0"/>
    </xf>
    <xf numFmtId="0" fontId="0" fillId="5" borderId="33" xfId="0" applyFill="1" applyBorder="1" applyAlignment="1" applyProtection="1">
      <alignment horizontal="center"/>
      <protection locked="0"/>
    </xf>
    <xf numFmtId="0" fontId="0" fillId="5" borderId="34" xfId="0" applyFill="1" applyBorder="1" applyAlignment="1" applyProtection="1">
      <alignment horizontal="center"/>
      <protection locked="0"/>
    </xf>
    <xf numFmtId="164" fontId="0" fillId="5" borderId="32" xfId="0" applyNumberFormat="1" applyFill="1" applyBorder="1" applyAlignment="1" applyProtection="1">
      <alignment horizontal="center"/>
      <protection locked="0"/>
    </xf>
    <xf numFmtId="164" fontId="0" fillId="5" borderId="33" xfId="0" applyNumberFormat="1" applyFill="1" applyBorder="1" applyAlignment="1" applyProtection="1">
      <alignment horizontal="center"/>
      <protection locked="0"/>
    </xf>
    <xf numFmtId="164" fontId="0" fillId="5" borderId="34" xfId="0" applyNumberFormat="1" applyFill="1" applyBorder="1" applyAlignment="1" applyProtection="1">
      <alignment horizontal="center"/>
      <protection locked="0"/>
    </xf>
    <xf numFmtId="0" fontId="0" fillId="5" borderId="32" xfId="0" applyFill="1" applyBorder="1" applyAlignment="1" applyProtection="1">
      <alignment horizontal="center" shrinkToFit="1"/>
      <protection locked="0"/>
    </xf>
    <xf numFmtId="0" fontId="0" fillId="5" borderId="33" xfId="0" applyFill="1" applyBorder="1" applyAlignment="1" applyProtection="1">
      <alignment horizontal="center" shrinkToFit="1"/>
      <protection locked="0"/>
    </xf>
    <xf numFmtId="0" fontId="0" fillId="5" borderId="34" xfId="0" applyFill="1" applyBorder="1" applyAlignment="1" applyProtection="1">
      <alignment horizontal="center" shrinkToFit="1"/>
      <protection locked="0"/>
    </xf>
    <xf numFmtId="0" fontId="0" fillId="5" borderId="35" xfId="0" applyFill="1" applyBorder="1" applyAlignment="1" applyProtection="1">
      <alignment horizontal="left" vertical="top" wrapText="1"/>
      <protection locked="0"/>
    </xf>
    <xf numFmtId="0" fontId="0" fillId="5" borderId="1" xfId="0" applyFill="1" applyBorder="1" applyAlignment="1" applyProtection="1">
      <alignment horizontal="left" vertical="top" wrapText="1"/>
      <protection locked="0"/>
    </xf>
    <xf numFmtId="0" fontId="0" fillId="5" borderId="36" xfId="0" applyFill="1" applyBorder="1" applyAlignment="1" applyProtection="1">
      <alignment horizontal="left" vertical="top" wrapText="1"/>
      <protection locked="0"/>
    </xf>
    <xf numFmtId="165" fontId="0" fillId="4" borderId="29" xfId="0" applyNumberFormat="1" applyFill="1" applyBorder="1" applyAlignment="1" applyProtection="1">
      <alignment horizontal="right"/>
    </xf>
    <xf numFmtId="165" fontId="0" fillId="4" borderId="30" xfId="0" applyNumberFormat="1" applyFill="1" applyBorder="1" applyAlignment="1" applyProtection="1">
      <alignment horizontal="right"/>
    </xf>
    <xf numFmtId="165" fontId="0" fillId="4" borderId="31" xfId="0" applyNumberFormat="1" applyFill="1" applyBorder="1" applyAlignment="1" applyProtection="1">
      <alignment horizontal="right"/>
    </xf>
    <xf numFmtId="165" fontId="0" fillId="4" borderId="37" xfId="0" applyNumberFormat="1" applyFill="1" applyBorder="1" applyAlignment="1" applyProtection="1">
      <alignment horizontal="right"/>
    </xf>
    <xf numFmtId="165" fontId="0" fillId="4" borderId="38" xfId="0" applyNumberFormat="1" applyFill="1" applyBorder="1" applyAlignment="1" applyProtection="1">
      <alignment horizontal="right"/>
    </xf>
    <xf numFmtId="165" fontId="0" fillId="4" borderId="39" xfId="0" applyNumberFormat="1" applyFill="1" applyBorder="1" applyAlignment="1" applyProtection="1">
      <alignment horizontal="right"/>
    </xf>
    <xf numFmtId="165" fontId="0" fillId="4" borderId="35" xfId="0" applyNumberFormat="1" applyFill="1" applyBorder="1" applyAlignment="1" applyProtection="1">
      <alignment horizontal="right"/>
    </xf>
    <xf numFmtId="165" fontId="0" fillId="4" borderId="1" xfId="0" applyNumberFormat="1" applyFill="1" applyBorder="1" applyAlignment="1" applyProtection="1">
      <alignment horizontal="right"/>
    </xf>
    <xf numFmtId="165" fontId="0" fillId="4" borderId="36" xfId="0" applyNumberFormat="1" applyFill="1" applyBorder="1" applyAlignment="1" applyProtection="1">
      <alignment horizontal="right"/>
    </xf>
    <xf numFmtId="0" fontId="10" fillId="3" borderId="29" xfId="0" applyFont="1" applyFill="1" applyBorder="1" applyAlignment="1" applyProtection="1">
      <alignment horizontal="center" vertical="center" wrapText="1"/>
    </xf>
    <xf numFmtId="0" fontId="10" fillId="3" borderId="30" xfId="0" applyFont="1" applyFill="1" applyBorder="1" applyAlignment="1" applyProtection="1">
      <alignment horizontal="center" vertical="center" wrapText="1"/>
    </xf>
    <xf numFmtId="0" fontId="10" fillId="3" borderId="31" xfId="0" applyFont="1" applyFill="1" applyBorder="1" applyAlignment="1" applyProtection="1">
      <alignment horizontal="center" vertical="center" wrapText="1"/>
    </xf>
    <xf numFmtId="0" fontId="10" fillId="3" borderId="35" xfId="0" applyFont="1" applyFill="1" applyBorder="1" applyAlignment="1" applyProtection="1">
      <alignment horizontal="center" vertical="center" wrapText="1"/>
    </xf>
    <xf numFmtId="0" fontId="10" fillId="3" borderId="1" xfId="0" applyFont="1" applyFill="1" applyBorder="1" applyAlignment="1" applyProtection="1">
      <alignment horizontal="center" vertical="center" wrapText="1"/>
    </xf>
    <xf numFmtId="0" fontId="10" fillId="3" borderId="36" xfId="0" applyFont="1" applyFill="1" applyBorder="1" applyAlignment="1" applyProtection="1">
      <alignment horizontal="center" vertical="center" wrapText="1"/>
    </xf>
    <xf numFmtId="166" fontId="0" fillId="5" borderId="40" xfId="0" applyNumberFormat="1" applyFill="1" applyBorder="1" applyAlignment="1" applyProtection="1">
      <alignment horizontal="center"/>
      <protection locked="0"/>
    </xf>
    <xf numFmtId="166" fontId="0" fillId="5" borderId="41" xfId="0" applyNumberFormat="1" applyFill="1" applyBorder="1" applyAlignment="1" applyProtection="1">
      <alignment horizontal="center"/>
      <protection locked="0"/>
    </xf>
    <xf numFmtId="4" fontId="0" fillId="5" borderId="41" xfId="0" applyNumberFormat="1" applyFill="1" applyBorder="1" applyAlignment="1" applyProtection="1">
      <alignment horizontal="center"/>
      <protection locked="0"/>
    </xf>
    <xf numFmtId="4" fontId="0" fillId="5" borderId="42" xfId="0" applyNumberFormat="1" applyFill="1" applyBorder="1" applyAlignment="1" applyProtection="1">
      <alignment horizontal="center"/>
      <protection locked="0"/>
    </xf>
    <xf numFmtId="4" fontId="0" fillId="5" borderId="11" xfId="0" applyNumberFormat="1" applyFill="1" applyBorder="1" applyAlignment="1" applyProtection="1">
      <alignment horizontal="center"/>
      <protection locked="0"/>
    </xf>
    <xf numFmtId="4" fontId="0" fillId="5" borderId="12" xfId="0" applyNumberFormat="1" applyFill="1" applyBorder="1" applyAlignment="1" applyProtection="1">
      <alignment horizontal="center"/>
      <protection locked="0"/>
    </xf>
    <xf numFmtId="166" fontId="0" fillId="5" borderId="43" xfId="0" applyNumberFormat="1" applyFill="1" applyBorder="1" applyAlignment="1" applyProtection="1">
      <alignment horizontal="center"/>
      <protection locked="0"/>
    </xf>
    <xf numFmtId="166" fontId="0" fillId="5" borderId="11" xfId="0" applyNumberFormat="1" applyFill="1" applyBorder="1" applyAlignment="1" applyProtection="1">
      <alignment horizontal="center"/>
      <protection locked="0"/>
    </xf>
    <xf numFmtId="4" fontId="0" fillId="5" borderId="15" xfId="0" applyNumberFormat="1" applyFill="1" applyBorder="1" applyAlignment="1" applyProtection="1">
      <alignment horizontal="center"/>
      <protection locked="0"/>
    </xf>
    <xf numFmtId="4" fontId="0" fillId="5" borderId="16" xfId="0" applyNumberFormat="1" applyFill="1" applyBorder="1" applyAlignment="1" applyProtection="1">
      <alignment horizontal="center"/>
      <protection locked="0"/>
    </xf>
    <xf numFmtId="166" fontId="0" fillId="5" borderId="44" xfId="0" applyNumberFormat="1" applyFill="1" applyBorder="1" applyAlignment="1" applyProtection="1">
      <alignment horizontal="center"/>
      <protection locked="0"/>
    </xf>
    <xf numFmtId="166" fontId="0" fillId="5" borderId="15" xfId="0" applyNumberFormat="1" applyFill="1" applyBorder="1" applyAlignment="1" applyProtection="1">
      <alignment horizontal="center"/>
      <protection locked="0"/>
    </xf>
    <xf numFmtId="4" fontId="0" fillId="2" borderId="4" xfId="0" applyNumberFormat="1" applyFill="1" applyBorder="1" applyAlignment="1" applyProtection="1">
      <alignment horizontal="right"/>
    </xf>
    <xf numFmtId="0" fontId="0" fillId="2" borderId="4" xfId="0" applyFill="1" applyBorder="1" applyAlignment="1" applyProtection="1">
      <alignment horizontal="right"/>
    </xf>
  </cellXfs>
  <cellStyles count="2">
    <cellStyle name="Köprü" xfId="1" builtinId="8"/>
    <cellStyle name="Normal" xfId="0" builtinId="0"/>
  </cellStyles>
  <dxfs count="20">
    <dxf>
      <fill>
        <patternFill patternType="lightUp">
          <fgColor theme="8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 patternType="lightUp">
          <fgColor theme="8"/>
        </patternFill>
      </fill>
    </dxf>
    <dxf>
      <fill>
        <patternFill patternType="lightUp">
          <fgColor theme="8"/>
        </patternFill>
      </fill>
    </dxf>
    <dxf>
      <fill>
        <patternFill patternType="lightUp">
          <fgColor theme="8"/>
        </patternFill>
      </fill>
    </dxf>
    <dxf>
      <fill>
        <patternFill patternType="lightUp">
          <fgColor theme="8"/>
        </patternFill>
      </fill>
    </dxf>
    <dxf>
      <fill>
        <patternFill patternType="lightUp">
          <fgColor theme="8"/>
        </patternFill>
      </fill>
    </dxf>
    <dxf>
      <fill>
        <patternFill patternType="lightUp">
          <fgColor theme="8"/>
        </patternFill>
      </fill>
    </dxf>
    <dxf>
      <fill>
        <patternFill patternType="lightUp">
          <fgColor theme="8"/>
        </patternFill>
      </fill>
    </dxf>
    <dxf>
      <fill>
        <patternFill patternType="lightUp">
          <fgColor theme="8"/>
        </patternFill>
      </fill>
    </dxf>
    <dxf>
      <fill>
        <patternFill patternType="lightUp">
          <fgColor theme="8"/>
        </patternFill>
      </fill>
    </dxf>
    <dxf>
      <fill>
        <patternFill patternType="lightUp">
          <fgColor theme="8"/>
        </patternFill>
      </fill>
    </dxf>
    <dxf>
      <fill>
        <patternFill patternType="lightUp">
          <fgColor theme="8"/>
        </patternFill>
      </fill>
    </dxf>
    <dxf>
      <fill>
        <patternFill patternType="lightUp">
          <fgColor theme="8"/>
        </patternFill>
      </fill>
    </dxf>
    <dxf>
      <fill>
        <patternFill patternType="lightUp">
          <fgColor theme="8"/>
        </patternFill>
      </fill>
    </dxf>
    <dxf>
      <fill>
        <patternFill patternType="lightUp">
          <fgColor theme="8"/>
        </patternFill>
      </fill>
    </dxf>
    <dxf>
      <fill>
        <patternFill patternType="lightUp">
          <fgColor theme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nican/AppData/Local/Temp/Rar$DI43.264/22/&#304;CRALIK%20TAK&#304;PLER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ASAYFA"/>
      <sheetName val="LİSTE"/>
      <sheetName val="Okul Listesi"/>
      <sheetName val="aaaa"/>
      <sheetName val="ÇALIŞMA"/>
      <sheetName val="yedek"/>
      <sheetName val="Kişi Rapor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Sayfa1"/>
      <sheetName val="İCRALIK TAKİPLER"/>
    </sheetNames>
    <definedNames>
      <definedName name="Makro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Relationship Id="rId5" Type="http://schemas.openxmlformats.org/officeDocument/2006/relationships/ctrlProp" Target="../ctrlProps/ctrlProp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X250"/>
  <sheetViews>
    <sheetView tabSelected="1" topLeftCell="A73" workbookViewId="0">
      <selection activeCell="E4" sqref="E4:J4"/>
    </sheetView>
  </sheetViews>
  <sheetFormatPr defaultRowHeight="15"/>
  <cols>
    <col min="1" max="76" width="4.28515625" style="4" customWidth="1"/>
    <col min="77" max="16384" width="9.140625" style="4"/>
  </cols>
  <sheetData>
    <row r="1" spans="1:76" ht="26.25" customHeight="1" thickBo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1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9" t="s">
        <v>1</v>
      </c>
      <c r="AF1" s="39"/>
      <c r="AG1" s="39"/>
      <c r="AH1" s="39"/>
      <c r="AI1" s="39"/>
      <c r="AJ1" s="39"/>
      <c r="AK1" s="39"/>
      <c r="AL1" s="39"/>
      <c r="AM1" s="39"/>
      <c r="AN1" s="40">
        <f>U229</f>
        <v>34228.400000000001</v>
      </c>
      <c r="AO1" s="40"/>
      <c r="AP1" s="40"/>
      <c r="AQ1" s="3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</row>
    <row r="2" spans="1:76" ht="30" customHeight="1">
      <c r="A2" s="5" t="s">
        <v>2</v>
      </c>
      <c r="B2" s="41" t="s">
        <v>3</v>
      </c>
      <c r="C2" s="33"/>
      <c r="D2" s="33"/>
      <c r="E2" s="33" t="s">
        <v>4</v>
      </c>
      <c r="F2" s="33"/>
      <c r="G2" s="33"/>
      <c r="H2" s="33"/>
      <c r="I2" s="33"/>
      <c r="J2" s="33"/>
      <c r="K2" s="33" t="s">
        <v>5</v>
      </c>
      <c r="L2" s="33"/>
      <c r="M2" s="33"/>
      <c r="N2" s="33"/>
      <c r="O2" s="33"/>
      <c r="P2" s="33"/>
      <c r="Q2" s="33"/>
      <c r="R2" s="33"/>
      <c r="S2" s="33"/>
      <c r="T2" s="33"/>
      <c r="U2" s="33"/>
      <c r="V2" s="33" t="s">
        <v>6</v>
      </c>
      <c r="W2" s="33"/>
      <c r="X2" s="33"/>
      <c r="Y2" s="33"/>
      <c r="Z2" s="33"/>
      <c r="AA2" s="33"/>
      <c r="AB2" s="33" t="s">
        <v>7</v>
      </c>
      <c r="AC2" s="33"/>
      <c r="AD2" s="33"/>
      <c r="AE2" s="33" t="s">
        <v>8</v>
      </c>
      <c r="AF2" s="33"/>
      <c r="AG2" s="33"/>
      <c r="AH2" s="33" t="s">
        <v>9</v>
      </c>
      <c r="AI2" s="33"/>
      <c r="AJ2" s="33"/>
      <c r="AK2" s="33" t="s">
        <v>10</v>
      </c>
      <c r="AL2" s="33"/>
      <c r="AM2" s="33"/>
      <c r="AN2" s="33" t="s">
        <v>11</v>
      </c>
      <c r="AO2" s="33"/>
      <c r="AP2" s="33"/>
      <c r="AQ2" s="33" t="s">
        <v>12</v>
      </c>
      <c r="AR2" s="33"/>
      <c r="AS2" s="33" t="s">
        <v>13</v>
      </c>
      <c r="AT2" s="33"/>
      <c r="AU2" s="33"/>
      <c r="AV2" s="33"/>
      <c r="AW2" s="33" t="s">
        <v>14</v>
      </c>
      <c r="AX2" s="33"/>
      <c r="AY2" s="33"/>
      <c r="AZ2" s="33"/>
      <c r="BA2" s="33"/>
      <c r="BB2" s="33"/>
      <c r="BC2" s="34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</row>
    <row r="3" spans="1:76">
      <c r="A3" s="6">
        <v>1</v>
      </c>
      <c r="B3" s="35"/>
      <c r="C3" s="35"/>
      <c r="D3" s="35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7" t="str">
        <f>E189</f>
        <v>ÇÇÇÇÇÇÇÇÇÇ</v>
      </c>
      <c r="W3" s="37"/>
      <c r="X3" s="37"/>
      <c r="Y3" s="37"/>
      <c r="Z3" s="37"/>
      <c r="AA3" s="37"/>
      <c r="AB3" s="37" t="str">
        <f>F189</f>
        <v>2017/146580000</v>
      </c>
      <c r="AC3" s="37"/>
      <c r="AD3" s="37"/>
      <c r="AE3" s="52">
        <f>G189</f>
        <v>8716.48</v>
      </c>
      <c r="AF3" s="52"/>
      <c r="AG3" s="52"/>
      <c r="AH3" s="52">
        <f>L189</f>
        <v>750.48</v>
      </c>
      <c r="AI3" s="52"/>
      <c r="AJ3" s="52"/>
      <c r="AK3" s="52">
        <f>M189</f>
        <v>4466.96</v>
      </c>
      <c r="AL3" s="52"/>
      <c r="AM3" s="52"/>
      <c r="AN3" s="52">
        <f>N189</f>
        <v>4249.5200000000004</v>
      </c>
      <c r="AO3" s="52"/>
      <c r="AP3" s="52"/>
      <c r="AQ3" s="37" t="str">
        <f>H189</f>
        <v>İCRA</v>
      </c>
      <c r="AR3" s="37"/>
      <c r="AS3" s="53" t="str">
        <f>I189</f>
        <v>1/4 HEPSİNDEN</v>
      </c>
      <c r="AT3" s="53"/>
      <c r="AU3" s="53"/>
      <c r="AV3" s="53"/>
      <c r="AW3" s="49" t="str">
        <f>J189</f>
        <v/>
      </c>
      <c r="AX3" s="49"/>
      <c r="AY3" s="49"/>
      <c r="AZ3" s="49"/>
      <c r="BA3" s="49"/>
      <c r="BB3" s="49"/>
      <c r="BC3" s="50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</row>
    <row r="4" spans="1:76">
      <c r="A4" s="7">
        <v>2</v>
      </c>
      <c r="B4" s="46" t="str">
        <f>IF(V4="","",B3)</f>
        <v/>
      </c>
      <c r="C4" s="46"/>
      <c r="D4" s="46"/>
      <c r="E4" s="51" t="s">
        <v>56</v>
      </c>
      <c r="F4" s="47"/>
      <c r="G4" s="47"/>
      <c r="H4" s="47"/>
      <c r="I4" s="47"/>
      <c r="J4" s="47"/>
      <c r="K4" s="47" t="str">
        <f>IF(V4="","",K3)</f>
        <v/>
      </c>
      <c r="L4" s="47"/>
      <c r="M4" s="47"/>
      <c r="N4" s="47"/>
      <c r="O4" s="47"/>
      <c r="P4" s="47"/>
      <c r="Q4" s="47"/>
      <c r="R4" s="47"/>
      <c r="S4" s="47"/>
      <c r="T4" s="47"/>
      <c r="U4" s="47"/>
      <c r="V4" s="42" t="str">
        <f t="shared" ref="V4:V6" si="0">E190</f>
        <v/>
      </c>
      <c r="W4" s="42"/>
      <c r="X4" s="42"/>
      <c r="Y4" s="42"/>
      <c r="Z4" s="42"/>
      <c r="AA4" s="42"/>
      <c r="AB4" s="42" t="str">
        <f t="shared" ref="AB4:AB6" si="1">F190</f>
        <v/>
      </c>
      <c r="AC4" s="42"/>
      <c r="AD4" s="42"/>
      <c r="AE4" s="48" t="str">
        <f t="shared" ref="AE4:AE6" si="2">G190</f>
        <v/>
      </c>
      <c r="AF4" s="48"/>
      <c r="AG4" s="48"/>
      <c r="AH4" s="48" t="str">
        <f t="shared" ref="AH4:AH6" si="3">L190</f>
        <v/>
      </c>
      <c r="AI4" s="48"/>
      <c r="AJ4" s="48"/>
      <c r="AK4" s="48" t="str">
        <f t="shared" ref="AK4:AK6" si="4">M190</f>
        <v/>
      </c>
      <c r="AL4" s="48"/>
      <c r="AM4" s="48"/>
      <c r="AN4" s="48" t="str">
        <f t="shared" ref="AN4:AN6" si="5">N190</f>
        <v/>
      </c>
      <c r="AO4" s="48"/>
      <c r="AP4" s="48"/>
      <c r="AQ4" s="42" t="str">
        <f t="shared" ref="AQ4:AQ6" si="6">H190</f>
        <v/>
      </c>
      <c r="AR4" s="42"/>
      <c r="AS4" s="43" t="str">
        <f t="shared" ref="AS4:AS6" si="7">I190</f>
        <v/>
      </c>
      <c r="AT4" s="43"/>
      <c r="AU4" s="43"/>
      <c r="AV4" s="43"/>
      <c r="AW4" s="44" t="str">
        <f t="shared" ref="AW4:AW6" si="8">J190</f>
        <v/>
      </c>
      <c r="AX4" s="44"/>
      <c r="AY4" s="44"/>
      <c r="AZ4" s="44"/>
      <c r="BA4" s="44"/>
      <c r="BB4" s="44"/>
      <c r="BC4" s="45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</row>
    <row r="5" spans="1:76">
      <c r="A5" s="7">
        <v>3</v>
      </c>
      <c r="B5" s="46" t="str">
        <f t="shared" ref="B5:B6" si="9">IF(V5="","",B4)</f>
        <v/>
      </c>
      <c r="C5" s="46"/>
      <c r="D5" s="46"/>
      <c r="E5" s="47" t="str">
        <f t="shared" ref="E5:E6" si="10">IF(V5="","",E4)</f>
        <v/>
      </c>
      <c r="F5" s="47"/>
      <c r="G5" s="47"/>
      <c r="H5" s="47"/>
      <c r="I5" s="47"/>
      <c r="J5" s="47"/>
      <c r="K5" s="47" t="str">
        <f t="shared" ref="K5:K6" si="11">IF(V5="","",K4)</f>
        <v/>
      </c>
      <c r="L5" s="47"/>
      <c r="M5" s="47"/>
      <c r="N5" s="47"/>
      <c r="O5" s="47"/>
      <c r="P5" s="47"/>
      <c r="Q5" s="47"/>
      <c r="R5" s="47"/>
      <c r="S5" s="47"/>
      <c r="T5" s="47"/>
      <c r="U5" s="47"/>
      <c r="V5" s="42" t="str">
        <f t="shared" si="0"/>
        <v/>
      </c>
      <c r="W5" s="42"/>
      <c r="X5" s="42"/>
      <c r="Y5" s="42"/>
      <c r="Z5" s="42"/>
      <c r="AA5" s="42"/>
      <c r="AB5" s="42" t="str">
        <f t="shared" si="1"/>
        <v/>
      </c>
      <c r="AC5" s="42"/>
      <c r="AD5" s="42"/>
      <c r="AE5" s="48" t="str">
        <f t="shared" si="2"/>
        <v/>
      </c>
      <c r="AF5" s="48"/>
      <c r="AG5" s="48"/>
      <c r="AH5" s="48" t="str">
        <f t="shared" si="3"/>
        <v/>
      </c>
      <c r="AI5" s="48"/>
      <c r="AJ5" s="48"/>
      <c r="AK5" s="48" t="str">
        <f t="shared" si="4"/>
        <v/>
      </c>
      <c r="AL5" s="48"/>
      <c r="AM5" s="48"/>
      <c r="AN5" s="48" t="str">
        <f t="shared" si="5"/>
        <v/>
      </c>
      <c r="AO5" s="48"/>
      <c r="AP5" s="48"/>
      <c r="AQ5" s="42" t="str">
        <f t="shared" si="6"/>
        <v/>
      </c>
      <c r="AR5" s="42"/>
      <c r="AS5" s="43" t="str">
        <f t="shared" si="7"/>
        <v/>
      </c>
      <c r="AT5" s="43"/>
      <c r="AU5" s="43"/>
      <c r="AV5" s="43"/>
      <c r="AW5" s="44" t="str">
        <f t="shared" si="8"/>
        <v/>
      </c>
      <c r="AX5" s="44"/>
      <c r="AY5" s="44"/>
      <c r="AZ5" s="44"/>
      <c r="BA5" s="44"/>
      <c r="BB5" s="44"/>
      <c r="BC5" s="45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</row>
    <row r="6" spans="1:76" ht="15.75" thickBot="1">
      <c r="A6" s="8">
        <v>4</v>
      </c>
      <c r="B6" s="62" t="str">
        <f t="shared" si="9"/>
        <v/>
      </c>
      <c r="C6" s="62"/>
      <c r="D6" s="62"/>
      <c r="E6" s="63" t="str">
        <f t="shared" si="10"/>
        <v/>
      </c>
      <c r="F6" s="63"/>
      <c r="G6" s="63"/>
      <c r="H6" s="63"/>
      <c r="I6" s="63"/>
      <c r="J6" s="63"/>
      <c r="K6" s="63" t="str">
        <f t="shared" si="11"/>
        <v/>
      </c>
      <c r="L6" s="63"/>
      <c r="M6" s="63"/>
      <c r="N6" s="63"/>
      <c r="O6" s="63"/>
      <c r="P6" s="63"/>
      <c r="Q6" s="63"/>
      <c r="R6" s="63"/>
      <c r="S6" s="63"/>
      <c r="T6" s="63"/>
      <c r="U6" s="63"/>
      <c r="V6" s="60" t="str">
        <f t="shared" si="0"/>
        <v/>
      </c>
      <c r="W6" s="60"/>
      <c r="X6" s="60"/>
      <c r="Y6" s="60"/>
      <c r="Z6" s="60"/>
      <c r="AA6" s="60"/>
      <c r="AB6" s="60" t="str">
        <f t="shared" si="1"/>
        <v/>
      </c>
      <c r="AC6" s="60"/>
      <c r="AD6" s="60"/>
      <c r="AE6" s="59" t="str">
        <f t="shared" si="2"/>
        <v/>
      </c>
      <c r="AF6" s="59"/>
      <c r="AG6" s="59"/>
      <c r="AH6" s="59" t="str">
        <f t="shared" si="3"/>
        <v/>
      </c>
      <c r="AI6" s="59"/>
      <c r="AJ6" s="59"/>
      <c r="AK6" s="59" t="str">
        <f t="shared" si="4"/>
        <v/>
      </c>
      <c r="AL6" s="59"/>
      <c r="AM6" s="59"/>
      <c r="AN6" s="59" t="str">
        <f t="shared" si="5"/>
        <v/>
      </c>
      <c r="AO6" s="59"/>
      <c r="AP6" s="59"/>
      <c r="AQ6" s="60" t="str">
        <f t="shared" si="6"/>
        <v/>
      </c>
      <c r="AR6" s="60"/>
      <c r="AS6" s="61" t="str">
        <f t="shared" si="7"/>
        <v/>
      </c>
      <c r="AT6" s="61"/>
      <c r="AU6" s="61"/>
      <c r="AV6" s="61"/>
      <c r="AW6" s="54" t="str">
        <f t="shared" si="8"/>
        <v/>
      </c>
      <c r="AX6" s="54"/>
      <c r="AY6" s="54"/>
      <c r="AZ6" s="54"/>
      <c r="BA6" s="54"/>
      <c r="BB6" s="54"/>
      <c r="BC6" s="55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</row>
    <row r="7" spans="1:76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2"/>
    </row>
    <row r="8" spans="1:76">
      <c r="A8" s="56" t="s">
        <v>15</v>
      </c>
      <c r="B8" s="57"/>
      <c r="C8" s="57"/>
      <c r="D8" s="57"/>
      <c r="E8" s="58"/>
      <c r="F8" s="9"/>
      <c r="G8" s="10" t="s">
        <v>16</v>
      </c>
      <c r="H8" s="11"/>
      <c r="I8" s="12"/>
      <c r="J8" s="12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2"/>
    </row>
    <row r="9" spans="1:76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2"/>
    </row>
    <row r="10" spans="1:76">
      <c r="A10" s="56" t="s">
        <v>15</v>
      </c>
      <c r="B10" s="57"/>
      <c r="C10" s="57"/>
      <c r="D10" s="57"/>
      <c r="E10" s="58"/>
      <c r="F10" s="56"/>
      <c r="G10" s="57"/>
      <c r="H10" s="57"/>
      <c r="I10" s="57"/>
      <c r="J10" s="58"/>
      <c r="K10" s="56"/>
      <c r="L10" s="57"/>
      <c r="M10" s="57"/>
      <c r="N10" s="57"/>
      <c r="O10" s="58"/>
      <c r="P10" s="56"/>
      <c r="Q10" s="57"/>
      <c r="R10" s="57"/>
      <c r="S10" s="57"/>
      <c r="T10" s="58"/>
      <c r="U10" s="56"/>
      <c r="V10" s="57"/>
      <c r="W10" s="57"/>
      <c r="X10" s="57"/>
      <c r="Y10" s="58"/>
      <c r="Z10" s="56"/>
      <c r="AA10" s="57"/>
      <c r="AB10" s="57"/>
      <c r="AC10" s="57"/>
      <c r="AD10" s="58"/>
      <c r="AE10" s="56"/>
      <c r="AF10" s="57"/>
      <c r="AG10" s="57"/>
      <c r="AH10" s="57"/>
      <c r="AI10" s="58"/>
      <c r="AJ10" s="56"/>
      <c r="AK10" s="57"/>
      <c r="AL10" s="57"/>
      <c r="AM10" s="57"/>
      <c r="AN10" s="58"/>
      <c r="AO10" s="56"/>
      <c r="AP10" s="57"/>
      <c r="AQ10" s="57"/>
      <c r="AR10" s="57"/>
      <c r="AS10" s="58"/>
      <c r="AT10" s="56"/>
      <c r="AU10" s="57"/>
      <c r="AV10" s="57"/>
      <c r="AW10" s="57"/>
      <c r="AX10" s="58"/>
      <c r="AY10" s="56"/>
      <c r="AZ10" s="57"/>
      <c r="BA10" s="57"/>
      <c r="BB10" s="57"/>
      <c r="BC10" s="58"/>
      <c r="BD10" s="56"/>
      <c r="BE10" s="57"/>
      <c r="BF10" s="57"/>
      <c r="BG10" s="57"/>
      <c r="BH10" s="58"/>
      <c r="BI10" s="56"/>
      <c r="BJ10" s="57"/>
      <c r="BK10" s="57"/>
      <c r="BL10" s="57"/>
      <c r="BM10" s="73"/>
      <c r="BN10" s="56"/>
      <c r="BO10" s="57"/>
      <c r="BP10" s="57"/>
      <c r="BQ10" s="57"/>
      <c r="BR10" s="58"/>
      <c r="BS10" s="56"/>
      <c r="BT10" s="57"/>
      <c r="BU10" s="57"/>
      <c r="BV10" s="57"/>
      <c r="BW10" s="58"/>
      <c r="BX10" s="2"/>
    </row>
    <row r="11" spans="1:76" ht="19.5" customHeight="1" thickBot="1">
      <c r="A11" s="70">
        <v>1</v>
      </c>
      <c r="B11" s="71"/>
      <c r="C11" s="71"/>
      <c r="D11" s="71"/>
      <c r="E11" s="72"/>
      <c r="F11" s="70">
        <v>2</v>
      </c>
      <c r="G11" s="71"/>
      <c r="H11" s="71"/>
      <c r="I11" s="71"/>
      <c r="J11" s="72"/>
      <c r="K11" s="70">
        <v>3</v>
      </c>
      <c r="L11" s="71"/>
      <c r="M11" s="71"/>
      <c r="N11" s="71"/>
      <c r="O11" s="72"/>
      <c r="P11" s="70">
        <v>4</v>
      </c>
      <c r="Q11" s="71"/>
      <c r="R11" s="71"/>
      <c r="S11" s="71"/>
      <c r="T11" s="72"/>
      <c r="U11" s="70">
        <v>5</v>
      </c>
      <c r="V11" s="71"/>
      <c r="W11" s="71"/>
      <c r="X11" s="71"/>
      <c r="Y11" s="72"/>
      <c r="Z11" s="70">
        <v>6</v>
      </c>
      <c r="AA11" s="71"/>
      <c r="AB11" s="71"/>
      <c r="AC11" s="71"/>
      <c r="AD11" s="72"/>
      <c r="AE11" s="70">
        <v>7</v>
      </c>
      <c r="AF11" s="71"/>
      <c r="AG11" s="71"/>
      <c r="AH11" s="71"/>
      <c r="AI11" s="72"/>
      <c r="AJ11" s="70">
        <v>8</v>
      </c>
      <c r="AK11" s="71"/>
      <c r="AL11" s="71"/>
      <c r="AM11" s="71"/>
      <c r="AN11" s="72"/>
      <c r="AO11" s="70">
        <v>9</v>
      </c>
      <c r="AP11" s="71"/>
      <c r="AQ11" s="71"/>
      <c r="AR11" s="71"/>
      <c r="AS11" s="72"/>
      <c r="AT11" s="70">
        <v>10</v>
      </c>
      <c r="AU11" s="71"/>
      <c r="AV11" s="71"/>
      <c r="AW11" s="71"/>
      <c r="AX11" s="72"/>
      <c r="AY11" s="70">
        <v>11</v>
      </c>
      <c r="AZ11" s="71"/>
      <c r="BA11" s="71"/>
      <c r="BB11" s="71"/>
      <c r="BC11" s="72"/>
      <c r="BD11" s="70">
        <v>12</v>
      </c>
      <c r="BE11" s="71"/>
      <c r="BF11" s="71"/>
      <c r="BG11" s="71"/>
      <c r="BH11" s="72"/>
      <c r="BI11" s="70">
        <v>13</v>
      </c>
      <c r="BJ11" s="71"/>
      <c r="BK11" s="71"/>
      <c r="BL11" s="71"/>
      <c r="BM11" s="72"/>
      <c r="BN11" s="70">
        <v>14</v>
      </c>
      <c r="BO11" s="71"/>
      <c r="BP11" s="71"/>
      <c r="BQ11" s="71"/>
      <c r="BR11" s="72"/>
      <c r="BS11" s="70">
        <v>15</v>
      </c>
      <c r="BT11" s="71"/>
      <c r="BU11" s="71"/>
      <c r="BV11" s="71"/>
      <c r="BW11" s="72"/>
      <c r="BX11" s="2"/>
    </row>
    <row r="12" spans="1:76" ht="30" customHeight="1">
      <c r="A12" s="64" t="s">
        <v>55</v>
      </c>
      <c r="B12" s="65"/>
      <c r="C12" s="65"/>
      <c r="D12" s="65"/>
      <c r="E12" s="66"/>
      <c r="F12" s="67" t="s">
        <v>53</v>
      </c>
      <c r="G12" s="68"/>
      <c r="H12" s="68"/>
      <c r="I12" s="68"/>
      <c r="J12" s="69"/>
      <c r="K12" s="67" t="s">
        <v>53</v>
      </c>
      <c r="L12" s="68"/>
      <c r="M12" s="68"/>
      <c r="N12" s="68"/>
      <c r="O12" s="69"/>
      <c r="P12" s="67" t="s">
        <v>53</v>
      </c>
      <c r="Q12" s="68"/>
      <c r="R12" s="68"/>
      <c r="S12" s="68"/>
      <c r="T12" s="69"/>
      <c r="U12" s="67" t="s">
        <v>53</v>
      </c>
      <c r="V12" s="68"/>
      <c r="W12" s="68"/>
      <c r="X12" s="68"/>
      <c r="Y12" s="69"/>
      <c r="Z12" s="67" t="s">
        <v>53</v>
      </c>
      <c r="AA12" s="68"/>
      <c r="AB12" s="68"/>
      <c r="AC12" s="68"/>
      <c r="AD12" s="69"/>
      <c r="AE12" s="64" t="s">
        <v>53</v>
      </c>
      <c r="AF12" s="65"/>
      <c r="AG12" s="65"/>
      <c r="AH12" s="65"/>
      <c r="AI12" s="66"/>
      <c r="AJ12" s="67" t="s">
        <v>53</v>
      </c>
      <c r="AK12" s="68"/>
      <c r="AL12" s="68"/>
      <c r="AM12" s="68"/>
      <c r="AN12" s="69"/>
      <c r="AO12" s="67"/>
      <c r="AP12" s="68"/>
      <c r="AQ12" s="68"/>
      <c r="AR12" s="68"/>
      <c r="AS12" s="69"/>
      <c r="AT12" s="67"/>
      <c r="AU12" s="68"/>
      <c r="AV12" s="68"/>
      <c r="AW12" s="68"/>
      <c r="AX12" s="69"/>
      <c r="AY12" s="67"/>
      <c r="AZ12" s="68"/>
      <c r="BA12" s="68"/>
      <c r="BB12" s="68"/>
      <c r="BC12" s="69"/>
      <c r="BD12" s="67"/>
      <c r="BE12" s="68"/>
      <c r="BF12" s="68"/>
      <c r="BG12" s="68"/>
      <c r="BH12" s="69"/>
      <c r="BI12" s="67"/>
      <c r="BJ12" s="68"/>
      <c r="BK12" s="68"/>
      <c r="BL12" s="68"/>
      <c r="BM12" s="69"/>
      <c r="BN12" s="67"/>
      <c r="BO12" s="68"/>
      <c r="BP12" s="68"/>
      <c r="BQ12" s="68"/>
      <c r="BR12" s="69"/>
      <c r="BS12" s="67"/>
      <c r="BT12" s="68"/>
      <c r="BU12" s="68"/>
      <c r="BV12" s="68"/>
      <c r="BW12" s="69"/>
      <c r="BX12" s="2"/>
    </row>
    <row r="13" spans="1:76" ht="15" customHeight="1">
      <c r="A13" s="74" t="s">
        <v>54</v>
      </c>
      <c r="B13" s="75"/>
      <c r="C13" s="75"/>
      <c r="D13" s="75"/>
      <c r="E13" s="76"/>
      <c r="F13" s="74" t="s">
        <v>17</v>
      </c>
      <c r="G13" s="75"/>
      <c r="H13" s="75"/>
      <c r="I13" s="75"/>
      <c r="J13" s="76"/>
      <c r="K13" s="74" t="s">
        <v>18</v>
      </c>
      <c r="L13" s="75"/>
      <c r="M13" s="75"/>
      <c r="N13" s="75"/>
      <c r="O13" s="76"/>
      <c r="P13" s="74" t="s">
        <v>19</v>
      </c>
      <c r="Q13" s="75"/>
      <c r="R13" s="75"/>
      <c r="S13" s="75"/>
      <c r="T13" s="76"/>
      <c r="U13" s="74" t="s">
        <v>20</v>
      </c>
      <c r="V13" s="75"/>
      <c r="W13" s="75"/>
      <c r="X13" s="75"/>
      <c r="Y13" s="76"/>
      <c r="Z13" s="74" t="s">
        <v>21</v>
      </c>
      <c r="AA13" s="75"/>
      <c r="AB13" s="75"/>
      <c r="AC13" s="75"/>
      <c r="AD13" s="76"/>
      <c r="AE13" s="74" t="s">
        <v>22</v>
      </c>
      <c r="AF13" s="75"/>
      <c r="AG13" s="75"/>
      <c r="AH13" s="75"/>
      <c r="AI13" s="76"/>
      <c r="AJ13" s="74" t="s">
        <v>23</v>
      </c>
      <c r="AK13" s="75"/>
      <c r="AL13" s="75"/>
      <c r="AM13" s="75"/>
      <c r="AN13" s="76"/>
      <c r="AO13" s="74"/>
      <c r="AP13" s="75"/>
      <c r="AQ13" s="75"/>
      <c r="AR13" s="75"/>
      <c r="AS13" s="76"/>
      <c r="AT13" s="74"/>
      <c r="AU13" s="75"/>
      <c r="AV13" s="75"/>
      <c r="AW13" s="75"/>
      <c r="AX13" s="76"/>
      <c r="AY13" s="74"/>
      <c r="AZ13" s="75"/>
      <c r="BA13" s="75"/>
      <c r="BB13" s="75"/>
      <c r="BC13" s="76"/>
      <c r="BD13" s="74"/>
      <c r="BE13" s="75"/>
      <c r="BF13" s="75"/>
      <c r="BG13" s="75"/>
      <c r="BH13" s="76"/>
      <c r="BI13" s="74"/>
      <c r="BJ13" s="75"/>
      <c r="BK13" s="75"/>
      <c r="BL13" s="75"/>
      <c r="BM13" s="76"/>
      <c r="BN13" s="74"/>
      <c r="BO13" s="75"/>
      <c r="BP13" s="75"/>
      <c r="BQ13" s="75"/>
      <c r="BR13" s="76"/>
      <c r="BS13" s="74"/>
      <c r="BT13" s="75"/>
      <c r="BU13" s="75"/>
      <c r="BV13" s="75"/>
      <c r="BW13" s="76"/>
      <c r="BX13" s="2"/>
    </row>
    <row r="14" spans="1:76" ht="15" customHeight="1">
      <c r="A14" s="77">
        <v>8716.48</v>
      </c>
      <c r="B14" s="78"/>
      <c r="C14" s="78"/>
      <c r="D14" s="78"/>
      <c r="E14" s="79"/>
      <c r="F14" s="77">
        <v>6940</v>
      </c>
      <c r="G14" s="78"/>
      <c r="H14" s="78"/>
      <c r="I14" s="78"/>
      <c r="J14" s="79"/>
      <c r="K14" s="77">
        <v>448</v>
      </c>
      <c r="L14" s="78"/>
      <c r="M14" s="78"/>
      <c r="N14" s="78"/>
      <c r="O14" s="79"/>
      <c r="P14" s="77">
        <v>4290.4799999999996</v>
      </c>
      <c r="Q14" s="78"/>
      <c r="R14" s="78"/>
      <c r="S14" s="78"/>
      <c r="T14" s="79"/>
      <c r="U14" s="77">
        <v>15530.6</v>
      </c>
      <c r="V14" s="78"/>
      <c r="W14" s="78"/>
      <c r="X14" s="78"/>
      <c r="Y14" s="79"/>
      <c r="Z14" s="77">
        <v>970.06</v>
      </c>
      <c r="AA14" s="78"/>
      <c r="AB14" s="78"/>
      <c r="AC14" s="78"/>
      <c r="AD14" s="79"/>
      <c r="AE14" s="77">
        <v>528.24</v>
      </c>
      <c r="AF14" s="78"/>
      <c r="AG14" s="78"/>
      <c r="AH14" s="78"/>
      <c r="AI14" s="79"/>
      <c r="AJ14" s="77">
        <v>1271.5</v>
      </c>
      <c r="AK14" s="78"/>
      <c r="AL14" s="78"/>
      <c r="AM14" s="78"/>
      <c r="AN14" s="79"/>
      <c r="AO14" s="77"/>
      <c r="AP14" s="78"/>
      <c r="AQ14" s="78"/>
      <c r="AR14" s="78"/>
      <c r="AS14" s="79"/>
      <c r="AT14" s="77"/>
      <c r="AU14" s="78"/>
      <c r="AV14" s="78"/>
      <c r="AW14" s="78"/>
      <c r="AX14" s="79"/>
      <c r="AY14" s="77"/>
      <c r="AZ14" s="78"/>
      <c r="BA14" s="78"/>
      <c r="BB14" s="78"/>
      <c r="BC14" s="79"/>
      <c r="BD14" s="77"/>
      <c r="BE14" s="78"/>
      <c r="BF14" s="78"/>
      <c r="BG14" s="78"/>
      <c r="BH14" s="79"/>
      <c r="BI14" s="77"/>
      <c r="BJ14" s="78"/>
      <c r="BK14" s="78"/>
      <c r="BL14" s="78"/>
      <c r="BM14" s="79"/>
      <c r="BN14" s="77"/>
      <c r="BO14" s="78"/>
      <c r="BP14" s="78"/>
      <c r="BQ14" s="78"/>
      <c r="BR14" s="79"/>
      <c r="BS14" s="77"/>
      <c r="BT14" s="78"/>
      <c r="BU14" s="78"/>
      <c r="BV14" s="78"/>
      <c r="BW14" s="79"/>
      <c r="BX14" s="2"/>
    </row>
    <row r="15" spans="1:76" ht="15" customHeight="1">
      <c r="A15" s="74" t="s">
        <v>24</v>
      </c>
      <c r="B15" s="75"/>
      <c r="C15" s="75"/>
      <c r="D15" s="75"/>
      <c r="E15" s="76"/>
      <c r="F15" s="74" t="s">
        <v>24</v>
      </c>
      <c r="G15" s="75"/>
      <c r="H15" s="75"/>
      <c r="I15" s="75"/>
      <c r="J15" s="76"/>
      <c r="K15" s="74" t="s">
        <v>24</v>
      </c>
      <c r="L15" s="75"/>
      <c r="M15" s="75"/>
      <c r="N15" s="75"/>
      <c r="O15" s="76"/>
      <c r="P15" s="74" t="s">
        <v>24</v>
      </c>
      <c r="Q15" s="75"/>
      <c r="R15" s="75"/>
      <c r="S15" s="75"/>
      <c r="T15" s="76"/>
      <c r="U15" s="74" t="s">
        <v>24</v>
      </c>
      <c r="V15" s="75"/>
      <c r="W15" s="75"/>
      <c r="X15" s="75"/>
      <c r="Y15" s="76"/>
      <c r="Z15" s="74" t="s">
        <v>24</v>
      </c>
      <c r="AA15" s="75"/>
      <c r="AB15" s="75"/>
      <c r="AC15" s="75"/>
      <c r="AD15" s="76"/>
      <c r="AE15" s="74" t="s">
        <v>24</v>
      </c>
      <c r="AF15" s="75"/>
      <c r="AG15" s="75"/>
      <c r="AH15" s="75"/>
      <c r="AI15" s="76"/>
      <c r="AJ15" s="74" t="s">
        <v>24</v>
      </c>
      <c r="AK15" s="75"/>
      <c r="AL15" s="75"/>
      <c r="AM15" s="75"/>
      <c r="AN15" s="76"/>
      <c r="AO15" s="74"/>
      <c r="AP15" s="75"/>
      <c r="AQ15" s="75"/>
      <c r="AR15" s="75"/>
      <c r="AS15" s="76"/>
      <c r="AT15" s="74"/>
      <c r="AU15" s="75"/>
      <c r="AV15" s="75"/>
      <c r="AW15" s="75"/>
      <c r="AX15" s="76"/>
      <c r="AY15" s="74"/>
      <c r="AZ15" s="75"/>
      <c r="BA15" s="75"/>
      <c r="BB15" s="75"/>
      <c r="BC15" s="76"/>
      <c r="BD15" s="74"/>
      <c r="BE15" s="75"/>
      <c r="BF15" s="75"/>
      <c r="BG15" s="75"/>
      <c r="BH15" s="76"/>
      <c r="BI15" s="74"/>
      <c r="BJ15" s="75"/>
      <c r="BK15" s="75"/>
      <c r="BL15" s="75"/>
      <c r="BM15" s="76"/>
      <c r="BN15" s="74"/>
      <c r="BO15" s="75"/>
      <c r="BP15" s="75"/>
      <c r="BQ15" s="75"/>
      <c r="BR15" s="76"/>
      <c r="BS15" s="74"/>
      <c r="BT15" s="75"/>
      <c r="BU15" s="75"/>
      <c r="BV15" s="75"/>
      <c r="BW15" s="76"/>
      <c r="BX15" s="2"/>
    </row>
    <row r="16" spans="1:76" ht="15" customHeight="1">
      <c r="A16" s="80" t="s">
        <v>25</v>
      </c>
      <c r="B16" s="81"/>
      <c r="C16" s="81"/>
      <c r="D16" s="81"/>
      <c r="E16" s="82"/>
      <c r="F16" s="80" t="s">
        <v>25</v>
      </c>
      <c r="G16" s="81"/>
      <c r="H16" s="81"/>
      <c r="I16" s="81"/>
      <c r="J16" s="82"/>
      <c r="K16" s="80" t="s">
        <v>26</v>
      </c>
      <c r="L16" s="81"/>
      <c r="M16" s="81"/>
      <c r="N16" s="81"/>
      <c r="O16" s="82"/>
      <c r="P16" s="80" t="s">
        <v>25</v>
      </c>
      <c r="Q16" s="81"/>
      <c r="R16" s="81"/>
      <c r="S16" s="81"/>
      <c r="T16" s="82"/>
      <c r="U16" s="80" t="s">
        <v>26</v>
      </c>
      <c r="V16" s="81"/>
      <c r="W16" s="81"/>
      <c r="X16" s="81"/>
      <c r="Y16" s="82"/>
      <c r="Z16" s="80" t="s">
        <v>26</v>
      </c>
      <c r="AA16" s="81"/>
      <c r="AB16" s="81"/>
      <c r="AC16" s="81"/>
      <c r="AD16" s="82"/>
      <c r="AE16" s="80" t="s">
        <v>26</v>
      </c>
      <c r="AF16" s="81"/>
      <c r="AG16" s="81"/>
      <c r="AH16" s="81"/>
      <c r="AI16" s="82"/>
      <c r="AJ16" s="80" t="s">
        <v>26</v>
      </c>
      <c r="AK16" s="81"/>
      <c r="AL16" s="81"/>
      <c r="AM16" s="81"/>
      <c r="AN16" s="82"/>
      <c r="AO16" s="80"/>
      <c r="AP16" s="81"/>
      <c r="AQ16" s="81"/>
      <c r="AR16" s="81"/>
      <c r="AS16" s="82"/>
      <c r="AT16" s="80"/>
      <c r="AU16" s="81"/>
      <c r="AV16" s="81"/>
      <c r="AW16" s="81"/>
      <c r="AX16" s="82"/>
      <c r="AY16" s="80"/>
      <c r="AZ16" s="81"/>
      <c r="BA16" s="81"/>
      <c r="BB16" s="81"/>
      <c r="BC16" s="82"/>
      <c r="BD16" s="80"/>
      <c r="BE16" s="81"/>
      <c r="BF16" s="81"/>
      <c r="BG16" s="81"/>
      <c r="BH16" s="82"/>
      <c r="BI16" s="80"/>
      <c r="BJ16" s="81"/>
      <c r="BK16" s="81"/>
      <c r="BL16" s="81"/>
      <c r="BM16" s="82"/>
      <c r="BN16" s="80"/>
      <c r="BO16" s="81"/>
      <c r="BP16" s="81"/>
      <c r="BQ16" s="81"/>
      <c r="BR16" s="82"/>
      <c r="BS16" s="80"/>
      <c r="BT16" s="81"/>
      <c r="BU16" s="81"/>
      <c r="BV16" s="81"/>
      <c r="BW16" s="82"/>
      <c r="BX16" s="2"/>
    </row>
    <row r="17" spans="1:76" ht="30" customHeight="1" thickBot="1">
      <c r="A17" s="83"/>
      <c r="B17" s="84"/>
      <c r="C17" s="84"/>
      <c r="D17" s="84"/>
      <c r="E17" s="85"/>
      <c r="F17" s="83"/>
      <c r="G17" s="84"/>
      <c r="H17" s="84"/>
      <c r="I17" s="84"/>
      <c r="J17" s="85"/>
      <c r="K17" s="83"/>
      <c r="L17" s="84"/>
      <c r="M17" s="84"/>
      <c r="N17" s="84"/>
      <c r="O17" s="85"/>
      <c r="P17" s="83"/>
      <c r="Q17" s="84"/>
      <c r="R17" s="84"/>
      <c r="S17" s="84"/>
      <c r="T17" s="85"/>
      <c r="U17" s="83"/>
      <c r="V17" s="84"/>
      <c r="W17" s="84"/>
      <c r="X17" s="84"/>
      <c r="Y17" s="85"/>
      <c r="Z17" s="83"/>
      <c r="AA17" s="84"/>
      <c r="AB17" s="84"/>
      <c r="AC17" s="84"/>
      <c r="AD17" s="85"/>
      <c r="AE17" s="83"/>
      <c r="AF17" s="84"/>
      <c r="AG17" s="84"/>
      <c r="AH17" s="84"/>
      <c r="AI17" s="85"/>
      <c r="AJ17" s="83"/>
      <c r="AK17" s="84"/>
      <c r="AL17" s="84"/>
      <c r="AM17" s="84"/>
      <c r="AN17" s="85"/>
      <c r="AO17" s="83"/>
      <c r="AP17" s="84"/>
      <c r="AQ17" s="84"/>
      <c r="AR17" s="84"/>
      <c r="AS17" s="85"/>
      <c r="AT17" s="83"/>
      <c r="AU17" s="84"/>
      <c r="AV17" s="84"/>
      <c r="AW17" s="84"/>
      <c r="AX17" s="85"/>
      <c r="AY17" s="83"/>
      <c r="AZ17" s="84"/>
      <c r="BA17" s="84"/>
      <c r="BB17" s="84"/>
      <c r="BC17" s="85"/>
      <c r="BD17" s="83"/>
      <c r="BE17" s="84"/>
      <c r="BF17" s="84"/>
      <c r="BG17" s="84"/>
      <c r="BH17" s="85"/>
      <c r="BI17" s="83"/>
      <c r="BJ17" s="84"/>
      <c r="BK17" s="84"/>
      <c r="BL17" s="84"/>
      <c r="BM17" s="85"/>
      <c r="BN17" s="83"/>
      <c r="BO17" s="84"/>
      <c r="BP17" s="84"/>
      <c r="BQ17" s="84"/>
      <c r="BR17" s="85"/>
      <c r="BS17" s="83"/>
      <c r="BT17" s="84"/>
      <c r="BU17" s="84"/>
      <c r="BV17" s="84"/>
      <c r="BW17" s="85"/>
      <c r="BX17" s="2"/>
    </row>
    <row r="18" spans="1:76" ht="15" customHeight="1">
      <c r="A18" s="86">
        <f>IF(A14="","",A14)</f>
        <v>8716.48</v>
      </c>
      <c r="B18" s="87"/>
      <c r="C18" s="87"/>
      <c r="D18" s="87"/>
      <c r="E18" s="88"/>
      <c r="F18" s="86">
        <f t="shared" ref="F18" si="12">IF(F14="","",F14)</f>
        <v>6940</v>
      </c>
      <c r="G18" s="87"/>
      <c r="H18" s="87"/>
      <c r="I18" s="87"/>
      <c r="J18" s="88"/>
      <c r="K18" s="86">
        <f t="shared" ref="K18" si="13">IF(K14="","",K14)</f>
        <v>448</v>
      </c>
      <c r="L18" s="87"/>
      <c r="M18" s="87"/>
      <c r="N18" s="87"/>
      <c r="O18" s="88"/>
      <c r="P18" s="86">
        <f t="shared" ref="P18" si="14">IF(P14="","",P14)</f>
        <v>4290.4799999999996</v>
      </c>
      <c r="Q18" s="87"/>
      <c r="R18" s="87"/>
      <c r="S18" s="87"/>
      <c r="T18" s="88"/>
      <c r="U18" s="86">
        <f t="shared" ref="U18" si="15">IF(U14="","",U14)</f>
        <v>15530.6</v>
      </c>
      <c r="V18" s="87"/>
      <c r="W18" s="87"/>
      <c r="X18" s="87"/>
      <c r="Y18" s="88"/>
      <c r="Z18" s="86">
        <f t="shared" ref="Z18" si="16">IF(Z14="","",Z14)</f>
        <v>970.06</v>
      </c>
      <c r="AA18" s="87"/>
      <c r="AB18" s="87"/>
      <c r="AC18" s="87"/>
      <c r="AD18" s="88"/>
      <c r="AE18" s="86">
        <f t="shared" ref="AE18" si="17">IF(AE14="","",AE14)</f>
        <v>528.24</v>
      </c>
      <c r="AF18" s="87"/>
      <c r="AG18" s="87"/>
      <c r="AH18" s="87"/>
      <c r="AI18" s="88"/>
      <c r="AJ18" s="86">
        <f t="shared" ref="AJ18" si="18">IF(AJ14="","",AJ14)</f>
        <v>1271.5</v>
      </c>
      <c r="AK18" s="87"/>
      <c r="AL18" s="87"/>
      <c r="AM18" s="87"/>
      <c r="AN18" s="88"/>
      <c r="AO18" s="86" t="str">
        <f t="shared" ref="AO18" si="19">IF(AO14="","",AO14)</f>
        <v/>
      </c>
      <c r="AP18" s="87"/>
      <c r="AQ18" s="87"/>
      <c r="AR18" s="87"/>
      <c r="AS18" s="88"/>
      <c r="AT18" s="86" t="str">
        <f t="shared" ref="AT18" si="20">IF(AT14="","",AT14)</f>
        <v/>
      </c>
      <c r="AU18" s="87"/>
      <c r="AV18" s="87"/>
      <c r="AW18" s="87"/>
      <c r="AX18" s="88"/>
      <c r="AY18" s="86" t="str">
        <f t="shared" ref="AY18" si="21">IF(AY14="","",AY14)</f>
        <v/>
      </c>
      <c r="AZ18" s="87"/>
      <c r="BA18" s="87"/>
      <c r="BB18" s="87"/>
      <c r="BC18" s="88"/>
      <c r="BD18" s="86" t="str">
        <f t="shared" ref="BD18" si="22">IF(BD14="","",BD14)</f>
        <v/>
      </c>
      <c r="BE18" s="87"/>
      <c r="BF18" s="87"/>
      <c r="BG18" s="87"/>
      <c r="BH18" s="88"/>
      <c r="BI18" s="86" t="str">
        <f t="shared" ref="BI18" si="23">IF(BI14="","",BI14)</f>
        <v/>
      </c>
      <c r="BJ18" s="87"/>
      <c r="BK18" s="87"/>
      <c r="BL18" s="87"/>
      <c r="BM18" s="88"/>
      <c r="BN18" s="86" t="str">
        <f t="shared" ref="BN18" si="24">IF(BN14="","",BN14)</f>
        <v/>
      </c>
      <c r="BO18" s="87"/>
      <c r="BP18" s="87"/>
      <c r="BQ18" s="87"/>
      <c r="BR18" s="88"/>
      <c r="BS18" s="86" t="str">
        <f t="shared" ref="BS18" si="25">IF(BS14="","",BS14)</f>
        <v/>
      </c>
      <c r="BT18" s="87"/>
      <c r="BU18" s="87"/>
      <c r="BV18" s="87"/>
      <c r="BW18" s="88"/>
      <c r="BX18" s="2"/>
    </row>
    <row r="19" spans="1:76" ht="15" customHeight="1">
      <c r="A19" s="89">
        <f>IF(A84=0,"",LOOKUP(2,1/(D24:D83&lt;&gt;""),D24:D83))</f>
        <v>750.48</v>
      </c>
      <c r="B19" s="90"/>
      <c r="C19" s="90"/>
      <c r="D19" s="90"/>
      <c r="E19" s="91"/>
      <c r="F19" s="89" t="str">
        <f t="shared" ref="F19" si="26">IF(F84=0,"",LOOKUP(2,1/(I24:I83&lt;&gt;""),I24:I83))</f>
        <v/>
      </c>
      <c r="G19" s="90"/>
      <c r="H19" s="90"/>
      <c r="I19" s="90"/>
      <c r="J19" s="91"/>
      <c r="K19" s="89" t="str">
        <f t="shared" ref="K19" si="27">IF(K84=0,"",LOOKUP(2,1/(N24:N83&lt;&gt;""),N24:N83))</f>
        <v/>
      </c>
      <c r="L19" s="90"/>
      <c r="M19" s="90"/>
      <c r="N19" s="90"/>
      <c r="O19" s="91"/>
      <c r="P19" s="89" t="str">
        <f t="shared" ref="P19" si="28">IF(P84=0,"",LOOKUP(2,1/(S24:S83&lt;&gt;""),S24:S83))</f>
        <v/>
      </c>
      <c r="Q19" s="90"/>
      <c r="R19" s="90"/>
      <c r="S19" s="90"/>
      <c r="T19" s="91"/>
      <c r="U19" s="89" t="str">
        <f t="shared" ref="U19" si="29">IF(U84=0,"",LOOKUP(2,1/(X24:X83&lt;&gt;""),X24:X83))</f>
        <v/>
      </c>
      <c r="V19" s="90"/>
      <c r="W19" s="90"/>
      <c r="X19" s="90"/>
      <c r="Y19" s="91"/>
      <c r="Z19" s="89" t="str">
        <f t="shared" ref="Z19" si="30">IF(Z84=0,"",LOOKUP(2,1/(AC24:AC83&lt;&gt;""),AC24:AC83))</f>
        <v/>
      </c>
      <c r="AA19" s="90"/>
      <c r="AB19" s="90"/>
      <c r="AC19" s="90"/>
      <c r="AD19" s="91"/>
      <c r="AE19" s="89" t="str">
        <f t="shared" ref="AE19" si="31">IF(AE84=0,"",LOOKUP(2,1/(AH24:AH83&lt;&gt;""),AH24:AH83))</f>
        <v/>
      </c>
      <c r="AF19" s="90"/>
      <c r="AG19" s="90"/>
      <c r="AH19" s="90"/>
      <c r="AI19" s="91"/>
      <c r="AJ19" s="89" t="str">
        <f t="shared" ref="AJ19" si="32">IF(AJ84=0,"",LOOKUP(2,1/(AM24:AM83&lt;&gt;""),AM24:AM83))</f>
        <v/>
      </c>
      <c r="AK19" s="90"/>
      <c r="AL19" s="90"/>
      <c r="AM19" s="90"/>
      <c r="AN19" s="91"/>
      <c r="AO19" s="89" t="str">
        <f t="shared" ref="AO19" si="33">IF(AO84=0,"",LOOKUP(2,1/(AR24:AR83&lt;&gt;""),AR24:AR83))</f>
        <v/>
      </c>
      <c r="AP19" s="90"/>
      <c r="AQ19" s="90"/>
      <c r="AR19" s="90"/>
      <c r="AS19" s="91"/>
      <c r="AT19" s="89" t="str">
        <f t="shared" ref="AT19" si="34">IF(AT84=0,"",LOOKUP(2,1/(AW24:AW83&lt;&gt;""),AW24:AW83))</f>
        <v/>
      </c>
      <c r="AU19" s="90"/>
      <c r="AV19" s="90"/>
      <c r="AW19" s="90"/>
      <c r="AX19" s="91"/>
      <c r="AY19" s="89" t="str">
        <f t="shared" ref="AY19" si="35">IF(AY84=0,"",LOOKUP(2,1/(BB24:BB83&lt;&gt;""),BB24:BB83))</f>
        <v/>
      </c>
      <c r="AZ19" s="90"/>
      <c r="BA19" s="90"/>
      <c r="BB19" s="90"/>
      <c r="BC19" s="91"/>
      <c r="BD19" s="89" t="str">
        <f t="shared" ref="BD19" si="36">IF(BD84=0,"",LOOKUP(2,1/(BG24:BG83&lt;&gt;""),BG24:BG83))</f>
        <v/>
      </c>
      <c r="BE19" s="90"/>
      <c r="BF19" s="90"/>
      <c r="BG19" s="90"/>
      <c r="BH19" s="91"/>
      <c r="BI19" s="89" t="str">
        <f t="shared" ref="BI19" si="37">IF(BI84=0,"",LOOKUP(2,1/(BL24:BL83&lt;&gt;""),BL24:BL83))</f>
        <v/>
      </c>
      <c r="BJ19" s="90"/>
      <c r="BK19" s="90"/>
      <c r="BL19" s="90"/>
      <c r="BM19" s="91"/>
      <c r="BN19" s="89" t="str">
        <f t="shared" ref="BN19" si="38">IF(BN84=0,"",LOOKUP(2,1/(BQ24:BQ83&lt;&gt;""),BQ24:BQ83))</f>
        <v/>
      </c>
      <c r="BO19" s="90"/>
      <c r="BP19" s="90"/>
      <c r="BQ19" s="90"/>
      <c r="BR19" s="91"/>
      <c r="BS19" s="89" t="str">
        <f t="shared" ref="BS19" si="39">IF(BS84=0,"",LOOKUP(2,1/(BV24:BV83&lt;&gt;""),BV24:BV83))</f>
        <v/>
      </c>
      <c r="BT19" s="90"/>
      <c r="BU19" s="90"/>
      <c r="BV19" s="90"/>
      <c r="BW19" s="91"/>
      <c r="BX19" s="2"/>
    </row>
    <row r="20" spans="1:76" ht="15" customHeight="1">
      <c r="A20" s="89">
        <f>IF(A84=0,"",A84)</f>
        <v>4466.96</v>
      </c>
      <c r="B20" s="90"/>
      <c r="C20" s="90"/>
      <c r="D20" s="90"/>
      <c r="E20" s="91"/>
      <c r="F20" s="89" t="str">
        <f t="shared" ref="F20" si="40">IF(F84=0,"",F84)</f>
        <v/>
      </c>
      <c r="G20" s="90"/>
      <c r="H20" s="90"/>
      <c r="I20" s="90"/>
      <c r="J20" s="91"/>
      <c r="K20" s="89" t="str">
        <f t="shared" ref="K20" si="41">IF(K84=0,"",K84)</f>
        <v/>
      </c>
      <c r="L20" s="90"/>
      <c r="M20" s="90"/>
      <c r="N20" s="90"/>
      <c r="O20" s="91"/>
      <c r="P20" s="89" t="str">
        <f t="shared" ref="P20" si="42">IF(P84=0,"",P84)</f>
        <v/>
      </c>
      <c r="Q20" s="90"/>
      <c r="R20" s="90"/>
      <c r="S20" s="90"/>
      <c r="T20" s="91"/>
      <c r="U20" s="89" t="str">
        <f t="shared" ref="U20" si="43">IF(U84=0,"",U84)</f>
        <v/>
      </c>
      <c r="V20" s="90"/>
      <c r="W20" s="90"/>
      <c r="X20" s="90"/>
      <c r="Y20" s="91"/>
      <c r="Z20" s="89" t="str">
        <f t="shared" ref="Z20" si="44">IF(Z84=0,"",Z84)</f>
        <v/>
      </c>
      <c r="AA20" s="90"/>
      <c r="AB20" s="90"/>
      <c r="AC20" s="90"/>
      <c r="AD20" s="91"/>
      <c r="AE20" s="89" t="str">
        <f t="shared" ref="AE20" si="45">IF(AE84=0,"",AE84)</f>
        <v/>
      </c>
      <c r="AF20" s="90"/>
      <c r="AG20" s="90"/>
      <c r="AH20" s="90"/>
      <c r="AI20" s="91"/>
      <c r="AJ20" s="89" t="str">
        <f t="shared" ref="AJ20" si="46">IF(AJ84=0,"",AJ84)</f>
        <v/>
      </c>
      <c r="AK20" s="90"/>
      <c r="AL20" s="90"/>
      <c r="AM20" s="90"/>
      <c r="AN20" s="91"/>
      <c r="AO20" s="89" t="str">
        <f t="shared" ref="AO20" si="47">IF(AO84=0,"",AO84)</f>
        <v/>
      </c>
      <c r="AP20" s="90"/>
      <c r="AQ20" s="90"/>
      <c r="AR20" s="90"/>
      <c r="AS20" s="91"/>
      <c r="AT20" s="89" t="str">
        <f t="shared" ref="AT20" si="48">IF(AT84=0,"",AT84)</f>
        <v/>
      </c>
      <c r="AU20" s="90"/>
      <c r="AV20" s="90"/>
      <c r="AW20" s="90"/>
      <c r="AX20" s="91"/>
      <c r="AY20" s="89" t="str">
        <f t="shared" ref="AY20" si="49">IF(AY84=0,"",AY84)</f>
        <v/>
      </c>
      <c r="AZ20" s="90"/>
      <c r="BA20" s="90"/>
      <c r="BB20" s="90"/>
      <c r="BC20" s="91"/>
      <c r="BD20" s="89" t="str">
        <f t="shared" ref="BD20" si="50">IF(BD84=0,"",BD84)</f>
        <v/>
      </c>
      <c r="BE20" s="90"/>
      <c r="BF20" s="90"/>
      <c r="BG20" s="90"/>
      <c r="BH20" s="91"/>
      <c r="BI20" s="89" t="str">
        <f t="shared" ref="BI20" si="51">IF(BI84=0,"",BI84)</f>
        <v/>
      </c>
      <c r="BJ20" s="90"/>
      <c r="BK20" s="90"/>
      <c r="BL20" s="90"/>
      <c r="BM20" s="91"/>
      <c r="BN20" s="89" t="str">
        <f t="shared" ref="BN20" si="52">IF(BN84=0,"",BN84)</f>
        <v/>
      </c>
      <c r="BO20" s="90"/>
      <c r="BP20" s="90"/>
      <c r="BQ20" s="90"/>
      <c r="BR20" s="91"/>
      <c r="BS20" s="89" t="str">
        <f t="shared" ref="BS20" si="53">IF(BS84=0,"",BS84)</f>
        <v/>
      </c>
      <c r="BT20" s="90"/>
      <c r="BU20" s="90"/>
      <c r="BV20" s="90"/>
      <c r="BW20" s="91"/>
      <c r="BX20" s="2"/>
    </row>
    <row r="21" spans="1:76" ht="15" customHeight="1" thickBot="1">
      <c r="A21" s="92">
        <f>IF(A18="","",IF(A20="",A18,A18-A20))</f>
        <v>4249.5199999999995</v>
      </c>
      <c r="B21" s="93"/>
      <c r="C21" s="93"/>
      <c r="D21" s="93"/>
      <c r="E21" s="94"/>
      <c r="F21" s="92">
        <f t="shared" ref="F21" si="54">IF(F18="","",IF(F20="",F18,F18-F20))</f>
        <v>6940</v>
      </c>
      <c r="G21" s="93"/>
      <c r="H21" s="93"/>
      <c r="I21" s="93"/>
      <c r="J21" s="94"/>
      <c r="K21" s="92">
        <f t="shared" ref="K21" si="55">IF(K18="","",IF(K20="",K18,K18-K20))</f>
        <v>448</v>
      </c>
      <c r="L21" s="93"/>
      <c r="M21" s="93"/>
      <c r="N21" s="93"/>
      <c r="O21" s="94"/>
      <c r="P21" s="92">
        <f t="shared" ref="P21" si="56">IF(P18="","",IF(P20="",P18,P18-P20))</f>
        <v>4290.4799999999996</v>
      </c>
      <c r="Q21" s="93"/>
      <c r="R21" s="93"/>
      <c r="S21" s="93"/>
      <c r="T21" s="94"/>
      <c r="U21" s="92">
        <f t="shared" ref="U21" si="57">IF(U18="","",IF(U20="",U18,U18-U20))</f>
        <v>15530.6</v>
      </c>
      <c r="V21" s="93"/>
      <c r="W21" s="93"/>
      <c r="X21" s="93"/>
      <c r="Y21" s="94"/>
      <c r="Z21" s="92">
        <f t="shared" ref="Z21" si="58">IF(Z18="","",IF(Z20="",Z18,Z18-Z20))</f>
        <v>970.06</v>
      </c>
      <c r="AA21" s="93"/>
      <c r="AB21" s="93"/>
      <c r="AC21" s="93"/>
      <c r="AD21" s="94"/>
      <c r="AE21" s="92">
        <f t="shared" ref="AE21" si="59">IF(AE18="","",IF(AE20="",AE18,AE18-AE20))</f>
        <v>528.24</v>
      </c>
      <c r="AF21" s="93"/>
      <c r="AG21" s="93"/>
      <c r="AH21" s="93"/>
      <c r="AI21" s="94"/>
      <c r="AJ21" s="92">
        <f t="shared" ref="AJ21" si="60">IF(AJ18="","",IF(AJ20="",AJ18,AJ18-AJ20))</f>
        <v>1271.5</v>
      </c>
      <c r="AK21" s="93"/>
      <c r="AL21" s="93"/>
      <c r="AM21" s="93"/>
      <c r="AN21" s="94"/>
      <c r="AO21" s="92" t="str">
        <f t="shared" ref="AO21" si="61">IF(AO18="","",IF(AO20="",AO18,AO18-AO20))</f>
        <v/>
      </c>
      <c r="AP21" s="93"/>
      <c r="AQ21" s="93"/>
      <c r="AR21" s="93"/>
      <c r="AS21" s="94"/>
      <c r="AT21" s="92" t="str">
        <f t="shared" ref="AT21" si="62">IF(AT18="","",IF(AT20="",AT18,AT18-AT20))</f>
        <v/>
      </c>
      <c r="AU21" s="93"/>
      <c r="AV21" s="93"/>
      <c r="AW21" s="93"/>
      <c r="AX21" s="94"/>
      <c r="AY21" s="92" t="str">
        <f t="shared" ref="AY21" si="63">IF(AY18="","",IF(AY20="",AY18,AY18-AY20))</f>
        <v/>
      </c>
      <c r="AZ21" s="93"/>
      <c r="BA21" s="93"/>
      <c r="BB21" s="93"/>
      <c r="BC21" s="94"/>
      <c r="BD21" s="92" t="str">
        <f t="shared" ref="BD21" si="64">IF(BD18="","",IF(BD20="",BD18,BD18-BD20))</f>
        <v/>
      </c>
      <c r="BE21" s="93"/>
      <c r="BF21" s="93"/>
      <c r="BG21" s="93"/>
      <c r="BH21" s="94"/>
      <c r="BI21" s="92" t="str">
        <f t="shared" ref="BI21" si="65">IF(BI18="","",IF(BI20="",BI18,BI18-BI20))</f>
        <v/>
      </c>
      <c r="BJ21" s="93"/>
      <c r="BK21" s="93"/>
      <c r="BL21" s="93"/>
      <c r="BM21" s="94"/>
      <c r="BN21" s="92" t="str">
        <f t="shared" ref="BN21" si="66">IF(BN18="","",IF(BN20="",BN18,BN18-BN20))</f>
        <v/>
      </c>
      <c r="BO21" s="93"/>
      <c r="BP21" s="93"/>
      <c r="BQ21" s="93"/>
      <c r="BR21" s="94"/>
      <c r="BS21" s="92" t="str">
        <f t="shared" ref="BS21" si="67">IF(BS18="","",IF(BS20="",BS18,BS18-BS20))</f>
        <v/>
      </c>
      <c r="BT21" s="93"/>
      <c r="BU21" s="93"/>
      <c r="BV21" s="93"/>
      <c r="BW21" s="94"/>
      <c r="BX21" s="2"/>
    </row>
    <row r="22" spans="1:76" ht="15" customHeight="1">
      <c r="A22" s="95" t="s">
        <v>27</v>
      </c>
      <c r="B22" s="96"/>
      <c r="C22" s="96"/>
      <c r="D22" s="96"/>
      <c r="E22" s="97"/>
      <c r="F22" s="95" t="s">
        <v>27</v>
      </c>
      <c r="G22" s="96"/>
      <c r="H22" s="96"/>
      <c r="I22" s="96"/>
      <c r="J22" s="97"/>
      <c r="K22" s="95" t="s">
        <v>27</v>
      </c>
      <c r="L22" s="96"/>
      <c r="M22" s="96"/>
      <c r="N22" s="96"/>
      <c r="O22" s="97"/>
      <c r="P22" s="95" t="s">
        <v>27</v>
      </c>
      <c r="Q22" s="96"/>
      <c r="R22" s="96"/>
      <c r="S22" s="96"/>
      <c r="T22" s="97"/>
      <c r="U22" s="95" t="s">
        <v>27</v>
      </c>
      <c r="V22" s="96"/>
      <c r="W22" s="96"/>
      <c r="X22" s="96"/>
      <c r="Y22" s="97"/>
      <c r="Z22" s="95" t="s">
        <v>27</v>
      </c>
      <c r="AA22" s="96"/>
      <c r="AB22" s="96"/>
      <c r="AC22" s="96"/>
      <c r="AD22" s="97"/>
      <c r="AE22" s="95" t="s">
        <v>27</v>
      </c>
      <c r="AF22" s="96"/>
      <c r="AG22" s="96"/>
      <c r="AH22" s="96"/>
      <c r="AI22" s="97"/>
      <c r="AJ22" s="95" t="s">
        <v>27</v>
      </c>
      <c r="AK22" s="96"/>
      <c r="AL22" s="96"/>
      <c r="AM22" s="96"/>
      <c r="AN22" s="97"/>
      <c r="AO22" s="95" t="s">
        <v>27</v>
      </c>
      <c r="AP22" s="96"/>
      <c r="AQ22" s="96"/>
      <c r="AR22" s="96"/>
      <c r="AS22" s="97"/>
      <c r="AT22" s="95" t="s">
        <v>27</v>
      </c>
      <c r="AU22" s="96"/>
      <c r="AV22" s="96"/>
      <c r="AW22" s="96"/>
      <c r="AX22" s="97"/>
      <c r="AY22" s="95" t="s">
        <v>27</v>
      </c>
      <c r="AZ22" s="96"/>
      <c r="BA22" s="96"/>
      <c r="BB22" s="96"/>
      <c r="BC22" s="97"/>
      <c r="BD22" s="95" t="s">
        <v>27</v>
      </c>
      <c r="BE22" s="96"/>
      <c r="BF22" s="96"/>
      <c r="BG22" s="96"/>
      <c r="BH22" s="97"/>
      <c r="BI22" s="95" t="s">
        <v>27</v>
      </c>
      <c r="BJ22" s="96"/>
      <c r="BK22" s="96"/>
      <c r="BL22" s="96"/>
      <c r="BM22" s="97"/>
      <c r="BN22" s="95" t="s">
        <v>27</v>
      </c>
      <c r="BO22" s="96"/>
      <c r="BP22" s="96"/>
      <c r="BQ22" s="96"/>
      <c r="BR22" s="97"/>
      <c r="BS22" s="95" t="s">
        <v>27</v>
      </c>
      <c r="BT22" s="96"/>
      <c r="BU22" s="96"/>
      <c r="BV22" s="96"/>
      <c r="BW22" s="97"/>
      <c r="BX22" s="2"/>
    </row>
    <row r="23" spans="1:76" ht="15.75" customHeight="1" thickBot="1">
      <c r="A23" s="98" t="s">
        <v>28</v>
      </c>
      <c r="B23" s="99"/>
      <c r="C23" s="99"/>
      <c r="D23" s="99" t="s">
        <v>29</v>
      </c>
      <c r="E23" s="100"/>
      <c r="F23" s="98" t="s">
        <v>28</v>
      </c>
      <c r="G23" s="99"/>
      <c r="H23" s="99"/>
      <c r="I23" s="99" t="s">
        <v>29</v>
      </c>
      <c r="J23" s="100"/>
      <c r="K23" s="98" t="s">
        <v>28</v>
      </c>
      <c r="L23" s="99"/>
      <c r="M23" s="99"/>
      <c r="N23" s="99" t="s">
        <v>29</v>
      </c>
      <c r="O23" s="100"/>
      <c r="P23" s="98" t="s">
        <v>28</v>
      </c>
      <c r="Q23" s="99"/>
      <c r="R23" s="99"/>
      <c r="S23" s="99" t="s">
        <v>29</v>
      </c>
      <c r="T23" s="100"/>
      <c r="U23" s="98" t="s">
        <v>28</v>
      </c>
      <c r="V23" s="99"/>
      <c r="W23" s="99"/>
      <c r="X23" s="99" t="s">
        <v>29</v>
      </c>
      <c r="Y23" s="100"/>
      <c r="Z23" s="98" t="s">
        <v>28</v>
      </c>
      <c r="AA23" s="99"/>
      <c r="AB23" s="99"/>
      <c r="AC23" s="99" t="s">
        <v>29</v>
      </c>
      <c r="AD23" s="100"/>
      <c r="AE23" s="98" t="s">
        <v>28</v>
      </c>
      <c r="AF23" s="99"/>
      <c r="AG23" s="99"/>
      <c r="AH23" s="99" t="s">
        <v>29</v>
      </c>
      <c r="AI23" s="100"/>
      <c r="AJ23" s="98" t="s">
        <v>28</v>
      </c>
      <c r="AK23" s="99"/>
      <c r="AL23" s="99"/>
      <c r="AM23" s="99" t="s">
        <v>29</v>
      </c>
      <c r="AN23" s="100"/>
      <c r="AO23" s="98" t="s">
        <v>28</v>
      </c>
      <c r="AP23" s="99"/>
      <c r="AQ23" s="99"/>
      <c r="AR23" s="99" t="s">
        <v>29</v>
      </c>
      <c r="AS23" s="100"/>
      <c r="AT23" s="98" t="s">
        <v>28</v>
      </c>
      <c r="AU23" s="99"/>
      <c r="AV23" s="99"/>
      <c r="AW23" s="99" t="s">
        <v>29</v>
      </c>
      <c r="AX23" s="100"/>
      <c r="AY23" s="98" t="s">
        <v>28</v>
      </c>
      <c r="AZ23" s="99"/>
      <c r="BA23" s="99"/>
      <c r="BB23" s="99" t="s">
        <v>29</v>
      </c>
      <c r="BC23" s="100"/>
      <c r="BD23" s="98" t="s">
        <v>28</v>
      </c>
      <c r="BE23" s="99"/>
      <c r="BF23" s="99"/>
      <c r="BG23" s="99" t="s">
        <v>29</v>
      </c>
      <c r="BH23" s="100"/>
      <c r="BI23" s="98" t="s">
        <v>28</v>
      </c>
      <c r="BJ23" s="99"/>
      <c r="BK23" s="99"/>
      <c r="BL23" s="99" t="s">
        <v>29</v>
      </c>
      <c r="BM23" s="100"/>
      <c r="BN23" s="98" t="s">
        <v>28</v>
      </c>
      <c r="BO23" s="99"/>
      <c r="BP23" s="99"/>
      <c r="BQ23" s="99" t="s">
        <v>29</v>
      </c>
      <c r="BR23" s="100"/>
      <c r="BS23" s="98" t="s">
        <v>28</v>
      </c>
      <c r="BT23" s="99"/>
      <c r="BU23" s="99"/>
      <c r="BV23" s="99" t="s">
        <v>29</v>
      </c>
      <c r="BW23" s="100"/>
      <c r="BX23" s="2"/>
    </row>
    <row r="24" spans="1:76">
      <c r="A24" s="101">
        <v>42658</v>
      </c>
      <c r="B24" s="102"/>
      <c r="C24" s="102"/>
      <c r="D24" s="103">
        <v>200</v>
      </c>
      <c r="E24" s="104"/>
      <c r="F24" s="101"/>
      <c r="G24" s="102"/>
      <c r="H24" s="102"/>
      <c r="I24" s="103"/>
      <c r="J24" s="104"/>
      <c r="K24" s="101"/>
      <c r="L24" s="102"/>
      <c r="M24" s="102"/>
      <c r="N24" s="103"/>
      <c r="O24" s="104"/>
      <c r="P24" s="101"/>
      <c r="Q24" s="102"/>
      <c r="R24" s="102"/>
      <c r="S24" s="103"/>
      <c r="T24" s="104"/>
      <c r="U24" s="101"/>
      <c r="V24" s="102"/>
      <c r="W24" s="102"/>
      <c r="X24" s="103"/>
      <c r="Y24" s="104"/>
      <c r="Z24" s="101"/>
      <c r="AA24" s="102"/>
      <c r="AB24" s="102"/>
      <c r="AC24" s="103"/>
      <c r="AD24" s="104"/>
      <c r="AE24" s="101"/>
      <c r="AF24" s="102"/>
      <c r="AG24" s="102"/>
      <c r="AH24" s="103"/>
      <c r="AI24" s="104"/>
      <c r="AJ24" s="101"/>
      <c r="AK24" s="102"/>
      <c r="AL24" s="102"/>
      <c r="AM24" s="103"/>
      <c r="AN24" s="104"/>
      <c r="AO24" s="101"/>
      <c r="AP24" s="102"/>
      <c r="AQ24" s="102"/>
      <c r="AR24" s="103"/>
      <c r="AS24" s="104"/>
      <c r="AT24" s="101"/>
      <c r="AU24" s="102"/>
      <c r="AV24" s="102"/>
      <c r="AW24" s="103"/>
      <c r="AX24" s="104"/>
      <c r="AY24" s="101"/>
      <c r="AZ24" s="102"/>
      <c r="BA24" s="102"/>
      <c r="BB24" s="103"/>
      <c r="BC24" s="104"/>
      <c r="BD24" s="101"/>
      <c r="BE24" s="102"/>
      <c r="BF24" s="102"/>
      <c r="BG24" s="103"/>
      <c r="BH24" s="104"/>
      <c r="BI24" s="101"/>
      <c r="BJ24" s="102"/>
      <c r="BK24" s="102"/>
      <c r="BL24" s="103"/>
      <c r="BM24" s="104"/>
      <c r="BN24" s="101"/>
      <c r="BO24" s="102"/>
      <c r="BP24" s="102"/>
      <c r="BQ24" s="103"/>
      <c r="BR24" s="104"/>
      <c r="BS24" s="101"/>
      <c r="BT24" s="102"/>
      <c r="BU24" s="102"/>
      <c r="BV24" s="103"/>
      <c r="BW24" s="104"/>
      <c r="BX24" s="2"/>
    </row>
    <row r="25" spans="1:76">
      <c r="A25" s="107">
        <v>42675</v>
      </c>
      <c r="B25" s="108"/>
      <c r="C25" s="108"/>
      <c r="D25" s="105">
        <v>200</v>
      </c>
      <c r="E25" s="106"/>
      <c r="F25" s="107"/>
      <c r="G25" s="108"/>
      <c r="H25" s="108"/>
      <c r="I25" s="105"/>
      <c r="J25" s="106"/>
      <c r="K25" s="107"/>
      <c r="L25" s="108"/>
      <c r="M25" s="108"/>
      <c r="N25" s="105"/>
      <c r="O25" s="106"/>
      <c r="P25" s="107"/>
      <c r="Q25" s="108"/>
      <c r="R25" s="108"/>
      <c r="S25" s="105"/>
      <c r="T25" s="106"/>
      <c r="U25" s="107"/>
      <c r="V25" s="108"/>
      <c r="W25" s="108"/>
      <c r="X25" s="105"/>
      <c r="Y25" s="106"/>
      <c r="Z25" s="107"/>
      <c r="AA25" s="108"/>
      <c r="AB25" s="108"/>
      <c r="AC25" s="105"/>
      <c r="AD25" s="106"/>
      <c r="AE25" s="107"/>
      <c r="AF25" s="108"/>
      <c r="AG25" s="108"/>
      <c r="AH25" s="105"/>
      <c r="AI25" s="106"/>
      <c r="AJ25" s="107"/>
      <c r="AK25" s="108"/>
      <c r="AL25" s="108"/>
      <c r="AM25" s="105"/>
      <c r="AN25" s="106"/>
      <c r="AO25" s="107"/>
      <c r="AP25" s="108"/>
      <c r="AQ25" s="108"/>
      <c r="AR25" s="105"/>
      <c r="AS25" s="106"/>
      <c r="AT25" s="107"/>
      <c r="AU25" s="108"/>
      <c r="AV25" s="108"/>
      <c r="AW25" s="105"/>
      <c r="AX25" s="106"/>
      <c r="AY25" s="107"/>
      <c r="AZ25" s="108"/>
      <c r="BA25" s="108"/>
      <c r="BB25" s="105"/>
      <c r="BC25" s="106"/>
      <c r="BD25" s="107"/>
      <c r="BE25" s="108"/>
      <c r="BF25" s="108"/>
      <c r="BG25" s="105"/>
      <c r="BH25" s="106"/>
      <c r="BI25" s="107"/>
      <c r="BJ25" s="108"/>
      <c r="BK25" s="108"/>
      <c r="BL25" s="105"/>
      <c r="BM25" s="106"/>
      <c r="BN25" s="107"/>
      <c r="BO25" s="108"/>
      <c r="BP25" s="108"/>
      <c r="BQ25" s="105"/>
      <c r="BR25" s="106"/>
      <c r="BS25" s="107"/>
      <c r="BT25" s="108"/>
      <c r="BU25" s="108"/>
      <c r="BV25" s="105"/>
      <c r="BW25" s="106"/>
      <c r="BX25" s="2"/>
    </row>
    <row r="26" spans="1:76">
      <c r="A26" s="107">
        <v>42689</v>
      </c>
      <c r="B26" s="108"/>
      <c r="C26" s="108"/>
      <c r="D26" s="105">
        <v>634</v>
      </c>
      <c r="E26" s="106"/>
      <c r="F26" s="107"/>
      <c r="G26" s="108"/>
      <c r="H26" s="108"/>
      <c r="I26" s="105"/>
      <c r="J26" s="106"/>
      <c r="K26" s="107"/>
      <c r="L26" s="108"/>
      <c r="M26" s="108"/>
      <c r="N26" s="105"/>
      <c r="O26" s="106"/>
      <c r="P26" s="107"/>
      <c r="Q26" s="108"/>
      <c r="R26" s="108"/>
      <c r="S26" s="105"/>
      <c r="T26" s="106"/>
      <c r="U26" s="107"/>
      <c r="V26" s="108"/>
      <c r="W26" s="108"/>
      <c r="X26" s="105"/>
      <c r="Y26" s="106"/>
      <c r="Z26" s="107"/>
      <c r="AA26" s="108"/>
      <c r="AB26" s="108"/>
      <c r="AC26" s="105"/>
      <c r="AD26" s="106"/>
      <c r="AE26" s="107"/>
      <c r="AF26" s="108"/>
      <c r="AG26" s="108"/>
      <c r="AH26" s="105"/>
      <c r="AI26" s="106"/>
      <c r="AJ26" s="107"/>
      <c r="AK26" s="108"/>
      <c r="AL26" s="108"/>
      <c r="AM26" s="105"/>
      <c r="AN26" s="106"/>
      <c r="AO26" s="107"/>
      <c r="AP26" s="108"/>
      <c r="AQ26" s="108"/>
      <c r="AR26" s="105"/>
      <c r="AS26" s="106"/>
      <c r="AT26" s="107"/>
      <c r="AU26" s="108"/>
      <c r="AV26" s="108"/>
      <c r="AW26" s="105"/>
      <c r="AX26" s="106"/>
      <c r="AY26" s="107"/>
      <c r="AZ26" s="108"/>
      <c r="BA26" s="108"/>
      <c r="BB26" s="105"/>
      <c r="BC26" s="106"/>
      <c r="BD26" s="107"/>
      <c r="BE26" s="108"/>
      <c r="BF26" s="108"/>
      <c r="BG26" s="105"/>
      <c r="BH26" s="106"/>
      <c r="BI26" s="107"/>
      <c r="BJ26" s="108"/>
      <c r="BK26" s="108"/>
      <c r="BL26" s="105"/>
      <c r="BM26" s="106"/>
      <c r="BN26" s="107"/>
      <c r="BO26" s="108"/>
      <c r="BP26" s="108"/>
      <c r="BQ26" s="105"/>
      <c r="BR26" s="106"/>
      <c r="BS26" s="107"/>
      <c r="BT26" s="108"/>
      <c r="BU26" s="108"/>
      <c r="BV26" s="105"/>
      <c r="BW26" s="106"/>
      <c r="BX26" s="2"/>
    </row>
    <row r="27" spans="1:76">
      <c r="A27" s="107">
        <v>42705</v>
      </c>
      <c r="B27" s="108"/>
      <c r="C27" s="108"/>
      <c r="D27" s="105">
        <v>200</v>
      </c>
      <c r="E27" s="106"/>
      <c r="F27" s="107"/>
      <c r="G27" s="108"/>
      <c r="H27" s="108"/>
      <c r="I27" s="105"/>
      <c r="J27" s="106"/>
      <c r="K27" s="107"/>
      <c r="L27" s="108"/>
      <c r="M27" s="108"/>
      <c r="N27" s="105"/>
      <c r="O27" s="106"/>
      <c r="P27" s="107"/>
      <c r="Q27" s="108"/>
      <c r="R27" s="108"/>
      <c r="S27" s="105"/>
      <c r="T27" s="106"/>
      <c r="U27" s="107"/>
      <c r="V27" s="108"/>
      <c r="W27" s="108"/>
      <c r="X27" s="105"/>
      <c r="Y27" s="106"/>
      <c r="Z27" s="107"/>
      <c r="AA27" s="108"/>
      <c r="AB27" s="108"/>
      <c r="AC27" s="105"/>
      <c r="AD27" s="106"/>
      <c r="AE27" s="107"/>
      <c r="AF27" s="108"/>
      <c r="AG27" s="108"/>
      <c r="AH27" s="105"/>
      <c r="AI27" s="106"/>
      <c r="AJ27" s="107"/>
      <c r="AK27" s="108"/>
      <c r="AL27" s="108"/>
      <c r="AM27" s="105"/>
      <c r="AN27" s="106"/>
      <c r="AO27" s="107"/>
      <c r="AP27" s="108"/>
      <c r="AQ27" s="108"/>
      <c r="AR27" s="105"/>
      <c r="AS27" s="106"/>
      <c r="AT27" s="107"/>
      <c r="AU27" s="108"/>
      <c r="AV27" s="108"/>
      <c r="AW27" s="105"/>
      <c r="AX27" s="106"/>
      <c r="AY27" s="107"/>
      <c r="AZ27" s="108"/>
      <c r="BA27" s="108"/>
      <c r="BB27" s="105"/>
      <c r="BC27" s="106"/>
      <c r="BD27" s="107"/>
      <c r="BE27" s="108"/>
      <c r="BF27" s="108"/>
      <c r="BG27" s="105"/>
      <c r="BH27" s="106"/>
      <c r="BI27" s="107"/>
      <c r="BJ27" s="108"/>
      <c r="BK27" s="108"/>
      <c r="BL27" s="105"/>
      <c r="BM27" s="106"/>
      <c r="BN27" s="107"/>
      <c r="BO27" s="108"/>
      <c r="BP27" s="108"/>
      <c r="BQ27" s="105"/>
      <c r="BR27" s="106"/>
      <c r="BS27" s="107"/>
      <c r="BT27" s="108"/>
      <c r="BU27" s="108"/>
      <c r="BV27" s="105"/>
      <c r="BW27" s="106"/>
      <c r="BX27" s="2"/>
    </row>
    <row r="28" spans="1:76">
      <c r="A28" s="107">
        <v>42719</v>
      </c>
      <c r="B28" s="108"/>
      <c r="C28" s="108"/>
      <c r="D28" s="105">
        <v>780</v>
      </c>
      <c r="E28" s="106"/>
      <c r="F28" s="107"/>
      <c r="G28" s="108"/>
      <c r="H28" s="108"/>
      <c r="I28" s="105"/>
      <c r="J28" s="106"/>
      <c r="K28" s="107"/>
      <c r="L28" s="108"/>
      <c r="M28" s="108"/>
      <c r="N28" s="105"/>
      <c r="O28" s="106"/>
      <c r="P28" s="107"/>
      <c r="Q28" s="108"/>
      <c r="R28" s="108"/>
      <c r="S28" s="105"/>
      <c r="T28" s="106"/>
      <c r="U28" s="107"/>
      <c r="V28" s="108"/>
      <c r="W28" s="108"/>
      <c r="X28" s="105"/>
      <c r="Y28" s="106"/>
      <c r="Z28" s="107"/>
      <c r="AA28" s="108"/>
      <c r="AB28" s="108"/>
      <c r="AC28" s="105"/>
      <c r="AD28" s="106"/>
      <c r="AE28" s="107"/>
      <c r="AF28" s="108"/>
      <c r="AG28" s="108"/>
      <c r="AH28" s="105"/>
      <c r="AI28" s="106"/>
      <c r="AJ28" s="107"/>
      <c r="AK28" s="108"/>
      <c r="AL28" s="108"/>
      <c r="AM28" s="105"/>
      <c r="AN28" s="106"/>
      <c r="AO28" s="107"/>
      <c r="AP28" s="108"/>
      <c r="AQ28" s="108"/>
      <c r="AR28" s="105"/>
      <c r="AS28" s="106"/>
      <c r="AT28" s="107"/>
      <c r="AU28" s="108"/>
      <c r="AV28" s="108"/>
      <c r="AW28" s="105"/>
      <c r="AX28" s="106"/>
      <c r="AY28" s="107"/>
      <c r="AZ28" s="108"/>
      <c r="BA28" s="108"/>
      <c r="BB28" s="105"/>
      <c r="BC28" s="106"/>
      <c r="BD28" s="107"/>
      <c r="BE28" s="108"/>
      <c r="BF28" s="108"/>
      <c r="BG28" s="105"/>
      <c r="BH28" s="106"/>
      <c r="BI28" s="107"/>
      <c r="BJ28" s="108"/>
      <c r="BK28" s="108"/>
      <c r="BL28" s="105"/>
      <c r="BM28" s="106"/>
      <c r="BN28" s="107"/>
      <c r="BO28" s="108"/>
      <c r="BP28" s="108"/>
      <c r="BQ28" s="105"/>
      <c r="BR28" s="106"/>
      <c r="BS28" s="107"/>
      <c r="BT28" s="108"/>
      <c r="BU28" s="108"/>
      <c r="BV28" s="105"/>
      <c r="BW28" s="106"/>
      <c r="BX28" s="2"/>
    </row>
    <row r="29" spans="1:76">
      <c r="A29" s="107">
        <v>42735</v>
      </c>
      <c r="B29" s="108"/>
      <c r="C29" s="108"/>
      <c r="D29" s="105">
        <v>168.12</v>
      </c>
      <c r="E29" s="106"/>
      <c r="F29" s="107"/>
      <c r="G29" s="108"/>
      <c r="H29" s="108"/>
      <c r="I29" s="105"/>
      <c r="J29" s="106"/>
      <c r="K29" s="107"/>
      <c r="L29" s="108"/>
      <c r="M29" s="108"/>
      <c r="N29" s="105"/>
      <c r="O29" s="106"/>
      <c r="P29" s="107"/>
      <c r="Q29" s="108"/>
      <c r="R29" s="108"/>
      <c r="S29" s="105"/>
      <c r="T29" s="106"/>
      <c r="U29" s="107"/>
      <c r="V29" s="108"/>
      <c r="W29" s="108"/>
      <c r="X29" s="105"/>
      <c r="Y29" s="106"/>
      <c r="Z29" s="107"/>
      <c r="AA29" s="108"/>
      <c r="AB29" s="108"/>
      <c r="AC29" s="105"/>
      <c r="AD29" s="106"/>
      <c r="AE29" s="107"/>
      <c r="AF29" s="108"/>
      <c r="AG29" s="108"/>
      <c r="AH29" s="105"/>
      <c r="AI29" s="106"/>
      <c r="AJ29" s="107"/>
      <c r="AK29" s="108"/>
      <c r="AL29" s="108"/>
      <c r="AM29" s="105"/>
      <c r="AN29" s="106"/>
      <c r="AO29" s="107"/>
      <c r="AP29" s="108"/>
      <c r="AQ29" s="108"/>
      <c r="AR29" s="105"/>
      <c r="AS29" s="106"/>
      <c r="AT29" s="107"/>
      <c r="AU29" s="108"/>
      <c r="AV29" s="108"/>
      <c r="AW29" s="105"/>
      <c r="AX29" s="106"/>
      <c r="AY29" s="107"/>
      <c r="AZ29" s="108"/>
      <c r="BA29" s="108"/>
      <c r="BB29" s="105"/>
      <c r="BC29" s="106"/>
      <c r="BD29" s="107"/>
      <c r="BE29" s="108"/>
      <c r="BF29" s="108"/>
      <c r="BG29" s="105"/>
      <c r="BH29" s="106"/>
      <c r="BI29" s="107"/>
      <c r="BJ29" s="108"/>
      <c r="BK29" s="108"/>
      <c r="BL29" s="105"/>
      <c r="BM29" s="106"/>
      <c r="BN29" s="107"/>
      <c r="BO29" s="108"/>
      <c r="BP29" s="108"/>
      <c r="BQ29" s="105"/>
      <c r="BR29" s="106"/>
      <c r="BS29" s="107"/>
      <c r="BT29" s="108"/>
      <c r="BU29" s="108"/>
      <c r="BV29" s="105"/>
      <c r="BW29" s="106"/>
      <c r="BX29" s="2"/>
    </row>
    <row r="30" spans="1:76">
      <c r="A30" s="107">
        <v>42750</v>
      </c>
      <c r="B30" s="108"/>
      <c r="C30" s="108"/>
      <c r="D30" s="105">
        <v>825</v>
      </c>
      <c r="E30" s="106"/>
      <c r="F30" s="107"/>
      <c r="G30" s="108"/>
      <c r="H30" s="108"/>
      <c r="I30" s="105"/>
      <c r="J30" s="106"/>
      <c r="K30" s="107"/>
      <c r="L30" s="108"/>
      <c r="M30" s="108"/>
      <c r="N30" s="105"/>
      <c r="O30" s="106"/>
      <c r="P30" s="107"/>
      <c r="Q30" s="108"/>
      <c r="R30" s="108"/>
      <c r="S30" s="105"/>
      <c r="T30" s="106"/>
      <c r="U30" s="107"/>
      <c r="V30" s="108"/>
      <c r="W30" s="108"/>
      <c r="X30" s="105"/>
      <c r="Y30" s="106"/>
      <c r="Z30" s="107"/>
      <c r="AA30" s="108"/>
      <c r="AB30" s="108"/>
      <c r="AC30" s="105"/>
      <c r="AD30" s="106"/>
      <c r="AE30" s="107"/>
      <c r="AF30" s="108"/>
      <c r="AG30" s="108"/>
      <c r="AH30" s="105"/>
      <c r="AI30" s="106"/>
      <c r="AJ30" s="107"/>
      <c r="AK30" s="108"/>
      <c r="AL30" s="108"/>
      <c r="AM30" s="105"/>
      <c r="AN30" s="106"/>
      <c r="AO30" s="107"/>
      <c r="AP30" s="108"/>
      <c r="AQ30" s="108"/>
      <c r="AR30" s="105"/>
      <c r="AS30" s="106"/>
      <c r="AT30" s="107"/>
      <c r="AU30" s="108"/>
      <c r="AV30" s="108"/>
      <c r="AW30" s="105"/>
      <c r="AX30" s="106"/>
      <c r="AY30" s="107"/>
      <c r="AZ30" s="108"/>
      <c r="BA30" s="108"/>
      <c r="BB30" s="105"/>
      <c r="BC30" s="106"/>
      <c r="BD30" s="107"/>
      <c r="BE30" s="108"/>
      <c r="BF30" s="108"/>
      <c r="BG30" s="105"/>
      <c r="BH30" s="106"/>
      <c r="BI30" s="107"/>
      <c r="BJ30" s="108"/>
      <c r="BK30" s="108"/>
      <c r="BL30" s="105"/>
      <c r="BM30" s="106"/>
      <c r="BN30" s="107"/>
      <c r="BO30" s="108"/>
      <c r="BP30" s="108"/>
      <c r="BQ30" s="105"/>
      <c r="BR30" s="106"/>
      <c r="BS30" s="107"/>
      <c r="BT30" s="108"/>
      <c r="BU30" s="108"/>
      <c r="BV30" s="105"/>
      <c r="BW30" s="106"/>
      <c r="BX30" s="2"/>
    </row>
    <row r="31" spans="1:76">
      <c r="A31" s="107">
        <v>42781</v>
      </c>
      <c r="B31" s="108"/>
      <c r="C31" s="108"/>
      <c r="D31" s="105">
        <v>709.36</v>
      </c>
      <c r="E31" s="106"/>
      <c r="F31" s="107"/>
      <c r="G31" s="108"/>
      <c r="H31" s="108"/>
      <c r="I31" s="105"/>
      <c r="J31" s="106"/>
      <c r="K31" s="107"/>
      <c r="L31" s="108"/>
      <c r="M31" s="108"/>
      <c r="N31" s="105"/>
      <c r="O31" s="106"/>
      <c r="P31" s="107"/>
      <c r="Q31" s="108"/>
      <c r="R31" s="108"/>
      <c r="S31" s="105"/>
      <c r="T31" s="106"/>
      <c r="U31" s="107"/>
      <c r="V31" s="108"/>
      <c r="W31" s="108"/>
      <c r="X31" s="105"/>
      <c r="Y31" s="106"/>
      <c r="Z31" s="107"/>
      <c r="AA31" s="108"/>
      <c r="AB31" s="108"/>
      <c r="AC31" s="105"/>
      <c r="AD31" s="106"/>
      <c r="AE31" s="107"/>
      <c r="AF31" s="108"/>
      <c r="AG31" s="108"/>
      <c r="AH31" s="105"/>
      <c r="AI31" s="106"/>
      <c r="AJ31" s="107"/>
      <c r="AK31" s="108"/>
      <c r="AL31" s="108"/>
      <c r="AM31" s="105"/>
      <c r="AN31" s="106"/>
      <c r="AO31" s="107"/>
      <c r="AP31" s="108"/>
      <c r="AQ31" s="108"/>
      <c r="AR31" s="105"/>
      <c r="AS31" s="106"/>
      <c r="AT31" s="107"/>
      <c r="AU31" s="108"/>
      <c r="AV31" s="108"/>
      <c r="AW31" s="105"/>
      <c r="AX31" s="106"/>
      <c r="AY31" s="107"/>
      <c r="AZ31" s="108"/>
      <c r="BA31" s="108"/>
      <c r="BB31" s="105"/>
      <c r="BC31" s="106"/>
      <c r="BD31" s="107"/>
      <c r="BE31" s="108"/>
      <c r="BF31" s="108"/>
      <c r="BG31" s="105"/>
      <c r="BH31" s="106"/>
      <c r="BI31" s="107"/>
      <c r="BJ31" s="108"/>
      <c r="BK31" s="108"/>
      <c r="BL31" s="105"/>
      <c r="BM31" s="106"/>
      <c r="BN31" s="107"/>
      <c r="BO31" s="108"/>
      <c r="BP31" s="108"/>
      <c r="BQ31" s="105"/>
      <c r="BR31" s="106"/>
      <c r="BS31" s="107"/>
      <c r="BT31" s="108"/>
      <c r="BU31" s="108"/>
      <c r="BV31" s="105"/>
      <c r="BW31" s="106"/>
      <c r="BX31" s="2"/>
    </row>
    <row r="32" spans="1:76">
      <c r="A32" s="107">
        <v>42809</v>
      </c>
      <c r="B32" s="108"/>
      <c r="C32" s="108"/>
      <c r="D32" s="105">
        <v>750.48</v>
      </c>
      <c r="E32" s="106"/>
      <c r="F32" s="107"/>
      <c r="G32" s="108"/>
      <c r="H32" s="108"/>
      <c r="I32" s="105"/>
      <c r="J32" s="106"/>
      <c r="K32" s="107"/>
      <c r="L32" s="108"/>
      <c r="M32" s="108"/>
      <c r="N32" s="105"/>
      <c r="O32" s="106"/>
      <c r="P32" s="107"/>
      <c r="Q32" s="108"/>
      <c r="R32" s="108"/>
      <c r="S32" s="105"/>
      <c r="T32" s="106"/>
      <c r="U32" s="107"/>
      <c r="V32" s="108"/>
      <c r="W32" s="108"/>
      <c r="X32" s="105"/>
      <c r="Y32" s="106"/>
      <c r="Z32" s="107"/>
      <c r="AA32" s="108"/>
      <c r="AB32" s="108"/>
      <c r="AC32" s="105"/>
      <c r="AD32" s="106"/>
      <c r="AE32" s="107"/>
      <c r="AF32" s="108"/>
      <c r="AG32" s="108"/>
      <c r="AH32" s="105"/>
      <c r="AI32" s="106"/>
      <c r="AJ32" s="107"/>
      <c r="AK32" s="108"/>
      <c r="AL32" s="108"/>
      <c r="AM32" s="105"/>
      <c r="AN32" s="106"/>
      <c r="AO32" s="107"/>
      <c r="AP32" s="108"/>
      <c r="AQ32" s="108"/>
      <c r="AR32" s="105"/>
      <c r="AS32" s="106"/>
      <c r="AT32" s="107"/>
      <c r="AU32" s="108"/>
      <c r="AV32" s="108"/>
      <c r="AW32" s="105"/>
      <c r="AX32" s="106"/>
      <c r="AY32" s="107"/>
      <c r="AZ32" s="108"/>
      <c r="BA32" s="108"/>
      <c r="BB32" s="105"/>
      <c r="BC32" s="106"/>
      <c r="BD32" s="107"/>
      <c r="BE32" s="108"/>
      <c r="BF32" s="108"/>
      <c r="BG32" s="105"/>
      <c r="BH32" s="106"/>
      <c r="BI32" s="107"/>
      <c r="BJ32" s="108"/>
      <c r="BK32" s="108"/>
      <c r="BL32" s="105"/>
      <c r="BM32" s="106"/>
      <c r="BN32" s="107"/>
      <c r="BO32" s="108"/>
      <c r="BP32" s="108"/>
      <c r="BQ32" s="105"/>
      <c r="BR32" s="106"/>
      <c r="BS32" s="107"/>
      <c r="BT32" s="108"/>
      <c r="BU32" s="108"/>
      <c r="BV32" s="105"/>
      <c r="BW32" s="106"/>
      <c r="BX32" s="2"/>
    </row>
    <row r="33" spans="1:76">
      <c r="A33" s="107"/>
      <c r="B33" s="108"/>
      <c r="C33" s="108"/>
      <c r="D33" s="105"/>
      <c r="E33" s="106"/>
      <c r="F33" s="107"/>
      <c r="G33" s="108"/>
      <c r="H33" s="108"/>
      <c r="I33" s="105"/>
      <c r="J33" s="106"/>
      <c r="K33" s="107"/>
      <c r="L33" s="108"/>
      <c r="M33" s="108"/>
      <c r="N33" s="105"/>
      <c r="O33" s="106"/>
      <c r="P33" s="107"/>
      <c r="Q33" s="108"/>
      <c r="R33" s="108"/>
      <c r="S33" s="105"/>
      <c r="T33" s="106"/>
      <c r="U33" s="107"/>
      <c r="V33" s="108"/>
      <c r="W33" s="108"/>
      <c r="X33" s="105"/>
      <c r="Y33" s="106"/>
      <c r="Z33" s="107"/>
      <c r="AA33" s="108"/>
      <c r="AB33" s="108"/>
      <c r="AC33" s="105"/>
      <c r="AD33" s="106"/>
      <c r="AE33" s="107"/>
      <c r="AF33" s="108"/>
      <c r="AG33" s="108"/>
      <c r="AH33" s="105"/>
      <c r="AI33" s="106"/>
      <c r="AJ33" s="107"/>
      <c r="AK33" s="108"/>
      <c r="AL33" s="108"/>
      <c r="AM33" s="105"/>
      <c r="AN33" s="106"/>
      <c r="AO33" s="107"/>
      <c r="AP33" s="108"/>
      <c r="AQ33" s="108"/>
      <c r="AR33" s="105"/>
      <c r="AS33" s="106"/>
      <c r="AT33" s="107"/>
      <c r="AU33" s="108"/>
      <c r="AV33" s="108"/>
      <c r="AW33" s="105"/>
      <c r="AX33" s="106"/>
      <c r="AY33" s="107"/>
      <c r="AZ33" s="108"/>
      <c r="BA33" s="108"/>
      <c r="BB33" s="105"/>
      <c r="BC33" s="106"/>
      <c r="BD33" s="107"/>
      <c r="BE33" s="108"/>
      <c r="BF33" s="108"/>
      <c r="BG33" s="105"/>
      <c r="BH33" s="106"/>
      <c r="BI33" s="107"/>
      <c r="BJ33" s="108"/>
      <c r="BK33" s="108"/>
      <c r="BL33" s="105"/>
      <c r="BM33" s="106"/>
      <c r="BN33" s="107"/>
      <c r="BO33" s="108"/>
      <c r="BP33" s="108"/>
      <c r="BQ33" s="105"/>
      <c r="BR33" s="106"/>
      <c r="BS33" s="107"/>
      <c r="BT33" s="108"/>
      <c r="BU33" s="108"/>
      <c r="BV33" s="105"/>
      <c r="BW33" s="106"/>
      <c r="BX33" s="2"/>
    </row>
    <row r="34" spans="1:76">
      <c r="A34" s="107"/>
      <c r="B34" s="108"/>
      <c r="C34" s="108"/>
      <c r="D34" s="105"/>
      <c r="E34" s="106"/>
      <c r="F34" s="107"/>
      <c r="G34" s="108"/>
      <c r="H34" s="108"/>
      <c r="I34" s="105"/>
      <c r="J34" s="106"/>
      <c r="K34" s="107"/>
      <c r="L34" s="108"/>
      <c r="M34" s="108"/>
      <c r="N34" s="105"/>
      <c r="O34" s="106"/>
      <c r="P34" s="107"/>
      <c r="Q34" s="108"/>
      <c r="R34" s="108"/>
      <c r="S34" s="105"/>
      <c r="T34" s="106"/>
      <c r="U34" s="107"/>
      <c r="V34" s="108"/>
      <c r="W34" s="108"/>
      <c r="X34" s="105"/>
      <c r="Y34" s="106"/>
      <c r="Z34" s="107"/>
      <c r="AA34" s="108"/>
      <c r="AB34" s="108"/>
      <c r="AC34" s="105"/>
      <c r="AD34" s="106"/>
      <c r="AE34" s="107"/>
      <c r="AF34" s="108"/>
      <c r="AG34" s="108"/>
      <c r="AH34" s="105"/>
      <c r="AI34" s="106"/>
      <c r="AJ34" s="107"/>
      <c r="AK34" s="108"/>
      <c r="AL34" s="108"/>
      <c r="AM34" s="105"/>
      <c r="AN34" s="106"/>
      <c r="AO34" s="107"/>
      <c r="AP34" s="108"/>
      <c r="AQ34" s="108"/>
      <c r="AR34" s="105"/>
      <c r="AS34" s="106"/>
      <c r="AT34" s="107"/>
      <c r="AU34" s="108"/>
      <c r="AV34" s="108"/>
      <c r="AW34" s="105"/>
      <c r="AX34" s="106"/>
      <c r="AY34" s="107"/>
      <c r="AZ34" s="108"/>
      <c r="BA34" s="108"/>
      <c r="BB34" s="105"/>
      <c r="BC34" s="106"/>
      <c r="BD34" s="107"/>
      <c r="BE34" s="108"/>
      <c r="BF34" s="108"/>
      <c r="BG34" s="105"/>
      <c r="BH34" s="106"/>
      <c r="BI34" s="107"/>
      <c r="BJ34" s="108"/>
      <c r="BK34" s="108"/>
      <c r="BL34" s="105"/>
      <c r="BM34" s="106"/>
      <c r="BN34" s="107"/>
      <c r="BO34" s="108"/>
      <c r="BP34" s="108"/>
      <c r="BQ34" s="105"/>
      <c r="BR34" s="106"/>
      <c r="BS34" s="107"/>
      <c r="BT34" s="108"/>
      <c r="BU34" s="108"/>
      <c r="BV34" s="105"/>
      <c r="BW34" s="106"/>
      <c r="BX34" s="2"/>
    </row>
    <row r="35" spans="1:76">
      <c r="A35" s="107"/>
      <c r="B35" s="108"/>
      <c r="C35" s="108"/>
      <c r="D35" s="105"/>
      <c r="E35" s="106"/>
      <c r="F35" s="107"/>
      <c r="G35" s="108"/>
      <c r="H35" s="108"/>
      <c r="I35" s="105"/>
      <c r="J35" s="106"/>
      <c r="K35" s="107"/>
      <c r="L35" s="108"/>
      <c r="M35" s="108"/>
      <c r="N35" s="105"/>
      <c r="O35" s="106"/>
      <c r="P35" s="107"/>
      <c r="Q35" s="108"/>
      <c r="R35" s="108"/>
      <c r="S35" s="105"/>
      <c r="T35" s="106"/>
      <c r="U35" s="107"/>
      <c r="V35" s="108"/>
      <c r="W35" s="108"/>
      <c r="X35" s="105"/>
      <c r="Y35" s="106"/>
      <c r="Z35" s="107"/>
      <c r="AA35" s="108"/>
      <c r="AB35" s="108"/>
      <c r="AC35" s="105"/>
      <c r="AD35" s="106"/>
      <c r="AE35" s="107"/>
      <c r="AF35" s="108"/>
      <c r="AG35" s="108"/>
      <c r="AH35" s="105"/>
      <c r="AI35" s="106"/>
      <c r="AJ35" s="107"/>
      <c r="AK35" s="108"/>
      <c r="AL35" s="108"/>
      <c r="AM35" s="105"/>
      <c r="AN35" s="106"/>
      <c r="AO35" s="107"/>
      <c r="AP35" s="108"/>
      <c r="AQ35" s="108"/>
      <c r="AR35" s="105"/>
      <c r="AS35" s="106"/>
      <c r="AT35" s="107"/>
      <c r="AU35" s="108"/>
      <c r="AV35" s="108"/>
      <c r="AW35" s="105"/>
      <c r="AX35" s="106"/>
      <c r="AY35" s="107"/>
      <c r="AZ35" s="108"/>
      <c r="BA35" s="108"/>
      <c r="BB35" s="105"/>
      <c r="BC35" s="106"/>
      <c r="BD35" s="107"/>
      <c r="BE35" s="108"/>
      <c r="BF35" s="108"/>
      <c r="BG35" s="105"/>
      <c r="BH35" s="106"/>
      <c r="BI35" s="107"/>
      <c r="BJ35" s="108"/>
      <c r="BK35" s="108"/>
      <c r="BL35" s="105"/>
      <c r="BM35" s="106"/>
      <c r="BN35" s="107"/>
      <c r="BO35" s="108"/>
      <c r="BP35" s="108"/>
      <c r="BQ35" s="105"/>
      <c r="BR35" s="106"/>
      <c r="BS35" s="107"/>
      <c r="BT35" s="108"/>
      <c r="BU35" s="108"/>
      <c r="BV35" s="105"/>
      <c r="BW35" s="106"/>
      <c r="BX35" s="2"/>
    </row>
    <row r="36" spans="1:76">
      <c r="A36" s="107"/>
      <c r="B36" s="108"/>
      <c r="C36" s="108"/>
      <c r="D36" s="105"/>
      <c r="E36" s="106"/>
      <c r="F36" s="107"/>
      <c r="G36" s="108"/>
      <c r="H36" s="108"/>
      <c r="I36" s="105"/>
      <c r="J36" s="106"/>
      <c r="K36" s="107"/>
      <c r="L36" s="108"/>
      <c r="M36" s="108"/>
      <c r="N36" s="105"/>
      <c r="O36" s="106"/>
      <c r="P36" s="107"/>
      <c r="Q36" s="108"/>
      <c r="R36" s="108"/>
      <c r="S36" s="105"/>
      <c r="T36" s="106"/>
      <c r="U36" s="107"/>
      <c r="V36" s="108"/>
      <c r="W36" s="108"/>
      <c r="X36" s="105"/>
      <c r="Y36" s="106"/>
      <c r="Z36" s="107"/>
      <c r="AA36" s="108"/>
      <c r="AB36" s="108"/>
      <c r="AC36" s="105"/>
      <c r="AD36" s="106"/>
      <c r="AE36" s="107"/>
      <c r="AF36" s="108"/>
      <c r="AG36" s="108"/>
      <c r="AH36" s="105"/>
      <c r="AI36" s="106"/>
      <c r="AJ36" s="107"/>
      <c r="AK36" s="108"/>
      <c r="AL36" s="108"/>
      <c r="AM36" s="105"/>
      <c r="AN36" s="106"/>
      <c r="AO36" s="107"/>
      <c r="AP36" s="108"/>
      <c r="AQ36" s="108"/>
      <c r="AR36" s="105"/>
      <c r="AS36" s="106"/>
      <c r="AT36" s="107"/>
      <c r="AU36" s="108"/>
      <c r="AV36" s="108"/>
      <c r="AW36" s="105"/>
      <c r="AX36" s="106"/>
      <c r="AY36" s="107"/>
      <c r="AZ36" s="108"/>
      <c r="BA36" s="108"/>
      <c r="BB36" s="105"/>
      <c r="BC36" s="106"/>
      <c r="BD36" s="107"/>
      <c r="BE36" s="108"/>
      <c r="BF36" s="108"/>
      <c r="BG36" s="105"/>
      <c r="BH36" s="106"/>
      <c r="BI36" s="107"/>
      <c r="BJ36" s="108"/>
      <c r="BK36" s="108"/>
      <c r="BL36" s="105"/>
      <c r="BM36" s="106"/>
      <c r="BN36" s="107"/>
      <c r="BO36" s="108"/>
      <c r="BP36" s="108"/>
      <c r="BQ36" s="105"/>
      <c r="BR36" s="106"/>
      <c r="BS36" s="107"/>
      <c r="BT36" s="108"/>
      <c r="BU36" s="108"/>
      <c r="BV36" s="105"/>
      <c r="BW36" s="106"/>
      <c r="BX36" s="2"/>
    </row>
    <row r="37" spans="1:76">
      <c r="A37" s="107"/>
      <c r="B37" s="108"/>
      <c r="C37" s="108"/>
      <c r="D37" s="105"/>
      <c r="E37" s="106"/>
      <c r="F37" s="107"/>
      <c r="G37" s="108"/>
      <c r="H37" s="108"/>
      <c r="I37" s="105"/>
      <c r="J37" s="106"/>
      <c r="K37" s="107"/>
      <c r="L37" s="108"/>
      <c r="M37" s="108"/>
      <c r="N37" s="105"/>
      <c r="O37" s="106"/>
      <c r="P37" s="107"/>
      <c r="Q37" s="108"/>
      <c r="R37" s="108"/>
      <c r="S37" s="105"/>
      <c r="T37" s="106"/>
      <c r="U37" s="107"/>
      <c r="V37" s="108"/>
      <c r="W37" s="108"/>
      <c r="X37" s="105"/>
      <c r="Y37" s="106"/>
      <c r="Z37" s="107"/>
      <c r="AA37" s="108"/>
      <c r="AB37" s="108"/>
      <c r="AC37" s="105"/>
      <c r="AD37" s="106"/>
      <c r="AE37" s="107"/>
      <c r="AF37" s="108"/>
      <c r="AG37" s="108"/>
      <c r="AH37" s="105"/>
      <c r="AI37" s="106"/>
      <c r="AJ37" s="107"/>
      <c r="AK37" s="108"/>
      <c r="AL37" s="108"/>
      <c r="AM37" s="105"/>
      <c r="AN37" s="106"/>
      <c r="AO37" s="107"/>
      <c r="AP37" s="108"/>
      <c r="AQ37" s="108"/>
      <c r="AR37" s="105"/>
      <c r="AS37" s="106"/>
      <c r="AT37" s="107"/>
      <c r="AU37" s="108"/>
      <c r="AV37" s="108"/>
      <c r="AW37" s="105"/>
      <c r="AX37" s="106"/>
      <c r="AY37" s="107"/>
      <c r="AZ37" s="108"/>
      <c r="BA37" s="108"/>
      <c r="BB37" s="105"/>
      <c r="BC37" s="106"/>
      <c r="BD37" s="107"/>
      <c r="BE37" s="108"/>
      <c r="BF37" s="108"/>
      <c r="BG37" s="105"/>
      <c r="BH37" s="106"/>
      <c r="BI37" s="107"/>
      <c r="BJ37" s="108"/>
      <c r="BK37" s="108"/>
      <c r="BL37" s="105"/>
      <c r="BM37" s="106"/>
      <c r="BN37" s="107"/>
      <c r="BO37" s="108"/>
      <c r="BP37" s="108"/>
      <c r="BQ37" s="105"/>
      <c r="BR37" s="106"/>
      <c r="BS37" s="107"/>
      <c r="BT37" s="108"/>
      <c r="BU37" s="108"/>
      <c r="BV37" s="105"/>
      <c r="BW37" s="106"/>
      <c r="BX37" s="2"/>
    </row>
    <row r="38" spans="1:76">
      <c r="A38" s="107"/>
      <c r="B38" s="108"/>
      <c r="C38" s="108"/>
      <c r="D38" s="105"/>
      <c r="E38" s="106"/>
      <c r="F38" s="107"/>
      <c r="G38" s="108"/>
      <c r="H38" s="108"/>
      <c r="I38" s="105"/>
      <c r="J38" s="106"/>
      <c r="K38" s="107"/>
      <c r="L38" s="108"/>
      <c r="M38" s="108"/>
      <c r="N38" s="105"/>
      <c r="O38" s="106"/>
      <c r="P38" s="107"/>
      <c r="Q38" s="108"/>
      <c r="R38" s="108"/>
      <c r="S38" s="105"/>
      <c r="T38" s="106"/>
      <c r="U38" s="107"/>
      <c r="V38" s="108"/>
      <c r="W38" s="108"/>
      <c r="X38" s="105"/>
      <c r="Y38" s="106"/>
      <c r="Z38" s="107"/>
      <c r="AA38" s="108"/>
      <c r="AB38" s="108"/>
      <c r="AC38" s="105"/>
      <c r="AD38" s="106"/>
      <c r="AE38" s="107"/>
      <c r="AF38" s="108"/>
      <c r="AG38" s="108"/>
      <c r="AH38" s="105"/>
      <c r="AI38" s="106"/>
      <c r="AJ38" s="107"/>
      <c r="AK38" s="108"/>
      <c r="AL38" s="108"/>
      <c r="AM38" s="105"/>
      <c r="AN38" s="106"/>
      <c r="AO38" s="107"/>
      <c r="AP38" s="108"/>
      <c r="AQ38" s="108"/>
      <c r="AR38" s="105"/>
      <c r="AS38" s="106"/>
      <c r="AT38" s="107"/>
      <c r="AU38" s="108"/>
      <c r="AV38" s="108"/>
      <c r="AW38" s="105"/>
      <c r="AX38" s="106"/>
      <c r="AY38" s="107"/>
      <c r="AZ38" s="108"/>
      <c r="BA38" s="108"/>
      <c r="BB38" s="105"/>
      <c r="BC38" s="106"/>
      <c r="BD38" s="107"/>
      <c r="BE38" s="108"/>
      <c r="BF38" s="108"/>
      <c r="BG38" s="105"/>
      <c r="BH38" s="106"/>
      <c r="BI38" s="107"/>
      <c r="BJ38" s="108"/>
      <c r="BK38" s="108"/>
      <c r="BL38" s="105"/>
      <c r="BM38" s="106"/>
      <c r="BN38" s="107"/>
      <c r="BO38" s="108"/>
      <c r="BP38" s="108"/>
      <c r="BQ38" s="105"/>
      <c r="BR38" s="106"/>
      <c r="BS38" s="107"/>
      <c r="BT38" s="108"/>
      <c r="BU38" s="108"/>
      <c r="BV38" s="105"/>
      <c r="BW38" s="106"/>
      <c r="BX38" s="2"/>
    </row>
    <row r="39" spans="1:76">
      <c r="A39" s="107"/>
      <c r="B39" s="108"/>
      <c r="C39" s="108"/>
      <c r="D39" s="105"/>
      <c r="E39" s="106"/>
      <c r="F39" s="107"/>
      <c r="G39" s="108"/>
      <c r="H39" s="108"/>
      <c r="I39" s="105"/>
      <c r="J39" s="106"/>
      <c r="K39" s="107"/>
      <c r="L39" s="108"/>
      <c r="M39" s="108"/>
      <c r="N39" s="105"/>
      <c r="O39" s="106"/>
      <c r="P39" s="107"/>
      <c r="Q39" s="108"/>
      <c r="R39" s="108"/>
      <c r="S39" s="105"/>
      <c r="T39" s="106"/>
      <c r="U39" s="107"/>
      <c r="V39" s="108"/>
      <c r="W39" s="108"/>
      <c r="X39" s="105"/>
      <c r="Y39" s="106"/>
      <c r="Z39" s="107"/>
      <c r="AA39" s="108"/>
      <c r="AB39" s="108"/>
      <c r="AC39" s="105"/>
      <c r="AD39" s="106"/>
      <c r="AE39" s="107"/>
      <c r="AF39" s="108"/>
      <c r="AG39" s="108"/>
      <c r="AH39" s="105"/>
      <c r="AI39" s="106"/>
      <c r="AJ39" s="107"/>
      <c r="AK39" s="108"/>
      <c r="AL39" s="108"/>
      <c r="AM39" s="105"/>
      <c r="AN39" s="106"/>
      <c r="AO39" s="107"/>
      <c r="AP39" s="108"/>
      <c r="AQ39" s="108"/>
      <c r="AR39" s="105"/>
      <c r="AS39" s="106"/>
      <c r="AT39" s="107"/>
      <c r="AU39" s="108"/>
      <c r="AV39" s="108"/>
      <c r="AW39" s="105"/>
      <c r="AX39" s="106"/>
      <c r="AY39" s="107"/>
      <c r="AZ39" s="108"/>
      <c r="BA39" s="108"/>
      <c r="BB39" s="105"/>
      <c r="BC39" s="106"/>
      <c r="BD39" s="107"/>
      <c r="BE39" s="108"/>
      <c r="BF39" s="108"/>
      <c r="BG39" s="105"/>
      <c r="BH39" s="106"/>
      <c r="BI39" s="107"/>
      <c r="BJ39" s="108"/>
      <c r="BK39" s="108"/>
      <c r="BL39" s="105"/>
      <c r="BM39" s="106"/>
      <c r="BN39" s="107"/>
      <c r="BO39" s="108"/>
      <c r="BP39" s="108"/>
      <c r="BQ39" s="105"/>
      <c r="BR39" s="106"/>
      <c r="BS39" s="107"/>
      <c r="BT39" s="108"/>
      <c r="BU39" s="108"/>
      <c r="BV39" s="105"/>
      <c r="BW39" s="106"/>
      <c r="BX39" s="2"/>
    </row>
    <row r="40" spans="1:76">
      <c r="A40" s="107"/>
      <c r="B40" s="108"/>
      <c r="C40" s="108"/>
      <c r="D40" s="105"/>
      <c r="E40" s="106"/>
      <c r="F40" s="107"/>
      <c r="G40" s="108"/>
      <c r="H40" s="108"/>
      <c r="I40" s="105"/>
      <c r="J40" s="106"/>
      <c r="K40" s="107"/>
      <c r="L40" s="108"/>
      <c r="M40" s="108"/>
      <c r="N40" s="105"/>
      <c r="O40" s="106"/>
      <c r="P40" s="107"/>
      <c r="Q40" s="108"/>
      <c r="R40" s="108"/>
      <c r="S40" s="105"/>
      <c r="T40" s="106"/>
      <c r="U40" s="107"/>
      <c r="V40" s="108"/>
      <c r="W40" s="108"/>
      <c r="X40" s="105"/>
      <c r="Y40" s="106"/>
      <c r="Z40" s="107"/>
      <c r="AA40" s="108"/>
      <c r="AB40" s="108"/>
      <c r="AC40" s="105"/>
      <c r="AD40" s="106"/>
      <c r="AE40" s="107"/>
      <c r="AF40" s="108"/>
      <c r="AG40" s="108"/>
      <c r="AH40" s="105"/>
      <c r="AI40" s="106"/>
      <c r="AJ40" s="107"/>
      <c r="AK40" s="108"/>
      <c r="AL40" s="108"/>
      <c r="AM40" s="105"/>
      <c r="AN40" s="106"/>
      <c r="AO40" s="107"/>
      <c r="AP40" s="108"/>
      <c r="AQ40" s="108"/>
      <c r="AR40" s="105"/>
      <c r="AS40" s="106"/>
      <c r="AT40" s="107"/>
      <c r="AU40" s="108"/>
      <c r="AV40" s="108"/>
      <c r="AW40" s="105"/>
      <c r="AX40" s="106"/>
      <c r="AY40" s="107"/>
      <c r="AZ40" s="108"/>
      <c r="BA40" s="108"/>
      <c r="BB40" s="105"/>
      <c r="BC40" s="106"/>
      <c r="BD40" s="107"/>
      <c r="BE40" s="108"/>
      <c r="BF40" s="108"/>
      <c r="BG40" s="105"/>
      <c r="BH40" s="106"/>
      <c r="BI40" s="107"/>
      <c r="BJ40" s="108"/>
      <c r="BK40" s="108"/>
      <c r="BL40" s="105"/>
      <c r="BM40" s="106"/>
      <c r="BN40" s="107"/>
      <c r="BO40" s="108"/>
      <c r="BP40" s="108"/>
      <c r="BQ40" s="105"/>
      <c r="BR40" s="106"/>
      <c r="BS40" s="107"/>
      <c r="BT40" s="108"/>
      <c r="BU40" s="108"/>
      <c r="BV40" s="105"/>
      <c r="BW40" s="106"/>
      <c r="BX40" s="2"/>
    </row>
    <row r="41" spans="1:76">
      <c r="A41" s="107"/>
      <c r="B41" s="108"/>
      <c r="C41" s="108"/>
      <c r="D41" s="105"/>
      <c r="E41" s="106"/>
      <c r="F41" s="107"/>
      <c r="G41" s="108"/>
      <c r="H41" s="108"/>
      <c r="I41" s="105"/>
      <c r="J41" s="106"/>
      <c r="K41" s="107"/>
      <c r="L41" s="108"/>
      <c r="M41" s="108"/>
      <c r="N41" s="105"/>
      <c r="O41" s="106"/>
      <c r="P41" s="107"/>
      <c r="Q41" s="108"/>
      <c r="R41" s="108"/>
      <c r="S41" s="105"/>
      <c r="T41" s="106"/>
      <c r="U41" s="107"/>
      <c r="V41" s="108"/>
      <c r="W41" s="108"/>
      <c r="X41" s="105"/>
      <c r="Y41" s="106"/>
      <c r="Z41" s="107"/>
      <c r="AA41" s="108"/>
      <c r="AB41" s="108"/>
      <c r="AC41" s="105"/>
      <c r="AD41" s="106"/>
      <c r="AE41" s="107"/>
      <c r="AF41" s="108"/>
      <c r="AG41" s="108"/>
      <c r="AH41" s="105"/>
      <c r="AI41" s="106"/>
      <c r="AJ41" s="107"/>
      <c r="AK41" s="108"/>
      <c r="AL41" s="108"/>
      <c r="AM41" s="105"/>
      <c r="AN41" s="106"/>
      <c r="AO41" s="107"/>
      <c r="AP41" s="108"/>
      <c r="AQ41" s="108"/>
      <c r="AR41" s="105"/>
      <c r="AS41" s="106"/>
      <c r="AT41" s="107"/>
      <c r="AU41" s="108"/>
      <c r="AV41" s="108"/>
      <c r="AW41" s="105"/>
      <c r="AX41" s="106"/>
      <c r="AY41" s="107"/>
      <c r="AZ41" s="108"/>
      <c r="BA41" s="108"/>
      <c r="BB41" s="105"/>
      <c r="BC41" s="106"/>
      <c r="BD41" s="107"/>
      <c r="BE41" s="108"/>
      <c r="BF41" s="108"/>
      <c r="BG41" s="105"/>
      <c r="BH41" s="106"/>
      <c r="BI41" s="107"/>
      <c r="BJ41" s="108"/>
      <c r="BK41" s="108"/>
      <c r="BL41" s="105"/>
      <c r="BM41" s="106"/>
      <c r="BN41" s="107"/>
      <c r="BO41" s="108"/>
      <c r="BP41" s="108"/>
      <c r="BQ41" s="105"/>
      <c r="BR41" s="106"/>
      <c r="BS41" s="107"/>
      <c r="BT41" s="108"/>
      <c r="BU41" s="108"/>
      <c r="BV41" s="105"/>
      <c r="BW41" s="106"/>
      <c r="BX41" s="2"/>
    </row>
    <row r="42" spans="1:76">
      <c r="A42" s="107"/>
      <c r="B42" s="108"/>
      <c r="C42" s="108"/>
      <c r="D42" s="105"/>
      <c r="E42" s="106"/>
      <c r="F42" s="107"/>
      <c r="G42" s="108"/>
      <c r="H42" s="108"/>
      <c r="I42" s="105"/>
      <c r="J42" s="106"/>
      <c r="K42" s="107"/>
      <c r="L42" s="108"/>
      <c r="M42" s="108"/>
      <c r="N42" s="105"/>
      <c r="O42" s="106"/>
      <c r="P42" s="107"/>
      <c r="Q42" s="108"/>
      <c r="R42" s="108"/>
      <c r="S42" s="105"/>
      <c r="T42" s="106"/>
      <c r="U42" s="107"/>
      <c r="V42" s="108"/>
      <c r="W42" s="108"/>
      <c r="X42" s="105"/>
      <c r="Y42" s="106"/>
      <c r="Z42" s="107"/>
      <c r="AA42" s="108"/>
      <c r="AB42" s="108"/>
      <c r="AC42" s="105"/>
      <c r="AD42" s="106"/>
      <c r="AE42" s="107"/>
      <c r="AF42" s="108"/>
      <c r="AG42" s="108"/>
      <c r="AH42" s="105"/>
      <c r="AI42" s="106"/>
      <c r="AJ42" s="107"/>
      <c r="AK42" s="108"/>
      <c r="AL42" s="108"/>
      <c r="AM42" s="105"/>
      <c r="AN42" s="106"/>
      <c r="AO42" s="107"/>
      <c r="AP42" s="108"/>
      <c r="AQ42" s="108"/>
      <c r="AR42" s="105"/>
      <c r="AS42" s="106"/>
      <c r="AT42" s="107"/>
      <c r="AU42" s="108"/>
      <c r="AV42" s="108"/>
      <c r="AW42" s="105"/>
      <c r="AX42" s="106"/>
      <c r="AY42" s="107"/>
      <c r="AZ42" s="108"/>
      <c r="BA42" s="108"/>
      <c r="BB42" s="105"/>
      <c r="BC42" s="106"/>
      <c r="BD42" s="107"/>
      <c r="BE42" s="108"/>
      <c r="BF42" s="108"/>
      <c r="BG42" s="105"/>
      <c r="BH42" s="106"/>
      <c r="BI42" s="107"/>
      <c r="BJ42" s="108"/>
      <c r="BK42" s="108"/>
      <c r="BL42" s="105"/>
      <c r="BM42" s="106"/>
      <c r="BN42" s="107"/>
      <c r="BO42" s="108"/>
      <c r="BP42" s="108"/>
      <c r="BQ42" s="105"/>
      <c r="BR42" s="106"/>
      <c r="BS42" s="107"/>
      <c r="BT42" s="108"/>
      <c r="BU42" s="108"/>
      <c r="BV42" s="105"/>
      <c r="BW42" s="106"/>
      <c r="BX42" s="2"/>
    </row>
    <row r="43" spans="1:76">
      <c r="A43" s="107"/>
      <c r="B43" s="108"/>
      <c r="C43" s="108"/>
      <c r="D43" s="105"/>
      <c r="E43" s="106"/>
      <c r="F43" s="107"/>
      <c r="G43" s="108"/>
      <c r="H43" s="108"/>
      <c r="I43" s="105"/>
      <c r="J43" s="106"/>
      <c r="K43" s="107"/>
      <c r="L43" s="108"/>
      <c r="M43" s="108"/>
      <c r="N43" s="105"/>
      <c r="O43" s="106"/>
      <c r="P43" s="107"/>
      <c r="Q43" s="108"/>
      <c r="R43" s="108"/>
      <c r="S43" s="105"/>
      <c r="T43" s="106"/>
      <c r="U43" s="107"/>
      <c r="V43" s="108"/>
      <c r="W43" s="108"/>
      <c r="X43" s="105"/>
      <c r="Y43" s="106"/>
      <c r="Z43" s="107"/>
      <c r="AA43" s="108"/>
      <c r="AB43" s="108"/>
      <c r="AC43" s="105"/>
      <c r="AD43" s="106"/>
      <c r="AE43" s="107"/>
      <c r="AF43" s="108"/>
      <c r="AG43" s="108"/>
      <c r="AH43" s="105"/>
      <c r="AI43" s="106"/>
      <c r="AJ43" s="107"/>
      <c r="AK43" s="108"/>
      <c r="AL43" s="108"/>
      <c r="AM43" s="105"/>
      <c r="AN43" s="106"/>
      <c r="AO43" s="107"/>
      <c r="AP43" s="108"/>
      <c r="AQ43" s="108"/>
      <c r="AR43" s="105"/>
      <c r="AS43" s="106"/>
      <c r="AT43" s="107"/>
      <c r="AU43" s="108"/>
      <c r="AV43" s="108"/>
      <c r="AW43" s="105"/>
      <c r="AX43" s="106"/>
      <c r="AY43" s="107"/>
      <c r="AZ43" s="108"/>
      <c r="BA43" s="108"/>
      <c r="BB43" s="105"/>
      <c r="BC43" s="106"/>
      <c r="BD43" s="107"/>
      <c r="BE43" s="108"/>
      <c r="BF43" s="108"/>
      <c r="BG43" s="105"/>
      <c r="BH43" s="106"/>
      <c r="BI43" s="107"/>
      <c r="BJ43" s="108"/>
      <c r="BK43" s="108"/>
      <c r="BL43" s="105"/>
      <c r="BM43" s="106"/>
      <c r="BN43" s="107"/>
      <c r="BO43" s="108"/>
      <c r="BP43" s="108"/>
      <c r="BQ43" s="105"/>
      <c r="BR43" s="106"/>
      <c r="BS43" s="107"/>
      <c r="BT43" s="108"/>
      <c r="BU43" s="108"/>
      <c r="BV43" s="105"/>
      <c r="BW43" s="106"/>
      <c r="BX43" s="2"/>
    </row>
    <row r="44" spans="1:76">
      <c r="A44" s="107"/>
      <c r="B44" s="108"/>
      <c r="C44" s="108"/>
      <c r="D44" s="105"/>
      <c r="E44" s="106"/>
      <c r="F44" s="107"/>
      <c r="G44" s="108"/>
      <c r="H44" s="108"/>
      <c r="I44" s="105"/>
      <c r="J44" s="106"/>
      <c r="K44" s="107"/>
      <c r="L44" s="108"/>
      <c r="M44" s="108"/>
      <c r="N44" s="105"/>
      <c r="O44" s="106"/>
      <c r="P44" s="107"/>
      <c r="Q44" s="108"/>
      <c r="R44" s="108"/>
      <c r="S44" s="105"/>
      <c r="T44" s="106"/>
      <c r="U44" s="107"/>
      <c r="V44" s="108"/>
      <c r="W44" s="108"/>
      <c r="X44" s="105"/>
      <c r="Y44" s="106"/>
      <c r="Z44" s="107"/>
      <c r="AA44" s="108"/>
      <c r="AB44" s="108"/>
      <c r="AC44" s="105"/>
      <c r="AD44" s="106"/>
      <c r="AE44" s="107"/>
      <c r="AF44" s="108"/>
      <c r="AG44" s="108"/>
      <c r="AH44" s="105"/>
      <c r="AI44" s="106"/>
      <c r="AJ44" s="107"/>
      <c r="AK44" s="108"/>
      <c r="AL44" s="108"/>
      <c r="AM44" s="105"/>
      <c r="AN44" s="106"/>
      <c r="AO44" s="107"/>
      <c r="AP44" s="108"/>
      <c r="AQ44" s="108"/>
      <c r="AR44" s="105"/>
      <c r="AS44" s="106"/>
      <c r="AT44" s="107"/>
      <c r="AU44" s="108"/>
      <c r="AV44" s="108"/>
      <c r="AW44" s="105"/>
      <c r="AX44" s="106"/>
      <c r="AY44" s="107"/>
      <c r="AZ44" s="108"/>
      <c r="BA44" s="108"/>
      <c r="BB44" s="105"/>
      <c r="BC44" s="106"/>
      <c r="BD44" s="107"/>
      <c r="BE44" s="108"/>
      <c r="BF44" s="108"/>
      <c r="BG44" s="105"/>
      <c r="BH44" s="106"/>
      <c r="BI44" s="107"/>
      <c r="BJ44" s="108"/>
      <c r="BK44" s="108"/>
      <c r="BL44" s="105"/>
      <c r="BM44" s="106"/>
      <c r="BN44" s="107"/>
      <c r="BO44" s="108"/>
      <c r="BP44" s="108"/>
      <c r="BQ44" s="105"/>
      <c r="BR44" s="106"/>
      <c r="BS44" s="107"/>
      <c r="BT44" s="108"/>
      <c r="BU44" s="108"/>
      <c r="BV44" s="105"/>
      <c r="BW44" s="106"/>
      <c r="BX44" s="2"/>
    </row>
    <row r="45" spans="1:76">
      <c r="A45" s="107"/>
      <c r="B45" s="108"/>
      <c r="C45" s="108"/>
      <c r="D45" s="105"/>
      <c r="E45" s="106"/>
      <c r="F45" s="107"/>
      <c r="G45" s="108"/>
      <c r="H45" s="108"/>
      <c r="I45" s="105"/>
      <c r="J45" s="106"/>
      <c r="K45" s="107"/>
      <c r="L45" s="108"/>
      <c r="M45" s="108"/>
      <c r="N45" s="105"/>
      <c r="O45" s="106"/>
      <c r="P45" s="107"/>
      <c r="Q45" s="108"/>
      <c r="R45" s="108"/>
      <c r="S45" s="105"/>
      <c r="T45" s="106"/>
      <c r="U45" s="107"/>
      <c r="V45" s="108"/>
      <c r="W45" s="108"/>
      <c r="X45" s="105"/>
      <c r="Y45" s="106"/>
      <c r="Z45" s="107"/>
      <c r="AA45" s="108"/>
      <c r="AB45" s="108"/>
      <c r="AC45" s="105"/>
      <c r="AD45" s="106"/>
      <c r="AE45" s="107"/>
      <c r="AF45" s="108"/>
      <c r="AG45" s="108"/>
      <c r="AH45" s="105"/>
      <c r="AI45" s="106"/>
      <c r="AJ45" s="107"/>
      <c r="AK45" s="108"/>
      <c r="AL45" s="108"/>
      <c r="AM45" s="105"/>
      <c r="AN45" s="106"/>
      <c r="AO45" s="107"/>
      <c r="AP45" s="108"/>
      <c r="AQ45" s="108"/>
      <c r="AR45" s="105"/>
      <c r="AS45" s="106"/>
      <c r="AT45" s="107"/>
      <c r="AU45" s="108"/>
      <c r="AV45" s="108"/>
      <c r="AW45" s="105"/>
      <c r="AX45" s="106"/>
      <c r="AY45" s="107"/>
      <c r="AZ45" s="108"/>
      <c r="BA45" s="108"/>
      <c r="BB45" s="105"/>
      <c r="BC45" s="106"/>
      <c r="BD45" s="107"/>
      <c r="BE45" s="108"/>
      <c r="BF45" s="108"/>
      <c r="BG45" s="105"/>
      <c r="BH45" s="106"/>
      <c r="BI45" s="107"/>
      <c r="BJ45" s="108"/>
      <c r="BK45" s="108"/>
      <c r="BL45" s="105"/>
      <c r="BM45" s="106"/>
      <c r="BN45" s="107"/>
      <c r="BO45" s="108"/>
      <c r="BP45" s="108"/>
      <c r="BQ45" s="105"/>
      <c r="BR45" s="106"/>
      <c r="BS45" s="107"/>
      <c r="BT45" s="108"/>
      <c r="BU45" s="108"/>
      <c r="BV45" s="105"/>
      <c r="BW45" s="106"/>
      <c r="BX45" s="2"/>
    </row>
    <row r="46" spans="1:76">
      <c r="A46" s="107"/>
      <c r="B46" s="108"/>
      <c r="C46" s="108"/>
      <c r="D46" s="105"/>
      <c r="E46" s="106"/>
      <c r="F46" s="107"/>
      <c r="G46" s="108"/>
      <c r="H46" s="108"/>
      <c r="I46" s="105"/>
      <c r="J46" s="106"/>
      <c r="K46" s="107"/>
      <c r="L46" s="108"/>
      <c r="M46" s="108"/>
      <c r="N46" s="105"/>
      <c r="O46" s="106"/>
      <c r="P46" s="107"/>
      <c r="Q46" s="108"/>
      <c r="R46" s="108"/>
      <c r="S46" s="105"/>
      <c r="T46" s="106"/>
      <c r="U46" s="107"/>
      <c r="V46" s="108"/>
      <c r="W46" s="108"/>
      <c r="X46" s="105"/>
      <c r="Y46" s="106"/>
      <c r="Z46" s="107"/>
      <c r="AA46" s="108"/>
      <c r="AB46" s="108"/>
      <c r="AC46" s="105"/>
      <c r="AD46" s="106"/>
      <c r="AE46" s="107"/>
      <c r="AF46" s="108"/>
      <c r="AG46" s="108"/>
      <c r="AH46" s="105"/>
      <c r="AI46" s="106"/>
      <c r="AJ46" s="107"/>
      <c r="AK46" s="108"/>
      <c r="AL46" s="108"/>
      <c r="AM46" s="105"/>
      <c r="AN46" s="106"/>
      <c r="AO46" s="107"/>
      <c r="AP46" s="108"/>
      <c r="AQ46" s="108"/>
      <c r="AR46" s="105"/>
      <c r="AS46" s="106"/>
      <c r="AT46" s="107"/>
      <c r="AU46" s="108"/>
      <c r="AV46" s="108"/>
      <c r="AW46" s="105"/>
      <c r="AX46" s="106"/>
      <c r="AY46" s="107"/>
      <c r="AZ46" s="108"/>
      <c r="BA46" s="108"/>
      <c r="BB46" s="105"/>
      <c r="BC46" s="106"/>
      <c r="BD46" s="107"/>
      <c r="BE46" s="108"/>
      <c r="BF46" s="108"/>
      <c r="BG46" s="105"/>
      <c r="BH46" s="106"/>
      <c r="BI46" s="107"/>
      <c r="BJ46" s="108"/>
      <c r="BK46" s="108"/>
      <c r="BL46" s="105"/>
      <c r="BM46" s="106"/>
      <c r="BN46" s="107"/>
      <c r="BO46" s="108"/>
      <c r="BP46" s="108"/>
      <c r="BQ46" s="105"/>
      <c r="BR46" s="106"/>
      <c r="BS46" s="107"/>
      <c r="BT46" s="108"/>
      <c r="BU46" s="108"/>
      <c r="BV46" s="105"/>
      <c r="BW46" s="106"/>
      <c r="BX46" s="2"/>
    </row>
    <row r="47" spans="1:76">
      <c r="A47" s="107"/>
      <c r="B47" s="108"/>
      <c r="C47" s="108"/>
      <c r="D47" s="105"/>
      <c r="E47" s="106"/>
      <c r="F47" s="107"/>
      <c r="G47" s="108"/>
      <c r="H47" s="108"/>
      <c r="I47" s="105"/>
      <c r="J47" s="106"/>
      <c r="K47" s="107"/>
      <c r="L47" s="108"/>
      <c r="M47" s="108"/>
      <c r="N47" s="105"/>
      <c r="O47" s="106"/>
      <c r="P47" s="107"/>
      <c r="Q47" s="108"/>
      <c r="R47" s="108"/>
      <c r="S47" s="105"/>
      <c r="T47" s="106"/>
      <c r="U47" s="107"/>
      <c r="V47" s="108"/>
      <c r="W47" s="108"/>
      <c r="X47" s="105"/>
      <c r="Y47" s="106"/>
      <c r="Z47" s="107"/>
      <c r="AA47" s="108"/>
      <c r="AB47" s="108"/>
      <c r="AC47" s="105"/>
      <c r="AD47" s="106"/>
      <c r="AE47" s="107"/>
      <c r="AF47" s="108"/>
      <c r="AG47" s="108"/>
      <c r="AH47" s="105"/>
      <c r="AI47" s="106"/>
      <c r="AJ47" s="107"/>
      <c r="AK47" s="108"/>
      <c r="AL47" s="108"/>
      <c r="AM47" s="105"/>
      <c r="AN47" s="106"/>
      <c r="AO47" s="107"/>
      <c r="AP47" s="108"/>
      <c r="AQ47" s="108"/>
      <c r="AR47" s="105"/>
      <c r="AS47" s="106"/>
      <c r="AT47" s="107"/>
      <c r="AU47" s="108"/>
      <c r="AV47" s="108"/>
      <c r="AW47" s="105"/>
      <c r="AX47" s="106"/>
      <c r="AY47" s="107"/>
      <c r="AZ47" s="108"/>
      <c r="BA47" s="108"/>
      <c r="BB47" s="105"/>
      <c r="BC47" s="106"/>
      <c r="BD47" s="107"/>
      <c r="BE47" s="108"/>
      <c r="BF47" s="108"/>
      <c r="BG47" s="105"/>
      <c r="BH47" s="106"/>
      <c r="BI47" s="107"/>
      <c r="BJ47" s="108"/>
      <c r="BK47" s="108"/>
      <c r="BL47" s="105"/>
      <c r="BM47" s="106"/>
      <c r="BN47" s="107"/>
      <c r="BO47" s="108"/>
      <c r="BP47" s="108"/>
      <c r="BQ47" s="105"/>
      <c r="BR47" s="106"/>
      <c r="BS47" s="107"/>
      <c r="BT47" s="108"/>
      <c r="BU47" s="108"/>
      <c r="BV47" s="105"/>
      <c r="BW47" s="106"/>
      <c r="BX47" s="2"/>
    </row>
    <row r="48" spans="1:76">
      <c r="A48" s="107"/>
      <c r="B48" s="108"/>
      <c r="C48" s="108"/>
      <c r="D48" s="105"/>
      <c r="E48" s="106"/>
      <c r="F48" s="107"/>
      <c r="G48" s="108"/>
      <c r="H48" s="108"/>
      <c r="I48" s="105"/>
      <c r="J48" s="106"/>
      <c r="K48" s="107"/>
      <c r="L48" s="108"/>
      <c r="M48" s="108"/>
      <c r="N48" s="105"/>
      <c r="O48" s="106"/>
      <c r="P48" s="107"/>
      <c r="Q48" s="108"/>
      <c r="R48" s="108"/>
      <c r="S48" s="105"/>
      <c r="T48" s="106"/>
      <c r="U48" s="107"/>
      <c r="V48" s="108"/>
      <c r="W48" s="108"/>
      <c r="X48" s="105"/>
      <c r="Y48" s="106"/>
      <c r="Z48" s="107"/>
      <c r="AA48" s="108"/>
      <c r="AB48" s="108"/>
      <c r="AC48" s="105"/>
      <c r="AD48" s="106"/>
      <c r="AE48" s="107"/>
      <c r="AF48" s="108"/>
      <c r="AG48" s="108"/>
      <c r="AH48" s="105"/>
      <c r="AI48" s="106"/>
      <c r="AJ48" s="107"/>
      <c r="AK48" s="108"/>
      <c r="AL48" s="108"/>
      <c r="AM48" s="105"/>
      <c r="AN48" s="106"/>
      <c r="AO48" s="107"/>
      <c r="AP48" s="108"/>
      <c r="AQ48" s="108"/>
      <c r="AR48" s="105"/>
      <c r="AS48" s="106"/>
      <c r="AT48" s="107"/>
      <c r="AU48" s="108"/>
      <c r="AV48" s="108"/>
      <c r="AW48" s="105"/>
      <c r="AX48" s="106"/>
      <c r="AY48" s="107"/>
      <c r="AZ48" s="108"/>
      <c r="BA48" s="108"/>
      <c r="BB48" s="105"/>
      <c r="BC48" s="106"/>
      <c r="BD48" s="107"/>
      <c r="BE48" s="108"/>
      <c r="BF48" s="108"/>
      <c r="BG48" s="105"/>
      <c r="BH48" s="106"/>
      <c r="BI48" s="107"/>
      <c r="BJ48" s="108"/>
      <c r="BK48" s="108"/>
      <c r="BL48" s="105"/>
      <c r="BM48" s="106"/>
      <c r="BN48" s="107"/>
      <c r="BO48" s="108"/>
      <c r="BP48" s="108"/>
      <c r="BQ48" s="105"/>
      <c r="BR48" s="106"/>
      <c r="BS48" s="107"/>
      <c r="BT48" s="108"/>
      <c r="BU48" s="108"/>
      <c r="BV48" s="105"/>
      <c r="BW48" s="106"/>
      <c r="BX48" s="2"/>
    </row>
    <row r="49" spans="1:76">
      <c r="A49" s="107"/>
      <c r="B49" s="108"/>
      <c r="C49" s="108"/>
      <c r="D49" s="105"/>
      <c r="E49" s="106"/>
      <c r="F49" s="107"/>
      <c r="G49" s="108"/>
      <c r="H49" s="108"/>
      <c r="I49" s="105"/>
      <c r="J49" s="106"/>
      <c r="K49" s="107"/>
      <c r="L49" s="108"/>
      <c r="M49" s="108"/>
      <c r="N49" s="105"/>
      <c r="O49" s="106"/>
      <c r="P49" s="107"/>
      <c r="Q49" s="108"/>
      <c r="R49" s="108"/>
      <c r="S49" s="105"/>
      <c r="T49" s="106"/>
      <c r="U49" s="107"/>
      <c r="V49" s="108"/>
      <c r="W49" s="108"/>
      <c r="X49" s="105"/>
      <c r="Y49" s="106"/>
      <c r="Z49" s="107"/>
      <c r="AA49" s="108"/>
      <c r="AB49" s="108"/>
      <c r="AC49" s="105"/>
      <c r="AD49" s="106"/>
      <c r="AE49" s="107"/>
      <c r="AF49" s="108"/>
      <c r="AG49" s="108"/>
      <c r="AH49" s="105"/>
      <c r="AI49" s="106"/>
      <c r="AJ49" s="107"/>
      <c r="AK49" s="108"/>
      <c r="AL49" s="108"/>
      <c r="AM49" s="105"/>
      <c r="AN49" s="106"/>
      <c r="AO49" s="107"/>
      <c r="AP49" s="108"/>
      <c r="AQ49" s="108"/>
      <c r="AR49" s="105"/>
      <c r="AS49" s="106"/>
      <c r="AT49" s="107"/>
      <c r="AU49" s="108"/>
      <c r="AV49" s="108"/>
      <c r="AW49" s="105"/>
      <c r="AX49" s="106"/>
      <c r="AY49" s="107"/>
      <c r="AZ49" s="108"/>
      <c r="BA49" s="108"/>
      <c r="BB49" s="105"/>
      <c r="BC49" s="106"/>
      <c r="BD49" s="107"/>
      <c r="BE49" s="108"/>
      <c r="BF49" s="108"/>
      <c r="BG49" s="105"/>
      <c r="BH49" s="106"/>
      <c r="BI49" s="107"/>
      <c r="BJ49" s="108"/>
      <c r="BK49" s="108"/>
      <c r="BL49" s="105"/>
      <c r="BM49" s="106"/>
      <c r="BN49" s="107"/>
      <c r="BO49" s="108"/>
      <c r="BP49" s="108"/>
      <c r="BQ49" s="105"/>
      <c r="BR49" s="106"/>
      <c r="BS49" s="107"/>
      <c r="BT49" s="108"/>
      <c r="BU49" s="108"/>
      <c r="BV49" s="105"/>
      <c r="BW49" s="106"/>
      <c r="BX49" s="2"/>
    </row>
    <row r="50" spans="1:76">
      <c r="A50" s="107"/>
      <c r="B50" s="108"/>
      <c r="C50" s="108"/>
      <c r="D50" s="105"/>
      <c r="E50" s="106"/>
      <c r="F50" s="107"/>
      <c r="G50" s="108"/>
      <c r="H50" s="108"/>
      <c r="I50" s="105"/>
      <c r="J50" s="106"/>
      <c r="K50" s="107"/>
      <c r="L50" s="108"/>
      <c r="M50" s="108"/>
      <c r="N50" s="105"/>
      <c r="O50" s="106"/>
      <c r="P50" s="107"/>
      <c r="Q50" s="108"/>
      <c r="R50" s="108"/>
      <c r="S50" s="105"/>
      <c r="T50" s="106"/>
      <c r="U50" s="107"/>
      <c r="V50" s="108"/>
      <c r="W50" s="108"/>
      <c r="X50" s="105"/>
      <c r="Y50" s="106"/>
      <c r="Z50" s="107"/>
      <c r="AA50" s="108"/>
      <c r="AB50" s="108"/>
      <c r="AC50" s="105"/>
      <c r="AD50" s="106"/>
      <c r="AE50" s="107"/>
      <c r="AF50" s="108"/>
      <c r="AG50" s="108"/>
      <c r="AH50" s="105"/>
      <c r="AI50" s="106"/>
      <c r="AJ50" s="107"/>
      <c r="AK50" s="108"/>
      <c r="AL50" s="108"/>
      <c r="AM50" s="105"/>
      <c r="AN50" s="106"/>
      <c r="AO50" s="107"/>
      <c r="AP50" s="108"/>
      <c r="AQ50" s="108"/>
      <c r="AR50" s="105"/>
      <c r="AS50" s="106"/>
      <c r="AT50" s="107"/>
      <c r="AU50" s="108"/>
      <c r="AV50" s="108"/>
      <c r="AW50" s="105"/>
      <c r="AX50" s="106"/>
      <c r="AY50" s="107"/>
      <c r="AZ50" s="108"/>
      <c r="BA50" s="108"/>
      <c r="BB50" s="105"/>
      <c r="BC50" s="106"/>
      <c r="BD50" s="107"/>
      <c r="BE50" s="108"/>
      <c r="BF50" s="108"/>
      <c r="BG50" s="105"/>
      <c r="BH50" s="106"/>
      <c r="BI50" s="107"/>
      <c r="BJ50" s="108"/>
      <c r="BK50" s="108"/>
      <c r="BL50" s="105"/>
      <c r="BM50" s="106"/>
      <c r="BN50" s="107"/>
      <c r="BO50" s="108"/>
      <c r="BP50" s="108"/>
      <c r="BQ50" s="105"/>
      <c r="BR50" s="106"/>
      <c r="BS50" s="107"/>
      <c r="BT50" s="108"/>
      <c r="BU50" s="108"/>
      <c r="BV50" s="105"/>
      <c r="BW50" s="106"/>
      <c r="BX50" s="2"/>
    </row>
    <row r="51" spans="1:76">
      <c r="A51" s="107"/>
      <c r="B51" s="108"/>
      <c r="C51" s="108"/>
      <c r="D51" s="105"/>
      <c r="E51" s="106"/>
      <c r="F51" s="107"/>
      <c r="G51" s="108"/>
      <c r="H51" s="108"/>
      <c r="I51" s="105"/>
      <c r="J51" s="106"/>
      <c r="K51" s="107"/>
      <c r="L51" s="108"/>
      <c r="M51" s="108"/>
      <c r="N51" s="105"/>
      <c r="O51" s="106"/>
      <c r="P51" s="107"/>
      <c r="Q51" s="108"/>
      <c r="R51" s="108"/>
      <c r="S51" s="105"/>
      <c r="T51" s="106"/>
      <c r="U51" s="107"/>
      <c r="V51" s="108"/>
      <c r="W51" s="108"/>
      <c r="X51" s="105"/>
      <c r="Y51" s="106"/>
      <c r="Z51" s="107"/>
      <c r="AA51" s="108"/>
      <c r="AB51" s="108"/>
      <c r="AC51" s="105"/>
      <c r="AD51" s="106"/>
      <c r="AE51" s="107"/>
      <c r="AF51" s="108"/>
      <c r="AG51" s="108"/>
      <c r="AH51" s="105"/>
      <c r="AI51" s="106"/>
      <c r="AJ51" s="107"/>
      <c r="AK51" s="108"/>
      <c r="AL51" s="108"/>
      <c r="AM51" s="105"/>
      <c r="AN51" s="106"/>
      <c r="AO51" s="107"/>
      <c r="AP51" s="108"/>
      <c r="AQ51" s="108"/>
      <c r="AR51" s="105"/>
      <c r="AS51" s="106"/>
      <c r="AT51" s="107"/>
      <c r="AU51" s="108"/>
      <c r="AV51" s="108"/>
      <c r="AW51" s="105"/>
      <c r="AX51" s="106"/>
      <c r="AY51" s="107"/>
      <c r="AZ51" s="108"/>
      <c r="BA51" s="108"/>
      <c r="BB51" s="105"/>
      <c r="BC51" s="106"/>
      <c r="BD51" s="107"/>
      <c r="BE51" s="108"/>
      <c r="BF51" s="108"/>
      <c r="BG51" s="105"/>
      <c r="BH51" s="106"/>
      <c r="BI51" s="107"/>
      <c r="BJ51" s="108"/>
      <c r="BK51" s="108"/>
      <c r="BL51" s="105"/>
      <c r="BM51" s="106"/>
      <c r="BN51" s="107"/>
      <c r="BO51" s="108"/>
      <c r="BP51" s="108"/>
      <c r="BQ51" s="105"/>
      <c r="BR51" s="106"/>
      <c r="BS51" s="107"/>
      <c r="BT51" s="108"/>
      <c r="BU51" s="108"/>
      <c r="BV51" s="105"/>
      <c r="BW51" s="106"/>
      <c r="BX51" s="2"/>
    </row>
    <row r="52" spans="1:76">
      <c r="A52" s="107"/>
      <c r="B52" s="108"/>
      <c r="C52" s="108"/>
      <c r="D52" s="105"/>
      <c r="E52" s="106"/>
      <c r="F52" s="107"/>
      <c r="G52" s="108"/>
      <c r="H52" s="108"/>
      <c r="I52" s="105"/>
      <c r="J52" s="106"/>
      <c r="K52" s="107"/>
      <c r="L52" s="108"/>
      <c r="M52" s="108"/>
      <c r="N52" s="105"/>
      <c r="O52" s="106"/>
      <c r="P52" s="107"/>
      <c r="Q52" s="108"/>
      <c r="R52" s="108"/>
      <c r="S52" s="105"/>
      <c r="T52" s="106"/>
      <c r="U52" s="107"/>
      <c r="V52" s="108"/>
      <c r="W52" s="108"/>
      <c r="X52" s="105"/>
      <c r="Y52" s="106"/>
      <c r="Z52" s="107"/>
      <c r="AA52" s="108"/>
      <c r="AB52" s="108"/>
      <c r="AC52" s="105"/>
      <c r="AD52" s="106"/>
      <c r="AE52" s="107"/>
      <c r="AF52" s="108"/>
      <c r="AG52" s="108"/>
      <c r="AH52" s="105"/>
      <c r="AI52" s="106"/>
      <c r="AJ52" s="107"/>
      <c r="AK52" s="108"/>
      <c r="AL52" s="108"/>
      <c r="AM52" s="105"/>
      <c r="AN52" s="106"/>
      <c r="AO52" s="107"/>
      <c r="AP52" s="108"/>
      <c r="AQ52" s="108"/>
      <c r="AR52" s="105"/>
      <c r="AS52" s="106"/>
      <c r="AT52" s="107"/>
      <c r="AU52" s="108"/>
      <c r="AV52" s="108"/>
      <c r="AW52" s="105"/>
      <c r="AX52" s="106"/>
      <c r="AY52" s="107"/>
      <c r="AZ52" s="108"/>
      <c r="BA52" s="108"/>
      <c r="BB52" s="105"/>
      <c r="BC52" s="106"/>
      <c r="BD52" s="107"/>
      <c r="BE52" s="108"/>
      <c r="BF52" s="108"/>
      <c r="BG52" s="105"/>
      <c r="BH52" s="106"/>
      <c r="BI52" s="107"/>
      <c r="BJ52" s="108"/>
      <c r="BK52" s="108"/>
      <c r="BL52" s="105"/>
      <c r="BM52" s="106"/>
      <c r="BN52" s="107"/>
      <c r="BO52" s="108"/>
      <c r="BP52" s="108"/>
      <c r="BQ52" s="105"/>
      <c r="BR52" s="106"/>
      <c r="BS52" s="107"/>
      <c r="BT52" s="108"/>
      <c r="BU52" s="108"/>
      <c r="BV52" s="105"/>
      <c r="BW52" s="106"/>
      <c r="BX52" s="2"/>
    </row>
    <row r="53" spans="1:76">
      <c r="A53" s="107"/>
      <c r="B53" s="108"/>
      <c r="C53" s="108"/>
      <c r="D53" s="105"/>
      <c r="E53" s="106"/>
      <c r="F53" s="107"/>
      <c r="G53" s="108"/>
      <c r="H53" s="108"/>
      <c r="I53" s="105"/>
      <c r="J53" s="106"/>
      <c r="K53" s="107"/>
      <c r="L53" s="108"/>
      <c r="M53" s="108"/>
      <c r="N53" s="105"/>
      <c r="O53" s="106"/>
      <c r="P53" s="107"/>
      <c r="Q53" s="108"/>
      <c r="R53" s="108"/>
      <c r="S53" s="105"/>
      <c r="T53" s="106"/>
      <c r="U53" s="107"/>
      <c r="V53" s="108"/>
      <c r="W53" s="108"/>
      <c r="X53" s="105"/>
      <c r="Y53" s="106"/>
      <c r="Z53" s="107"/>
      <c r="AA53" s="108"/>
      <c r="AB53" s="108"/>
      <c r="AC53" s="105"/>
      <c r="AD53" s="106"/>
      <c r="AE53" s="107"/>
      <c r="AF53" s="108"/>
      <c r="AG53" s="108"/>
      <c r="AH53" s="105"/>
      <c r="AI53" s="106"/>
      <c r="AJ53" s="107"/>
      <c r="AK53" s="108"/>
      <c r="AL53" s="108"/>
      <c r="AM53" s="105"/>
      <c r="AN53" s="106"/>
      <c r="AO53" s="107"/>
      <c r="AP53" s="108"/>
      <c r="AQ53" s="108"/>
      <c r="AR53" s="105"/>
      <c r="AS53" s="106"/>
      <c r="AT53" s="107"/>
      <c r="AU53" s="108"/>
      <c r="AV53" s="108"/>
      <c r="AW53" s="105"/>
      <c r="AX53" s="106"/>
      <c r="AY53" s="107"/>
      <c r="AZ53" s="108"/>
      <c r="BA53" s="108"/>
      <c r="BB53" s="105"/>
      <c r="BC53" s="106"/>
      <c r="BD53" s="107"/>
      <c r="BE53" s="108"/>
      <c r="BF53" s="108"/>
      <c r="BG53" s="105"/>
      <c r="BH53" s="106"/>
      <c r="BI53" s="107"/>
      <c r="BJ53" s="108"/>
      <c r="BK53" s="108"/>
      <c r="BL53" s="105"/>
      <c r="BM53" s="106"/>
      <c r="BN53" s="107"/>
      <c r="BO53" s="108"/>
      <c r="BP53" s="108"/>
      <c r="BQ53" s="105"/>
      <c r="BR53" s="106"/>
      <c r="BS53" s="107"/>
      <c r="BT53" s="108"/>
      <c r="BU53" s="108"/>
      <c r="BV53" s="105"/>
      <c r="BW53" s="106"/>
      <c r="BX53" s="2"/>
    </row>
    <row r="54" spans="1:76">
      <c r="A54" s="107"/>
      <c r="B54" s="108"/>
      <c r="C54" s="108"/>
      <c r="D54" s="105"/>
      <c r="E54" s="106"/>
      <c r="F54" s="107"/>
      <c r="G54" s="108"/>
      <c r="H54" s="108"/>
      <c r="I54" s="105"/>
      <c r="J54" s="106"/>
      <c r="K54" s="107"/>
      <c r="L54" s="108"/>
      <c r="M54" s="108"/>
      <c r="N54" s="105"/>
      <c r="O54" s="106"/>
      <c r="P54" s="107"/>
      <c r="Q54" s="108"/>
      <c r="R54" s="108"/>
      <c r="S54" s="105"/>
      <c r="T54" s="106"/>
      <c r="U54" s="107"/>
      <c r="V54" s="108"/>
      <c r="W54" s="108"/>
      <c r="X54" s="105"/>
      <c r="Y54" s="106"/>
      <c r="Z54" s="107"/>
      <c r="AA54" s="108"/>
      <c r="AB54" s="108"/>
      <c r="AC54" s="105"/>
      <c r="AD54" s="106"/>
      <c r="AE54" s="107"/>
      <c r="AF54" s="108"/>
      <c r="AG54" s="108"/>
      <c r="AH54" s="105"/>
      <c r="AI54" s="106"/>
      <c r="AJ54" s="107"/>
      <c r="AK54" s="108"/>
      <c r="AL54" s="108"/>
      <c r="AM54" s="105"/>
      <c r="AN54" s="106"/>
      <c r="AO54" s="107"/>
      <c r="AP54" s="108"/>
      <c r="AQ54" s="108"/>
      <c r="AR54" s="105"/>
      <c r="AS54" s="106"/>
      <c r="AT54" s="107"/>
      <c r="AU54" s="108"/>
      <c r="AV54" s="108"/>
      <c r="AW54" s="105"/>
      <c r="AX54" s="106"/>
      <c r="AY54" s="107"/>
      <c r="AZ54" s="108"/>
      <c r="BA54" s="108"/>
      <c r="BB54" s="105"/>
      <c r="BC54" s="106"/>
      <c r="BD54" s="107"/>
      <c r="BE54" s="108"/>
      <c r="BF54" s="108"/>
      <c r="BG54" s="105"/>
      <c r="BH54" s="106"/>
      <c r="BI54" s="107"/>
      <c r="BJ54" s="108"/>
      <c r="BK54" s="108"/>
      <c r="BL54" s="105"/>
      <c r="BM54" s="106"/>
      <c r="BN54" s="107"/>
      <c r="BO54" s="108"/>
      <c r="BP54" s="108"/>
      <c r="BQ54" s="105"/>
      <c r="BR54" s="106"/>
      <c r="BS54" s="107"/>
      <c r="BT54" s="108"/>
      <c r="BU54" s="108"/>
      <c r="BV54" s="105"/>
      <c r="BW54" s="106"/>
      <c r="BX54" s="2"/>
    </row>
    <row r="55" spans="1:76">
      <c r="A55" s="107"/>
      <c r="B55" s="108"/>
      <c r="C55" s="108"/>
      <c r="D55" s="105"/>
      <c r="E55" s="106"/>
      <c r="F55" s="107"/>
      <c r="G55" s="108"/>
      <c r="H55" s="108"/>
      <c r="I55" s="105"/>
      <c r="J55" s="106"/>
      <c r="K55" s="107"/>
      <c r="L55" s="108"/>
      <c r="M55" s="108"/>
      <c r="N55" s="105"/>
      <c r="O55" s="106"/>
      <c r="P55" s="107"/>
      <c r="Q55" s="108"/>
      <c r="R55" s="108"/>
      <c r="S55" s="105"/>
      <c r="T55" s="106"/>
      <c r="U55" s="107"/>
      <c r="V55" s="108"/>
      <c r="W55" s="108"/>
      <c r="X55" s="105"/>
      <c r="Y55" s="106"/>
      <c r="Z55" s="107"/>
      <c r="AA55" s="108"/>
      <c r="AB55" s="108"/>
      <c r="AC55" s="105"/>
      <c r="AD55" s="106"/>
      <c r="AE55" s="107"/>
      <c r="AF55" s="108"/>
      <c r="AG55" s="108"/>
      <c r="AH55" s="105"/>
      <c r="AI55" s="106"/>
      <c r="AJ55" s="107"/>
      <c r="AK55" s="108"/>
      <c r="AL55" s="108"/>
      <c r="AM55" s="105"/>
      <c r="AN55" s="106"/>
      <c r="AO55" s="107"/>
      <c r="AP55" s="108"/>
      <c r="AQ55" s="108"/>
      <c r="AR55" s="105"/>
      <c r="AS55" s="106"/>
      <c r="AT55" s="107"/>
      <c r="AU55" s="108"/>
      <c r="AV55" s="108"/>
      <c r="AW55" s="105"/>
      <c r="AX55" s="106"/>
      <c r="AY55" s="107"/>
      <c r="AZ55" s="108"/>
      <c r="BA55" s="108"/>
      <c r="BB55" s="105"/>
      <c r="BC55" s="106"/>
      <c r="BD55" s="107"/>
      <c r="BE55" s="108"/>
      <c r="BF55" s="108"/>
      <c r="BG55" s="105"/>
      <c r="BH55" s="106"/>
      <c r="BI55" s="107"/>
      <c r="BJ55" s="108"/>
      <c r="BK55" s="108"/>
      <c r="BL55" s="105"/>
      <c r="BM55" s="106"/>
      <c r="BN55" s="107"/>
      <c r="BO55" s="108"/>
      <c r="BP55" s="108"/>
      <c r="BQ55" s="105"/>
      <c r="BR55" s="106"/>
      <c r="BS55" s="107"/>
      <c r="BT55" s="108"/>
      <c r="BU55" s="108"/>
      <c r="BV55" s="105"/>
      <c r="BW55" s="106"/>
      <c r="BX55" s="2"/>
    </row>
    <row r="56" spans="1:76">
      <c r="A56" s="107"/>
      <c r="B56" s="108"/>
      <c r="C56" s="108"/>
      <c r="D56" s="105"/>
      <c r="E56" s="106"/>
      <c r="F56" s="107"/>
      <c r="G56" s="108"/>
      <c r="H56" s="108"/>
      <c r="I56" s="105"/>
      <c r="J56" s="106"/>
      <c r="K56" s="107"/>
      <c r="L56" s="108"/>
      <c r="M56" s="108"/>
      <c r="N56" s="105"/>
      <c r="O56" s="106"/>
      <c r="P56" s="107"/>
      <c r="Q56" s="108"/>
      <c r="R56" s="108"/>
      <c r="S56" s="105"/>
      <c r="T56" s="106"/>
      <c r="U56" s="107"/>
      <c r="V56" s="108"/>
      <c r="W56" s="108"/>
      <c r="X56" s="105"/>
      <c r="Y56" s="106"/>
      <c r="Z56" s="107"/>
      <c r="AA56" s="108"/>
      <c r="AB56" s="108"/>
      <c r="AC56" s="105"/>
      <c r="AD56" s="106"/>
      <c r="AE56" s="107"/>
      <c r="AF56" s="108"/>
      <c r="AG56" s="108"/>
      <c r="AH56" s="105"/>
      <c r="AI56" s="106"/>
      <c r="AJ56" s="107"/>
      <c r="AK56" s="108"/>
      <c r="AL56" s="108"/>
      <c r="AM56" s="105"/>
      <c r="AN56" s="106"/>
      <c r="AO56" s="107"/>
      <c r="AP56" s="108"/>
      <c r="AQ56" s="108"/>
      <c r="AR56" s="105"/>
      <c r="AS56" s="106"/>
      <c r="AT56" s="107"/>
      <c r="AU56" s="108"/>
      <c r="AV56" s="108"/>
      <c r="AW56" s="105"/>
      <c r="AX56" s="106"/>
      <c r="AY56" s="107"/>
      <c r="AZ56" s="108"/>
      <c r="BA56" s="108"/>
      <c r="BB56" s="105"/>
      <c r="BC56" s="106"/>
      <c r="BD56" s="107"/>
      <c r="BE56" s="108"/>
      <c r="BF56" s="108"/>
      <c r="BG56" s="105"/>
      <c r="BH56" s="106"/>
      <c r="BI56" s="107"/>
      <c r="BJ56" s="108"/>
      <c r="BK56" s="108"/>
      <c r="BL56" s="105"/>
      <c r="BM56" s="106"/>
      <c r="BN56" s="107"/>
      <c r="BO56" s="108"/>
      <c r="BP56" s="108"/>
      <c r="BQ56" s="105"/>
      <c r="BR56" s="106"/>
      <c r="BS56" s="107"/>
      <c r="BT56" s="108"/>
      <c r="BU56" s="108"/>
      <c r="BV56" s="105"/>
      <c r="BW56" s="106"/>
      <c r="BX56" s="2"/>
    </row>
    <row r="57" spans="1:76">
      <c r="A57" s="107"/>
      <c r="B57" s="108"/>
      <c r="C57" s="108"/>
      <c r="D57" s="105"/>
      <c r="E57" s="106"/>
      <c r="F57" s="107"/>
      <c r="G57" s="108"/>
      <c r="H57" s="108"/>
      <c r="I57" s="105"/>
      <c r="J57" s="106"/>
      <c r="K57" s="107"/>
      <c r="L57" s="108"/>
      <c r="M57" s="108"/>
      <c r="N57" s="105"/>
      <c r="O57" s="106"/>
      <c r="P57" s="107"/>
      <c r="Q57" s="108"/>
      <c r="R57" s="108"/>
      <c r="S57" s="105"/>
      <c r="T57" s="106"/>
      <c r="U57" s="107"/>
      <c r="V57" s="108"/>
      <c r="W57" s="108"/>
      <c r="X57" s="105"/>
      <c r="Y57" s="106"/>
      <c r="Z57" s="107"/>
      <c r="AA57" s="108"/>
      <c r="AB57" s="108"/>
      <c r="AC57" s="105"/>
      <c r="AD57" s="106"/>
      <c r="AE57" s="107"/>
      <c r="AF57" s="108"/>
      <c r="AG57" s="108"/>
      <c r="AH57" s="105"/>
      <c r="AI57" s="106"/>
      <c r="AJ57" s="107"/>
      <c r="AK57" s="108"/>
      <c r="AL57" s="108"/>
      <c r="AM57" s="105"/>
      <c r="AN57" s="106"/>
      <c r="AO57" s="107"/>
      <c r="AP57" s="108"/>
      <c r="AQ57" s="108"/>
      <c r="AR57" s="105"/>
      <c r="AS57" s="106"/>
      <c r="AT57" s="107"/>
      <c r="AU57" s="108"/>
      <c r="AV57" s="108"/>
      <c r="AW57" s="105"/>
      <c r="AX57" s="106"/>
      <c r="AY57" s="107"/>
      <c r="AZ57" s="108"/>
      <c r="BA57" s="108"/>
      <c r="BB57" s="105"/>
      <c r="BC57" s="106"/>
      <c r="BD57" s="107"/>
      <c r="BE57" s="108"/>
      <c r="BF57" s="108"/>
      <c r="BG57" s="105"/>
      <c r="BH57" s="106"/>
      <c r="BI57" s="107"/>
      <c r="BJ57" s="108"/>
      <c r="BK57" s="108"/>
      <c r="BL57" s="105"/>
      <c r="BM57" s="106"/>
      <c r="BN57" s="107"/>
      <c r="BO57" s="108"/>
      <c r="BP57" s="108"/>
      <c r="BQ57" s="105"/>
      <c r="BR57" s="106"/>
      <c r="BS57" s="107"/>
      <c r="BT57" s="108"/>
      <c r="BU57" s="108"/>
      <c r="BV57" s="105"/>
      <c r="BW57" s="106"/>
      <c r="BX57" s="2"/>
    </row>
    <row r="58" spans="1:76">
      <c r="A58" s="107"/>
      <c r="B58" s="108"/>
      <c r="C58" s="108"/>
      <c r="D58" s="105"/>
      <c r="E58" s="106"/>
      <c r="F58" s="107"/>
      <c r="G58" s="108"/>
      <c r="H58" s="108"/>
      <c r="I58" s="105"/>
      <c r="J58" s="106"/>
      <c r="K58" s="107"/>
      <c r="L58" s="108"/>
      <c r="M58" s="108"/>
      <c r="N58" s="105"/>
      <c r="O58" s="106"/>
      <c r="P58" s="107"/>
      <c r="Q58" s="108"/>
      <c r="R58" s="108"/>
      <c r="S58" s="105"/>
      <c r="T58" s="106"/>
      <c r="U58" s="107"/>
      <c r="V58" s="108"/>
      <c r="W58" s="108"/>
      <c r="X58" s="105"/>
      <c r="Y58" s="106"/>
      <c r="Z58" s="107"/>
      <c r="AA58" s="108"/>
      <c r="AB58" s="108"/>
      <c r="AC58" s="105"/>
      <c r="AD58" s="106"/>
      <c r="AE58" s="107"/>
      <c r="AF58" s="108"/>
      <c r="AG58" s="108"/>
      <c r="AH58" s="105"/>
      <c r="AI58" s="106"/>
      <c r="AJ58" s="107"/>
      <c r="AK58" s="108"/>
      <c r="AL58" s="108"/>
      <c r="AM58" s="105"/>
      <c r="AN58" s="106"/>
      <c r="AO58" s="107"/>
      <c r="AP58" s="108"/>
      <c r="AQ58" s="108"/>
      <c r="AR58" s="105"/>
      <c r="AS58" s="106"/>
      <c r="AT58" s="107"/>
      <c r="AU58" s="108"/>
      <c r="AV58" s="108"/>
      <c r="AW58" s="105"/>
      <c r="AX58" s="106"/>
      <c r="AY58" s="107"/>
      <c r="AZ58" s="108"/>
      <c r="BA58" s="108"/>
      <c r="BB58" s="105"/>
      <c r="BC58" s="106"/>
      <c r="BD58" s="107"/>
      <c r="BE58" s="108"/>
      <c r="BF58" s="108"/>
      <c r="BG58" s="105"/>
      <c r="BH58" s="106"/>
      <c r="BI58" s="107"/>
      <c r="BJ58" s="108"/>
      <c r="BK58" s="108"/>
      <c r="BL58" s="105"/>
      <c r="BM58" s="106"/>
      <c r="BN58" s="107"/>
      <c r="BO58" s="108"/>
      <c r="BP58" s="108"/>
      <c r="BQ58" s="105"/>
      <c r="BR58" s="106"/>
      <c r="BS58" s="107"/>
      <c r="BT58" s="108"/>
      <c r="BU58" s="108"/>
      <c r="BV58" s="105"/>
      <c r="BW58" s="106"/>
      <c r="BX58" s="2"/>
    </row>
    <row r="59" spans="1:76">
      <c r="A59" s="107"/>
      <c r="B59" s="108"/>
      <c r="C59" s="108"/>
      <c r="D59" s="105"/>
      <c r="E59" s="106"/>
      <c r="F59" s="107"/>
      <c r="G59" s="108"/>
      <c r="H59" s="108"/>
      <c r="I59" s="105"/>
      <c r="J59" s="106"/>
      <c r="K59" s="107"/>
      <c r="L59" s="108"/>
      <c r="M59" s="108"/>
      <c r="N59" s="105"/>
      <c r="O59" s="106"/>
      <c r="P59" s="107"/>
      <c r="Q59" s="108"/>
      <c r="R59" s="108"/>
      <c r="S59" s="105"/>
      <c r="T59" s="106"/>
      <c r="U59" s="107"/>
      <c r="V59" s="108"/>
      <c r="W59" s="108"/>
      <c r="X59" s="105"/>
      <c r="Y59" s="106"/>
      <c r="Z59" s="107"/>
      <c r="AA59" s="108"/>
      <c r="AB59" s="108"/>
      <c r="AC59" s="105"/>
      <c r="AD59" s="106"/>
      <c r="AE59" s="107"/>
      <c r="AF59" s="108"/>
      <c r="AG59" s="108"/>
      <c r="AH59" s="105"/>
      <c r="AI59" s="106"/>
      <c r="AJ59" s="107"/>
      <c r="AK59" s="108"/>
      <c r="AL59" s="108"/>
      <c r="AM59" s="105"/>
      <c r="AN59" s="106"/>
      <c r="AO59" s="107"/>
      <c r="AP59" s="108"/>
      <c r="AQ59" s="108"/>
      <c r="AR59" s="105"/>
      <c r="AS59" s="106"/>
      <c r="AT59" s="107"/>
      <c r="AU59" s="108"/>
      <c r="AV59" s="108"/>
      <c r="AW59" s="105"/>
      <c r="AX59" s="106"/>
      <c r="AY59" s="107"/>
      <c r="AZ59" s="108"/>
      <c r="BA59" s="108"/>
      <c r="BB59" s="105"/>
      <c r="BC59" s="106"/>
      <c r="BD59" s="107"/>
      <c r="BE59" s="108"/>
      <c r="BF59" s="108"/>
      <c r="BG59" s="105"/>
      <c r="BH59" s="106"/>
      <c r="BI59" s="107"/>
      <c r="BJ59" s="108"/>
      <c r="BK59" s="108"/>
      <c r="BL59" s="105"/>
      <c r="BM59" s="106"/>
      <c r="BN59" s="107"/>
      <c r="BO59" s="108"/>
      <c r="BP59" s="108"/>
      <c r="BQ59" s="105"/>
      <c r="BR59" s="106"/>
      <c r="BS59" s="107"/>
      <c r="BT59" s="108"/>
      <c r="BU59" s="108"/>
      <c r="BV59" s="105"/>
      <c r="BW59" s="106"/>
      <c r="BX59" s="2"/>
    </row>
    <row r="60" spans="1:76">
      <c r="A60" s="107"/>
      <c r="B60" s="108"/>
      <c r="C60" s="108"/>
      <c r="D60" s="105"/>
      <c r="E60" s="106"/>
      <c r="F60" s="107"/>
      <c r="G60" s="108"/>
      <c r="H60" s="108"/>
      <c r="I60" s="105"/>
      <c r="J60" s="106"/>
      <c r="K60" s="107"/>
      <c r="L60" s="108"/>
      <c r="M60" s="108"/>
      <c r="N60" s="105"/>
      <c r="O60" s="106"/>
      <c r="P60" s="107"/>
      <c r="Q60" s="108"/>
      <c r="R60" s="108"/>
      <c r="S60" s="105"/>
      <c r="T60" s="106"/>
      <c r="U60" s="107"/>
      <c r="V60" s="108"/>
      <c r="W60" s="108"/>
      <c r="X60" s="105"/>
      <c r="Y60" s="106"/>
      <c r="Z60" s="107"/>
      <c r="AA60" s="108"/>
      <c r="AB60" s="108"/>
      <c r="AC60" s="105"/>
      <c r="AD60" s="106"/>
      <c r="AE60" s="107"/>
      <c r="AF60" s="108"/>
      <c r="AG60" s="108"/>
      <c r="AH60" s="105"/>
      <c r="AI60" s="106"/>
      <c r="AJ60" s="107"/>
      <c r="AK60" s="108"/>
      <c r="AL60" s="108"/>
      <c r="AM60" s="105"/>
      <c r="AN60" s="106"/>
      <c r="AO60" s="107"/>
      <c r="AP60" s="108"/>
      <c r="AQ60" s="108"/>
      <c r="AR60" s="105"/>
      <c r="AS60" s="106"/>
      <c r="AT60" s="107"/>
      <c r="AU60" s="108"/>
      <c r="AV60" s="108"/>
      <c r="AW60" s="105"/>
      <c r="AX60" s="106"/>
      <c r="AY60" s="107"/>
      <c r="AZ60" s="108"/>
      <c r="BA60" s="108"/>
      <c r="BB60" s="105"/>
      <c r="BC60" s="106"/>
      <c r="BD60" s="107"/>
      <c r="BE60" s="108"/>
      <c r="BF60" s="108"/>
      <c r="BG60" s="105"/>
      <c r="BH60" s="106"/>
      <c r="BI60" s="107"/>
      <c r="BJ60" s="108"/>
      <c r="BK60" s="108"/>
      <c r="BL60" s="105"/>
      <c r="BM60" s="106"/>
      <c r="BN60" s="107"/>
      <c r="BO60" s="108"/>
      <c r="BP60" s="108"/>
      <c r="BQ60" s="105"/>
      <c r="BR60" s="106"/>
      <c r="BS60" s="107"/>
      <c r="BT60" s="108"/>
      <c r="BU60" s="108"/>
      <c r="BV60" s="105"/>
      <c r="BW60" s="106"/>
      <c r="BX60" s="2"/>
    </row>
    <row r="61" spans="1:76">
      <c r="A61" s="107"/>
      <c r="B61" s="108"/>
      <c r="C61" s="108"/>
      <c r="D61" s="105"/>
      <c r="E61" s="106"/>
      <c r="F61" s="107"/>
      <c r="G61" s="108"/>
      <c r="H61" s="108"/>
      <c r="I61" s="105"/>
      <c r="J61" s="106"/>
      <c r="K61" s="107"/>
      <c r="L61" s="108"/>
      <c r="M61" s="108"/>
      <c r="N61" s="105"/>
      <c r="O61" s="106"/>
      <c r="P61" s="107"/>
      <c r="Q61" s="108"/>
      <c r="R61" s="108"/>
      <c r="S61" s="105"/>
      <c r="T61" s="106"/>
      <c r="U61" s="107"/>
      <c r="V61" s="108"/>
      <c r="W61" s="108"/>
      <c r="X61" s="105"/>
      <c r="Y61" s="106"/>
      <c r="Z61" s="107"/>
      <c r="AA61" s="108"/>
      <c r="AB61" s="108"/>
      <c r="AC61" s="105"/>
      <c r="AD61" s="106"/>
      <c r="AE61" s="107"/>
      <c r="AF61" s="108"/>
      <c r="AG61" s="108"/>
      <c r="AH61" s="105"/>
      <c r="AI61" s="106"/>
      <c r="AJ61" s="107"/>
      <c r="AK61" s="108"/>
      <c r="AL61" s="108"/>
      <c r="AM61" s="105"/>
      <c r="AN61" s="106"/>
      <c r="AO61" s="107"/>
      <c r="AP61" s="108"/>
      <c r="AQ61" s="108"/>
      <c r="AR61" s="105"/>
      <c r="AS61" s="106"/>
      <c r="AT61" s="107"/>
      <c r="AU61" s="108"/>
      <c r="AV61" s="108"/>
      <c r="AW61" s="105"/>
      <c r="AX61" s="106"/>
      <c r="AY61" s="107"/>
      <c r="AZ61" s="108"/>
      <c r="BA61" s="108"/>
      <c r="BB61" s="105"/>
      <c r="BC61" s="106"/>
      <c r="BD61" s="107"/>
      <c r="BE61" s="108"/>
      <c r="BF61" s="108"/>
      <c r="BG61" s="105"/>
      <c r="BH61" s="106"/>
      <c r="BI61" s="107"/>
      <c r="BJ61" s="108"/>
      <c r="BK61" s="108"/>
      <c r="BL61" s="105"/>
      <c r="BM61" s="106"/>
      <c r="BN61" s="107"/>
      <c r="BO61" s="108"/>
      <c r="BP61" s="108"/>
      <c r="BQ61" s="105"/>
      <c r="BR61" s="106"/>
      <c r="BS61" s="107"/>
      <c r="BT61" s="108"/>
      <c r="BU61" s="108"/>
      <c r="BV61" s="105"/>
      <c r="BW61" s="106"/>
      <c r="BX61" s="2"/>
    </row>
    <row r="62" spans="1:76">
      <c r="A62" s="107"/>
      <c r="B62" s="108"/>
      <c r="C62" s="108"/>
      <c r="D62" s="105"/>
      <c r="E62" s="106"/>
      <c r="F62" s="107"/>
      <c r="G62" s="108"/>
      <c r="H62" s="108"/>
      <c r="I62" s="105"/>
      <c r="J62" s="106"/>
      <c r="K62" s="107"/>
      <c r="L62" s="108"/>
      <c r="M62" s="108"/>
      <c r="N62" s="105"/>
      <c r="O62" s="106"/>
      <c r="P62" s="107"/>
      <c r="Q62" s="108"/>
      <c r="R62" s="108"/>
      <c r="S62" s="105"/>
      <c r="T62" s="106"/>
      <c r="U62" s="107"/>
      <c r="V62" s="108"/>
      <c r="W62" s="108"/>
      <c r="X62" s="105"/>
      <c r="Y62" s="106"/>
      <c r="Z62" s="107"/>
      <c r="AA62" s="108"/>
      <c r="AB62" s="108"/>
      <c r="AC62" s="105"/>
      <c r="AD62" s="106"/>
      <c r="AE62" s="107"/>
      <c r="AF62" s="108"/>
      <c r="AG62" s="108"/>
      <c r="AH62" s="105"/>
      <c r="AI62" s="106"/>
      <c r="AJ62" s="107"/>
      <c r="AK62" s="108"/>
      <c r="AL62" s="108"/>
      <c r="AM62" s="105"/>
      <c r="AN62" s="106"/>
      <c r="AO62" s="107"/>
      <c r="AP62" s="108"/>
      <c r="AQ62" s="108"/>
      <c r="AR62" s="105"/>
      <c r="AS62" s="106"/>
      <c r="AT62" s="107"/>
      <c r="AU62" s="108"/>
      <c r="AV62" s="108"/>
      <c r="AW62" s="105"/>
      <c r="AX62" s="106"/>
      <c r="AY62" s="107"/>
      <c r="AZ62" s="108"/>
      <c r="BA62" s="108"/>
      <c r="BB62" s="105"/>
      <c r="BC62" s="106"/>
      <c r="BD62" s="107"/>
      <c r="BE62" s="108"/>
      <c r="BF62" s="108"/>
      <c r="BG62" s="105"/>
      <c r="BH62" s="106"/>
      <c r="BI62" s="107"/>
      <c r="BJ62" s="108"/>
      <c r="BK62" s="108"/>
      <c r="BL62" s="105"/>
      <c r="BM62" s="106"/>
      <c r="BN62" s="107"/>
      <c r="BO62" s="108"/>
      <c r="BP62" s="108"/>
      <c r="BQ62" s="105"/>
      <c r="BR62" s="106"/>
      <c r="BS62" s="107"/>
      <c r="BT62" s="108"/>
      <c r="BU62" s="108"/>
      <c r="BV62" s="105"/>
      <c r="BW62" s="106"/>
      <c r="BX62" s="2"/>
    </row>
    <row r="63" spans="1:76">
      <c r="A63" s="107"/>
      <c r="B63" s="108"/>
      <c r="C63" s="108"/>
      <c r="D63" s="105"/>
      <c r="E63" s="106"/>
      <c r="F63" s="107"/>
      <c r="G63" s="108"/>
      <c r="H63" s="108"/>
      <c r="I63" s="105"/>
      <c r="J63" s="106"/>
      <c r="K63" s="107"/>
      <c r="L63" s="108"/>
      <c r="M63" s="108"/>
      <c r="N63" s="105"/>
      <c r="O63" s="106"/>
      <c r="P63" s="107"/>
      <c r="Q63" s="108"/>
      <c r="R63" s="108"/>
      <c r="S63" s="105"/>
      <c r="T63" s="106"/>
      <c r="U63" s="107"/>
      <c r="V63" s="108"/>
      <c r="W63" s="108"/>
      <c r="X63" s="105"/>
      <c r="Y63" s="106"/>
      <c r="Z63" s="107"/>
      <c r="AA63" s="108"/>
      <c r="AB63" s="108"/>
      <c r="AC63" s="105"/>
      <c r="AD63" s="106"/>
      <c r="AE63" s="107"/>
      <c r="AF63" s="108"/>
      <c r="AG63" s="108"/>
      <c r="AH63" s="105"/>
      <c r="AI63" s="106"/>
      <c r="AJ63" s="107"/>
      <c r="AK63" s="108"/>
      <c r="AL63" s="108"/>
      <c r="AM63" s="105"/>
      <c r="AN63" s="106"/>
      <c r="AO63" s="107"/>
      <c r="AP63" s="108"/>
      <c r="AQ63" s="108"/>
      <c r="AR63" s="105"/>
      <c r="AS63" s="106"/>
      <c r="AT63" s="107"/>
      <c r="AU63" s="108"/>
      <c r="AV63" s="108"/>
      <c r="AW63" s="105"/>
      <c r="AX63" s="106"/>
      <c r="AY63" s="107"/>
      <c r="AZ63" s="108"/>
      <c r="BA63" s="108"/>
      <c r="BB63" s="105"/>
      <c r="BC63" s="106"/>
      <c r="BD63" s="107"/>
      <c r="BE63" s="108"/>
      <c r="BF63" s="108"/>
      <c r="BG63" s="105"/>
      <c r="BH63" s="106"/>
      <c r="BI63" s="107"/>
      <c r="BJ63" s="108"/>
      <c r="BK63" s="108"/>
      <c r="BL63" s="105"/>
      <c r="BM63" s="106"/>
      <c r="BN63" s="107"/>
      <c r="BO63" s="108"/>
      <c r="BP63" s="108"/>
      <c r="BQ63" s="105"/>
      <c r="BR63" s="106"/>
      <c r="BS63" s="107"/>
      <c r="BT63" s="108"/>
      <c r="BU63" s="108"/>
      <c r="BV63" s="105"/>
      <c r="BW63" s="106"/>
      <c r="BX63" s="2"/>
    </row>
    <row r="64" spans="1:76">
      <c r="A64" s="107"/>
      <c r="B64" s="108"/>
      <c r="C64" s="108"/>
      <c r="D64" s="105"/>
      <c r="E64" s="106"/>
      <c r="F64" s="107"/>
      <c r="G64" s="108"/>
      <c r="H64" s="108"/>
      <c r="I64" s="105"/>
      <c r="J64" s="106"/>
      <c r="K64" s="107"/>
      <c r="L64" s="108"/>
      <c r="M64" s="108"/>
      <c r="N64" s="105"/>
      <c r="O64" s="106"/>
      <c r="P64" s="107"/>
      <c r="Q64" s="108"/>
      <c r="R64" s="108"/>
      <c r="S64" s="105"/>
      <c r="T64" s="106"/>
      <c r="U64" s="107"/>
      <c r="V64" s="108"/>
      <c r="W64" s="108"/>
      <c r="X64" s="105"/>
      <c r="Y64" s="106"/>
      <c r="Z64" s="107"/>
      <c r="AA64" s="108"/>
      <c r="AB64" s="108"/>
      <c r="AC64" s="105"/>
      <c r="AD64" s="106"/>
      <c r="AE64" s="107"/>
      <c r="AF64" s="108"/>
      <c r="AG64" s="108"/>
      <c r="AH64" s="105"/>
      <c r="AI64" s="106"/>
      <c r="AJ64" s="107"/>
      <c r="AK64" s="108"/>
      <c r="AL64" s="108"/>
      <c r="AM64" s="105"/>
      <c r="AN64" s="106"/>
      <c r="AO64" s="107"/>
      <c r="AP64" s="108"/>
      <c r="AQ64" s="108"/>
      <c r="AR64" s="105"/>
      <c r="AS64" s="106"/>
      <c r="AT64" s="107"/>
      <c r="AU64" s="108"/>
      <c r="AV64" s="108"/>
      <c r="AW64" s="105"/>
      <c r="AX64" s="106"/>
      <c r="AY64" s="107"/>
      <c r="AZ64" s="108"/>
      <c r="BA64" s="108"/>
      <c r="BB64" s="105"/>
      <c r="BC64" s="106"/>
      <c r="BD64" s="107"/>
      <c r="BE64" s="108"/>
      <c r="BF64" s="108"/>
      <c r="BG64" s="105"/>
      <c r="BH64" s="106"/>
      <c r="BI64" s="107"/>
      <c r="BJ64" s="108"/>
      <c r="BK64" s="108"/>
      <c r="BL64" s="105"/>
      <c r="BM64" s="106"/>
      <c r="BN64" s="107"/>
      <c r="BO64" s="108"/>
      <c r="BP64" s="108"/>
      <c r="BQ64" s="105"/>
      <c r="BR64" s="106"/>
      <c r="BS64" s="107"/>
      <c r="BT64" s="108"/>
      <c r="BU64" s="108"/>
      <c r="BV64" s="105"/>
      <c r="BW64" s="106"/>
      <c r="BX64" s="2"/>
    </row>
    <row r="65" spans="1:76">
      <c r="A65" s="107"/>
      <c r="B65" s="108"/>
      <c r="C65" s="108"/>
      <c r="D65" s="105"/>
      <c r="E65" s="106"/>
      <c r="F65" s="107"/>
      <c r="G65" s="108"/>
      <c r="H65" s="108"/>
      <c r="I65" s="105"/>
      <c r="J65" s="106"/>
      <c r="K65" s="107"/>
      <c r="L65" s="108"/>
      <c r="M65" s="108"/>
      <c r="N65" s="105"/>
      <c r="O65" s="106"/>
      <c r="P65" s="107"/>
      <c r="Q65" s="108"/>
      <c r="R65" s="108"/>
      <c r="S65" s="105"/>
      <c r="T65" s="106"/>
      <c r="U65" s="107"/>
      <c r="V65" s="108"/>
      <c r="W65" s="108"/>
      <c r="X65" s="105"/>
      <c r="Y65" s="106"/>
      <c r="Z65" s="107"/>
      <c r="AA65" s="108"/>
      <c r="AB65" s="108"/>
      <c r="AC65" s="105"/>
      <c r="AD65" s="106"/>
      <c r="AE65" s="107"/>
      <c r="AF65" s="108"/>
      <c r="AG65" s="108"/>
      <c r="AH65" s="105"/>
      <c r="AI65" s="106"/>
      <c r="AJ65" s="107"/>
      <c r="AK65" s="108"/>
      <c r="AL65" s="108"/>
      <c r="AM65" s="105"/>
      <c r="AN65" s="106"/>
      <c r="AO65" s="107"/>
      <c r="AP65" s="108"/>
      <c r="AQ65" s="108"/>
      <c r="AR65" s="105"/>
      <c r="AS65" s="106"/>
      <c r="AT65" s="107"/>
      <c r="AU65" s="108"/>
      <c r="AV65" s="108"/>
      <c r="AW65" s="105"/>
      <c r="AX65" s="106"/>
      <c r="AY65" s="107"/>
      <c r="AZ65" s="108"/>
      <c r="BA65" s="108"/>
      <c r="BB65" s="105"/>
      <c r="BC65" s="106"/>
      <c r="BD65" s="107"/>
      <c r="BE65" s="108"/>
      <c r="BF65" s="108"/>
      <c r="BG65" s="105"/>
      <c r="BH65" s="106"/>
      <c r="BI65" s="107"/>
      <c r="BJ65" s="108"/>
      <c r="BK65" s="108"/>
      <c r="BL65" s="105"/>
      <c r="BM65" s="106"/>
      <c r="BN65" s="107"/>
      <c r="BO65" s="108"/>
      <c r="BP65" s="108"/>
      <c r="BQ65" s="105"/>
      <c r="BR65" s="106"/>
      <c r="BS65" s="107"/>
      <c r="BT65" s="108"/>
      <c r="BU65" s="108"/>
      <c r="BV65" s="105"/>
      <c r="BW65" s="106"/>
      <c r="BX65" s="2"/>
    </row>
    <row r="66" spans="1:76">
      <c r="A66" s="107"/>
      <c r="B66" s="108"/>
      <c r="C66" s="108"/>
      <c r="D66" s="105"/>
      <c r="E66" s="106"/>
      <c r="F66" s="107"/>
      <c r="G66" s="108"/>
      <c r="H66" s="108"/>
      <c r="I66" s="105"/>
      <c r="J66" s="106"/>
      <c r="K66" s="107"/>
      <c r="L66" s="108"/>
      <c r="M66" s="108"/>
      <c r="N66" s="105"/>
      <c r="O66" s="106"/>
      <c r="P66" s="107"/>
      <c r="Q66" s="108"/>
      <c r="R66" s="108"/>
      <c r="S66" s="105"/>
      <c r="T66" s="106"/>
      <c r="U66" s="107"/>
      <c r="V66" s="108"/>
      <c r="W66" s="108"/>
      <c r="X66" s="105"/>
      <c r="Y66" s="106"/>
      <c r="Z66" s="107"/>
      <c r="AA66" s="108"/>
      <c r="AB66" s="108"/>
      <c r="AC66" s="105"/>
      <c r="AD66" s="106"/>
      <c r="AE66" s="107"/>
      <c r="AF66" s="108"/>
      <c r="AG66" s="108"/>
      <c r="AH66" s="105"/>
      <c r="AI66" s="106"/>
      <c r="AJ66" s="107"/>
      <c r="AK66" s="108"/>
      <c r="AL66" s="108"/>
      <c r="AM66" s="105"/>
      <c r="AN66" s="106"/>
      <c r="AO66" s="107"/>
      <c r="AP66" s="108"/>
      <c r="AQ66" s="108"/>
      <c r="AR66" s="105"/>
      <c r="AS66" s="106"/>
      <c r="AT66" s="107"/>
      <c r="AU66" s="108"/>
      <c r="AV66" s="108"/>
      <c r="AW66" s="105"/>
      <c r="AX66" s="106"/>
      <c r="AY66" s="107"/>
      <c r="AZ66" s="108"/>
      <c r="BA66" s="108"/>
      <c r="BB66" s="105"/>
      <c r="BC66" s="106"/>
      <c r="BD66" s="107"/>
      <c r="BE66" s="108"/>
      <c r="BF66" s="108"/>
      <c r="BG66" s="105"/>
      <c r="BH66" s="106"/>
      <c r="BI66" s="107"/>
      <c r="BJ66" s="108"/>
      <c r="BK66" s="108"/>
      <c r="BL66" s="105"/>
      <c r="BM66" s="106"/>
      <c r="BN66" s="107"/>
      <c r="BO66" s="108"/>
      <c r="BP66" s="108"/>
      <c r="BQ66" s="105"/>
      <c r="BR66" s="106"/>
      <c r="BS66" s="107"/>
      <c r="BT66" s="108"/>
      <c r="BU66" s="108"/>
      <c r="BV66" s="105"/>
      <c r="BW66" s="106"/>
      <c r="BX66" s="2"/>
    </row>
    <row r="67" spans="1:76">
      <c r="A67" s="107"/>
      <c r="B67" s="108"/>
      <c r="C67" s="108"/>
      <c r="D67" s="105"/>
      <c r="E67" s="106"/>
      <c r="F67" s="107"/>
      <c r="G67" s="108"/>
      <c r="H67" s="108"/>
      <c r="I67" s="105"/>
      <c r="J67" s="106"/>
      <c r="K67" s="107"/>
      <c r="L67" s="108"/>
      <c r="M67" s="108"/>
      <c r="N67" s="105"/>
      <c r="O67" s="106"/>
      <c r="P67" s="107"/>
      <c r="Q67" s="108"/>
      <c r="R67" s="108"/>
      <c r="S67" s="105"/>
      <c r="T67" s="106"/>
      <c r="U67" s="107"/>
      <c r="V67" s="108"/>
      <c r="W67" s="108"/>
      <c r="X67" s="105"/>
      <c r="Y67" s="106"/>
      <c r="Z67" s="107"/>
      <c r="AA67" s="108"/>
      <c r="AB67" s="108"/>
      <c r="AC67" s="105"/>
      <c r="AD67" s="106"/>
      <c r="AE67" s="107"/>
      <c r="AF67" s="108"/>
      <c r="AG67" s="108"/>
      <c r="AH67" s="105"/>
      <c r="AI67" s="106"/>
      <c r="AJ67" s="107"/>
      <c r="AK67" s="108"/>
      <c r="AL67" s="108"/>
      <c r="AM67" s="105"/>
      <c r="AN67" s="106"/>
      <c r="AO67" s="107"/>
      <c r="AP67" s="108"/>
      <c r="AQ67" s="108"/>
      <c r="AR67" s="105"/>
      <c r="AS67" s="106"/>
      <c r="AT67" s="107"/>
      <c r="AU67" s="108"/>
      <c r="AV67" s="108"/>
      <c r="AW67" s="105"/>
      <c r="AX67" s="106"/>
      <c r="AY67" s="107"/>
      <c r="AZ67" s="108"/>
      <c r="BA67" s="108"/>
      <c r="BB67" s="105"/>
      <c r="BC67" s="106"/>
      <c r="BD67" s="107"/>
      <c r="BE67" s="108"/>
      <c r="BF67" s="108"/>
      <c r="BG67" s="105"/>
      <c r="BH67" s="106"/>
      <c r="BI67" s="107"/>
      <c r="BJ67" s="108"/>
      <c r="BK67" s="108"/>
      <c r="BL67" s="105"/>
      <c r="BM67" s="106"/>
      <c r="BN67" s="107"/>
      <c r="BO67" s="108"/>
      <c r="BP67" s="108"/>
      <c r="BQ67" s="105"/>
      <c r="BR67" s="106"/>
      <c r="BS67" s="107"/>
      <c r="BT67" s="108"/>
      <c r="BU67" s="108"/>
      <c r="BV67" s="105"/>
      <c r="BW67" s="106"/>
      <c r="BX67" s="2"/>
    </row>
    <row r="68" spans="1:76">
      <c r="A68" s="107"/>
      <c r="B68" s="108"/>
      <c r="C68" s="108"/>
      <c r="D68" s="105"/>
      <c r="E68" s="106"/>
      <c r="F68" s="107"/>
      <c r="G68" s="108"/>
      <c r="H68" s="108"/>
      <c r="I68" s="105"/>
      <c r="J68" s="106"/>
      <c r="K68" s="107"/>
      <c r="L68" s="108"/>
      <c r="M68" s="108"/>
      <c r="N68" s="105"/>
      <c r="O68" s="106"/>
      <c r="P68" s="107"/>
      <c r="Q68" s="108"/>
      <c r="R68" s="108"/>
      <c r="S68" s="105"/>
      <c r="T68" s="106"/>
      <c r="U68" s="107"/>
      <c r="V68" s="108"/>
      <c r="W68" s="108"/>
      <c r="X68" s="105"/>
      <c r="Y68" s="106"/>
      <c r="Z68" s="107"/>
      <c r="AA68" s="108"/>
      <c r="AB68" s="108"/>
      <c r="AC68" s="105"/>
      <c r="AD68" s="106"/>
      <c r="AE68" s="107"/>
      <c r="AF68" s="108"/>
      <c r="AG68" s="108"/>
      <c r="AH68" s="105"/>
      <c r="AI68" s="106"/>
      <c r="AJ68" s="107"/>
      <c r="AK68" s="108"/>
      <c r="AL68" s="108"/>
      <c r="AM68" s="105"/>
      <c r="AN68" s="106"/>
      <c r="AO68" s="107"/>
      <c r="AP68" s="108"/>
      <c r="AQ68" s="108"/>
      <c r="AR68" s="105"/>
      <c r="AS68" s="106"/>
      <c r="AT68" s="107"/>
      <c r="AU68" s="108"/>
      <c r="AV68" s="108"/>
      <c r="AW68" s="105"/>
      <c r="AX68" s="106"/>
      <c r="AY68" s="107"/>
      <c r="AZ68" s="108"/>
      <c r="BA68" s="108"/>
      <c r="BB68" s="105"/>
      <c r="BC68" s="106"/>
      <c r="BD68" s="107"/>
      <c r="BE68" s="108"/>
      <c r="BF68" s="108"/>
      <c r="BG68" s="105"/>
      <c r="BH68" s="106"/>
      <c r="BI68" s="107"/>
      <c r="BJ68" s="108"/>
      <c r="BK68" s="108"/>
      <c r="BL68" s="105"/>
      <c r="BM68" s="106"/>
      <c r="BN68" s="107"/>
      <c r="BO68" s="108"/>
      <c r="BP68" s="108"/>
      <c r="BQ68" s="105"/>
      <c r="BR68" s="106"/>
      <c r="BS68" s="107"/>
      <c r="BT68" s="108"/>
      <c r="BU68" s="108"/>
      <c r="BV68" s="105"/>
      <c r="BW68" s="106"/>
      <c r="BX68" s="2"/>
    </row>
    <row r="69" spans="1:76">
      <c r="A69" s="107"/>
      <c r="B69" s="108"/>
      <c r="C69" s="108"/>
      <c r="D69" s="105"/>
      <c r="E69" s="106"/>
      <c r="F69" s="107"/>
      <c r="G69" s="108"/>
      <c r="H69" s="108"/>
      <c r="I69" s="105"/>
      <c r="J69" s="106"/>
      <c r="K69" s="107"/>
      <c r="L69" s="108"/>
      <c r="M69" s="108"/>
      <c r="N69" s="105"/>
      <c r="O69" s="106"/>
      <c r="P69" s="107"/>
      <c r="Q69" s="108"/>
      <c r="R69" s="108"/>
      <c r="S69" s="105"/>
      <c r="T69" s="106"/>
      <c r="U69" s="107"/>
      <c r="V69" s="108"/>
      <c r="W69" s="108"/>
      <c r="X69" s="105"/>
      <c r="Y69" s="106"/>
      <c r="Z69" s="107"/>
      <c r="AA69" s="108"/>
      <c r="AB69" s="108"/>
      <c r="AC69" s="105"/>
      <c r="AD69" s="106"/>
      <c r="AE69" s="107"/>
      <c r="AF69" s="108"/>
      <c r="AG69" s="108"/>
      <c r="AH69" s="105"/>
      <c r="AI69" s="106"/>
      <c r="AJ69" s="107"/>
      <c r="AK69" s="108"/>
      <c r="AL69" s="108"/>
      <c r="AM69" s="105"/>
      <c r="AN69" s="106"/>
      <c r="AO69" s="107"/>
      <c r="AP69" s="108"/>
      <c r="AQ69" s="108"/>
      <c r="AR69" s="105"/>
      <c r="AS69" s="106"/>
      <c r="AT69" s="107"/>
      <c r="AU69" s="108"/>
      <c r="AV69" s="108"/>
      <c r="AW69" s="105"/>
      <c r="AX69" s="106"/>
      <c r="AY69" s="107"/>
      <c r="AZ69" s="108"/>
      <c r="BA69" s="108"/>
      <c r="BB69" s="105"/>
      <c r="BC69" s="106"/>
      <c r="BD69" s="107"/>
      <c r="BE69" s="108"/>
      <c r="BF69" s="108"/>
      <c r="BG69" s="105"/>
      <c r="BH69" s="106"/>
      <c r="BI69" s="107"/>
      <c r="BJ69" s="108"/>
      <c r="BK69" s="108"/>
      <c r="BL69" s="105"/>
      <c r="BM69" s="106"/>
      <c r="BN69" s="107"/>
      <c r="BO69" s="108"/>
      <c r="BP69" s="108"/>
      <c r="BQ69" s="105"/>
      <c r="BR69" s="106"/>
      <c r="BS69" s="107"/>
      <c r="BT69" s="108"/>
      <c r="BU69" s="108"/>
      <c r="BV69" s="105"/>
      <c r="BW69" s="106"/>
      <c r="BX69" s="2"/>
    </row>
    <row r="70" spans="1:76">
      <c r="A70" s="107"/>
      <c r="B70" s="108"/>
      <c r="C70" s="108"/>
      <c r="D70" s="105"/>
      <c r="E70" s="106"/>
      <c r="F70" s="107"/>
      <c r="G70" s="108"/>
      <c r="H70" s="108"/>
      <c r="I70" s="105"/>
      <c r="J70" s="106"/>
      <c r="K70" s="107"/>
      <c r="L70" s="108"/>
      <c r="M70" s="108"/>
      <c r="N70" s="105"/>
      <c r="O70" s="106"/>
      <c r="P70" s="107"/>
      <c r="Q70" s="108"/>
      <c r="R70" s="108"/>
      <c r="S70" s="105"/>
      <c r="T70" s="106"/>
      <c r="U70" s="107"/>
      <c r="V70" s="108"/>
      <c r="W70" s="108"/>
      <c r="X70" s="105"/>
      <c r="Y70" s="106"/>
      <c r="Z70" s="107"/>
      <c r="AA70" s="108"/>
      <c r="AB70" s="108"/>
      <c r="AC70" s="105"/>
      <c r="AD70" s="106"/>
      <c r="AE70" s="107"/>
      <c r="AF70" s="108"/>
      <c r="AG70" s="108"/>
      <c r="AH70" s="105"/>
      <c r="AI70" s="106"/>
      <c r="AJ70" s="107"/>
      <c r="AK70" s="108"/>
      <c r="AL70" s="108"/>
      <c r="AM70" s="105"/>
      <c r="AN70" s="106"/>
      <c r="AO70" s="107"/>
      <c r="AP70" s="108"/>
      <c r="AQ70" s="108"/>
      <c r="AR70" s="105"/>
      <c r="AS70" s="106"/>
      <c r="AT70" s="107"/>
      <c r="AU70" s="108"/>
      <c r="AV70" s="108"/>
      <c r="AW70" s="105"/>
      <c r="AX70" s="106"/>
      <c r="AY70" s="107"/>
      <c r="AZ70" s="108"/>
      <c r="BA70" s="108"/>
      <c r="BB70" s="105"/>
      <c r="BC70" s="106"/>
      <c r="BD70" s="107"/>
      <c r="BE70" s="108"/>
      <c r="BF70" s="108"/>
      <c r="BG70" s="105"/>
      <c r="BH70" s="106"/>
      <c r="BI70" s="107"/>
      <c r="BJ70" s="108"/>
      <c r="BK70" s="108"/>
      <c r="BL70" s="105"/>
      <c r="BM70" s="106"/>
      <c r="BN70" s="107"/>
      <c r="BO70" s="108"/>
      <c r="BP70" s="108"/>
      <c r="BQ70" s="105"/>
      <c r="BR70" s="106"/>
      <c r="BS70" s="107"/>
      <c r="BT70" s="108"/>
      <c r="BU70" s="108"/>
      <c r="BV70" s="105"/>
      <c r="BW70" s="106"/>
      <c r="BX70" s="2"/>
    </row>
    <row r="71" spans="1:76">
      <c r="A71" s="107"/>
      <c r="B71" s="108"/>
      <c r="C71" s="108"/>
      <c r="D71" s="105"/>
      <c r="E71" s="106"/>
      <c r="F71" s="107"/>
      <c r="G71" s="108"/>
      <c r="H71" s="108"/>
      <c r="I71" s="105"/>
      <c r="J71" s="106"/>
      <c r="K71" s="107"/>
      <c r="L71" s="108"/>
      <c r="M71" s="108"/>
      <c r="N71" s="105"/>
      <c r="O71" s="106"/>
      <c r="P71" s="107"/>
      <c r="Q71" s="108"/>
      <c r="R71" s="108"/>
      <c r="S71" s="105"/>
      <c r="T71" s="106"/>
      <c r="U71" s="107"/>
      <c r="V71" s="108"/>
      <c r="W71" s="108"/>
      <c r="X71" s="105"/>
      <c r="Y71" s="106"/>
      <c r="Z71" s="107"/>
      <c r="AA71" s="108"/>
      <c r="AB71" s="108"/>
      <c r="AC71" s="105"/>
      <c r="AD71" s="106"/>
      <c r="AE71" s="107"/>
      <c r="AF71" s="108"/>
      <c r="AG71" s="108"/>
      <c r="AH71" s="105"/>
      <c r="AI71" s="106"/>
      <c r="AJ71" s="107"/>
      <c r="AK71" s="108"/>
      <c r="AL71" s="108"/>
      <c r="AM71" s="105"/>
      <c r="AN71" s="106"/>
      <c r="AO71" s="107"/>
      <c r="AP71" s="108"/>
      <c r="AQ71" s="108"/>
      <c r="AR71" s="105"/>
      <c r="AS71" s="106"/>
      <c r="AT71" s="107"/>
      <c r="AU71" s="108"/>
      <c r="AV71" s="108"/>
      <c r="AW71" s="105"/>
      <c r="AX71" s="106"/>
      <c r="AY71" s="107"/>
      <c r="AZ71" s="108"/>
      <c r="BA71" s="108"/>
      <c r="BB71" s="105"/>
      <c r="BC71" s="106"/>
      <c r="BD71" s="107"/>
      <c r="BE71" s="108"/>
      <c r="BF71" s="108"/>
      <c r="BG71" s="105"/>
      <c r="BH71" s="106"/>
      <c r="BI71" s="107"/>
      <c r="BJ71" s="108"/>
      <c r="BK71" s="108"/>
      <c r="BL71" s="105"/>
      <c r="BM71" s="106"/>
      <c r="BN71" s="107"/>
      <c r="BO71" s="108"/>
      <c r="BP71" s="108"/>
      <c r="BQ71" s="105"/>
      <c r="BR71" s="106"/>
      <c r="BS71" s="107"/>
      <c r="BT71" s="108"/>
      <c r="BU71" s="108"/>
      <c r="BV71" s="105"/>
      <c r="BW71" s="106"/>
      <c r="BX71" s="2"/>
    </row>
    <row r="72" spans="1:76">
      <c r="A72" s="107"/>
      <c r="B72" s="108"/>
      <c r="C72" s="108"/>
      <c r="D72" s="105"/>
      <c r="E72" s="106"/>
      <c r="F72" s="107"/>
      <c r="G72" s="108"/>
      <c r="H72" s="108"/>
      <c r="I72" s="105"/>
      <c r="J72" s="106"/>
      <c r="K72" s="107"/>
      <c r="L72" s="108"/>
      <c r="M72" s="108"/>
      <c r="N72" s="105"/>
      <c r="O72" s="106"/>
      <c r="P72" s="107"/>
      <c r="Q72" s="108"/>
      <c r="R72" s="108"/>
      <c r="S72" s="105"/>
      <c r="T72" s="106"/>
      <c r="U72" s="107"/>
      <c r="V72" s="108"/>
      <c r="W72" s="108"/>
      <c r="X72" s="105"/>
      <c r="Y72" s="106"/>
      <c r="Z72" s="107"/>
      <c r="AA72" s="108"/>
      <c r="AB72" s="108"/>
      <c r="AC72" s="105"/>
      <c r="AD72" s="106"/>
      <c r="AE72" s="107"/>
      <c r="AF72" s="108"/>
      <c r="AG72" s="108"/>
      <c r="AH72" s="105"/>
      <c r="AI72" s="106"/>
      <c r="AJ72" s="107"/>
      <c r="AK72" s="108"/>
      <c r="AL72" s="108"/>
      <c r="AM72" s="105"/>
      <c r="AN72" s="106"/>
      <c r="AO72" s="107"/>
      <c r="AP72" s="108"/>
      <c r="AQ72" s="108"/>
      <c r="AR72" s="105"/>
      <c r="AS72" s="106"/>
      <c r="AT72" s="107"/>
      <c r="AU72" s="108"/>
      <c r="AV72" s="108"/>
      <c r="AW72" s="105"/>
      <c r="AX72" s="106"/>
      <c r="AY72" s="107"/>
      <c r="AZ72" s="108"/>
      <c r="BA72" s="108"/>
      <c r="BB72" s="105"/>
      <c r="BC72" s="106"/>
      <c r="BD72" s="107"/>
      <c r="BE72" s="108"/>
      <c r="BF72" s="108"/>
      <c r="BG72" s="105"/>
      <c r="BH72" s="106"/>
      <c r="BI72" s="107"/>
      <c r="BJ72" s="108"/>
      <c r="BK72" s="108"/>
      <c r="BL72" s="105"/>
      <c r="BM72" s="106"/>
      <c r="BN72" s="107"/>
      <c r="BO72" s="108"/>
      <c r="BP72" s="108"/>
      <c r="BQ72" s="105"/>
      <c r="BR72" s="106"/>
      <c r="BS72" s="107"/>
      <c r="BT72" s="108"/>
      <c r="BU72" s="108"/>
      <c r="BV72" s="105"/>
      <c r="BW72" s="106"/>
      <c r="BX72" s="2"/>
    </row>
    <row r="73" spans="1:76">
      <c r="A73" s="107"/>
      <c r="B73" s="108"/>
      <c r="C73" s="108"/>
      <c r="D73" s="105"/>
      <c r="E73" s="106"/>
      <c r="F73" s="107"/>
      <c r="G73" s="108"/>
      <c r="H73" s="108"/>
      <c r="I73" s="105"/>
      <c r="J73" s="106"/>
      <c r="K73" s="107"/>
      <c r="L73" s="108"/>
      <c r="M73" s="108"/>
      <c r="N73" s="105"/>
      <c r="O73" s="106"/>
      <c r="P73" s="107"/>
      <c r="Q73" s="108"/>
      <c r="R73" s="108"/>
      <c r="S73" s="105"/>
      <c r="T73" s="106"/>
      <c r="U73" s="107"/>
      <c r="V73" s="108"/>
      <c r="W73" s="108"/>
      <c r="X73" s="105"/>
      <c r="Y73" s="106"/>
      <c r="Z73" s="107"/>
      <c r="AA73" s="108"/>
      <c r="AB73" s="108"/>
      <c r="AC73" s="105"/>
      <c r="AD73" s="106"/>
      <c r="AE73" s="107"/>
      <c r="AF73" s="108"/>
      <c r="AG73" s="108"/>
      <c r="AH73" s="105"/>
      <c r="AI73" s="106"/>
      <c r="AJ73" s="107"/>
      <c r="AK73" s="108"/>
      <c r="AL73" s="108"/>
      <c r="AM73" s="105"/>
      <c r="AN73" s="106"/>
      <c r="AO73" s="107"/>
      <c r="AP73" s="108"/>
      <c r="AQ73" s="108"/>
      <c r="AR73" s="105"/>
      <c r="AS73" s="106"/>
      <c r="AT73" s="107"/>
      <c r="AU73" s="108"/>
      <c r="AV73" s="108"/>
      <c r="AW73" s="105"/>
      <c r="AX73" s="106"/>
      <c r="AY73" s="107"/>
      <c r="AZ73" s="108"/>
      <c r="BA73" s="108"/>
      <c r="BB73" s="105"/>
      <c r="BC73" s="106"/>
      <c r="BD73" s="107"/>
      <c r="BE73" s="108"/>
      <c r="BF73" s="108"/>
      <c r="BG73" s="105"/>
      <c r="BH73" s="106"/>
      <c r="BI73" s="107"/>
      <c r="BJ73" s="108"/>
      <c r="BK73" s="108"/>
      <c r="BL73" s="105"/>
      <c r="BM73" s="106"/>
      <c r="BN73" s="107"/>
      <c r="BO73" s="108"/>
      <c r="BP73" s="108"/>
      <c r="BQ73" s="105"/>
      <c r="BR73" s="106"/>
      <c r="BS73" s="107"/>
      <c r="BT73" s="108"/>
      <c r="BU73" s="108"/>
      <c r="BV73" s="105"/>
      <c r="BW73" s="106"/>
      <c r="BX73" s="2"/>
    </row>
    <row r="74" spans="1:76">
      <c r="A74" s="107"/>
      <c r="B74" s="108"/>
      <c r="C74" s="108"/>
      <c r="D74" s="105"/>
      <c r="E74" s="106"/>
      <c r="F74" s="107"/>
      <c r="G74" s="108"/>
      <c r="H74" s="108"/>
      <c r="I74" s="105"/>
      <c r="J74" s="106"/>
      <c r="K74" s="107"/>
      <c r="L74" s="108"/>
      <c r="M74" s="108"/>
      <c r="N74" s="105"/>
      <c r="O74" s="106"/>
      <c r="P74" s="107"/>
      <c r="Q74" s="108"/>
      <c r="R74" s="108"/>
      <c r="S74" s="105"/>
      <c r="T74" s="106"/>
      <c r="U74" s="107"/>
      <c r="V74" s="108"/>
      <c r="W74" s="108"/>
      <c r="X74" s="105"/>
      <c r="Y74" s="106"/>
      <c r="Z74" s="107"/>
      <c r="AA74" s="108"/>
      <c r="AB74" s="108"/>
      <c r="AC74" s="105"/>
      <c r="AD74" s="106"/>
      <c r="AE74" s="107"/>
      <c r="AF74" s="108"/>
      <c r="AG74" s="108"/>
      <c r="AH74" s="105"/>
      <c r="AI74" s="106"/>
      <c r="AJ74" s="107"/>
      <c r="AK74" s="108"/>
      <c r="AL74" s="108"/>
      <c r="AM74" s="105"/>
      <c r="AN74" s="106"/>
      <c r="AO74" s="107"/>
      <c r="AP74" s="108"/>
      <c r="AQ74" s="108"/>
      <c r="AR74" s="105"/>
      <c r="AS74" s="106"/>
      <c r="AT74" s="107"/>
      <c r="AU74" s="108"/>
      <c r="AV74" s="108"/>
      <c r="AW74" s="105"/>
      <c r="AX74" s="106"/>
      <c r="AY74" s="107"/>
      <c r="AZ74" s="108"/>
      <c r="BA74" s="108"/>
      <c r="BB74" s="105"/>
      <c r="BC74" s="106"/>
      <c r="BD74" s="107"/>
      <c r="BE74" s="108"/>
      <c r="BF74" s="108"/>
      <c r="BG74" s="105"/>
      <c r="BH74" s="106"/>
      <c r="BI74" s="107"/>
      <c r="BJ74" s="108"/>
      <c r="BK74" s="108"/>
      <c r="BL74" s="105"/>
      <c r="BM74" s="106"/>
      <c r="BN74" s="107"/>
      <c r="BO74" s="108"/>
      <c r="BP74" s="108"/>
      <c r="BQ74" s="105"/>
      <c r="BR74" s="106"/>
      <c r="BS74" s="107"/>
      <c r="BT74" s="108"/>
      <c r="BU74" s="108"/>
      <c r="BV74" s="105"/>
      <c r="BW74" s="106"/>
      <c r="BX74" s="2"/>
    </row>
    <row r="75" spans="1:76">
      <c r="A75" s="107"/>
      <c r="B75" s="108"/>
      <c r="C75" s="108"/>
      <c r="D75" s="105"/>
      <c r="E75" s="106"/>
      <c r="F75" s="107"/>
      <c r="G75" s="108"/>
      <c r="H75" s="108"/>
      <c r="I75" s="105"/>
      <c r="J75" s="106"/>
      <c r="K75" s="107"/>
      <c r="L75" s="108"/>
      <c r="M75" s="108"/>
      <c r="N75" s="105"/>
      <c r="O75" s="106"/>
      <c r="P75" s="107"/>
      <c r="Q75" s="108"/>
      <c r="R75" s="108"/>
      <c r="S75" s="105"/>
      <c r="T75" s="106"/>
      <c r="U75" s="107"/>
      <c r="V75" s="108"/>
      <c r="W75" s="108"/>
      <c r="X75" s="105"/>
      <c r="Y75" s="106"/>
      <c r="Z75" s="107"/>
      <c r="AA75" s="108"/>
      <c r="AB75" s="108"/>
      <c r="AC75" s="105"/>
      <c r="AD75" s="106"/>
      <c r="AE75" s="107"/>
      <c r="AF75" s="108"/>
      <c r="AG75" s="108"/>
      <c r="AH75" s="105"/>
      <c r="AI75" s="106"/>
      <c r="AJ75" s="107"/>
      <c r="AK75" s="108"/>
      <c r="AL75" s="108"/>
      <c r="AM75" s="105"/>
      <c r="AN75" s="106"/>
      <c r="AO75" s="107"/>
      <c r="AP75" s="108"/>
      <c r="AQ75" s="108"/>
      <c r="AR75" s="105"/>
      <c r="AS75" s="106"/>
      <c r="AT75" s="107"/>
      <c r="AU75" s="108"/>
      <c r="AV75" s="108"/>
      <c r="AW75" s="105"/>
      <c r="AX75" s="106"/>
      <c r="AY75" s="107"/>
      <c r="AZ75" s="108"/>
      <c r="BA75" s="108"/>
      <c r="BB75" s="105"/>
      <c r="BC75" s="106"/>
      <c r="BD75" s="107"/>
      <c r="BE75" s="108"/>
      <c r="BF75" s="108"/>
      <c r="BG75" s="105"/>
      <c r="BH75" s="106"/>
      <c r="BI75" s="107"/>
      <c r="BJ75" s="108"/>
      <c r="BK75" s="108"/>
      <c r="BL75" s="105"/>
      <c r="BM75" s="106"/>
      <c r="BN75" s="107"/>
      <c r="BO75" s="108"/>
      <c r="BP75" s="108"/>
      <c r="BQ75" s="105"/>
      <c r="BR75" s="106"/>
      <c r="BS75" s="107"/>
      <c r="BT75" s="108"/>
      <c r="BU75" s="108"/>
      <c r="BV75" s="105"/>
      <c r="BW75" s="106"/>
      <c r="BX75" s="2"/>
    </row>
    <row r="76" spans="1:76">
      <c r="A76" s="107"/>
      <c r="B76" s="108"/>
      <c r="C76" s="108"/>
      <c r="D76" s="105"/>
      <c r="E76" s="106"/>
      <c r="F76" s="107"/>
      <c r="G76" s="108"/>
      <c r="H76" s="108"/>
      <c r="I76" s="105"/>
      <c r="J76" s="106"/>
      <c r="K76" s="107"/>
      <c r="L76" s="108"/>
      <c r="M76" s="108"/>
      <c r="N76" s="105"/>
      <c r="O76" s="106"/>
      <c r="P76" s="107"/>
      <c r="Q76" s="108"/>
      <c r="R76" s="108"/>
      <c r="S76" s="105"/>
      <c r="T76" s="106"/>
      <c r="U76" s="107"/>
      <c r="V76" s="108"/>
      <c r="W76" s="108"/>
      <c r="X76" s="105"/>
      <c r="Y76" s="106"/>
      <c r="Z76" s="107"/>
      <c r="AA76" s="108"/>
      <c r="AB76" s="108"/>
      <c r="AC76" s="105"/>
      <c r="AD76" s="106"/>
      <c r="AE76" s="107"/>
      <c r="AF76" s="108"/>
      <c r="AG76" s="108"/>
      <c r="AH76" s="105"/>
      <c r="AI76" s="106"/>
      <c r="AJ76" s="107"/>
      <c r="AK76" s="108"/>
      <c r="AL76" s="108"/>
      <c r="AM76" s="105"/>
      <c r="AN76" s="106"/>
      <c r="AO76" s="107"/>
      <c r="AP76" s="108"/>
      <c r="AQ76" s="108"/>
      <c r="AR76" s="105"/>
      <c r="AS76" s="106"/>
      <c r="AT76" s="107"/>
      <c r="AU76" s="108"/>
      <c r="AV76" s="108"/>
      <c r="AW76" s="105"/>
      <c r="AX76" s="106"/>
      <c r="AY76" s="107"/>
      <c r="AZ76" s="108"/>
      <c r="BA76" s="108"/>
      <c r="BB76" s="105"/>
      <c r="BC76" s="106"/>
      <c r="BD76" s="107"/>
      <c r="BE76" s="108"/>
      <c r="BF76" s="108"/>
      <c r="BG76" s="105"/>
      <c r="BH76" s="106"/>
      <c r="BI76" s="107"/>
      <c r="BJ76" s="108"/>
      <c r="BK76" s="108"/>
      <c r="BL76" s="105"/>
      <c r="BM76" s="106"/>
      <c r="BN76" s="107"/>
      <c r="BO76" s="108"/>
      <c r="BP76" s="108"/>
      <c r="BQ76" s="105"/>
      <c r="BR76" s="106"/>
      <c r="BS76" s="107"/>
      <c r="BT76" s="108"/>
      <c r="BU76" s="108"/>
      <c r="BV76" s="105"/>
      <c r="BW76" s="106"/>
      <c r="BX76" s="2"/>
    </row>
    <row r="77" spans="1:76">
      <c r="A77" s="107"/>
      <c r="B77" s="108"/>
      <c r="C77" s="108"/>
      <c r="D77" s="105"/>
      <c r="E77" s="106"/>
      <c r="F77" s="107"/>
      <c r="G77" s="108"/>
      <c r="H77" s="108"/>
      <c r="I77" s="105"/>
      <c r="J77" s="106"/>
      <c r="K77" s="107"/>
      <c r="L77" s="108"/>
      <c r="M77" s="108"/>
      <c r="N77" s="105"/>
      <c r="O77" s="106"/>
      <c r="P77" s="107"/>
      <c r="Q77" s="108"/>
      <c r="R77" s="108"/>
      <c r="S77" s="105"/>
      <c r="T77" s="106"/>
      <c r="U77" s="107"/>
      <c r="V77" s="108"/>
      <c r="W77" s="108"/>
      <c r="X77" s="105"/>
      <c r="Y77" s="106"/>
      <c r="Z77" s="107"/>
      <c r="AA77" s="108"/>
      <c r="AB77" s="108"/>
      <c r="AC77" s="105"/>
      <c r="AD77" s="106"/>
      <c r="AE77" s="107"/>
      <c r="AF77" s="108"/>
      <c r="AG77" s="108"/>
      <c r="AH77" s="105"/>
      <c r="AI77" s="106"/>
      <c r="AJ77" s="107"/>
      <c r="AK77" s="108"/>
      <c r="AL77" s="108"/>
      <c r="AM77" s="105"/>
      <c r="AN77" s="106"/>
      <c r="AO77" s="107"/>
      <c r="AP77" s="108"/>
      <c r="AQ77" s="108"/>
      <c r="AR77" s="105"/>
      <c r="AS77" s="106"/>
      <c r="AT77" s="107"/>
      <c r="AU77" s="108"/>
      <c r="AV77" s="108"/>
      <c r="AW77" s="105"/>
      <c r="AX77" s="106"/>
      <c r="AY77" s="107"/>
      <c r="AZ77" s="108"/>
      <c r="BA77" s="108"/>
      <c r="BB77" s="105"/>
      <c r="BC77" s="106"/>
      <c r="BD77" s="107"/>
      <c r="BE77" s="108"/>
      <c r="BF77" s="108"/>
      <c r="BG77" s="105"/>
      <c r="BH77" s="106"/>
      <c r="BI77" s="107"/>
      <c r="BJ77" s="108"/>
      <c r="BK77" s="108"/>
      <c r="BL77" s="105"/>
      <c r="BM77" s="106"/>
      <c r="BN77" s="107"/>
      <c r="BO77" s="108"/>
      <c r="BP77" s="108"/>
      <c r="BQ77" s="105"/>
      <c r="BR77" s="106"/>
      <c r="BS77" s="107"/>
      <c r="BT77" s="108"/>
      <c r="BU77" s="108"/>
      <c r="BV77" s="105"/>
      <c r="BW77" s="106"/>
      <c r="BX77" s="2"/>
    </row>
    <row r="78" spans="1:76">
      <c r="A78" s="107"/>
      <c r="B78" s="108"/>
      <c r="C78" s="108"/>
      <c r="D78" s="105"/>
      <c r="E78" s="106"/>
      <c r="F78" s="107"/>
      <c r="G78" s="108"/>
      <c r="H78" s="108"/>
      <c r="I78" s="105"/>
      <c r="J78" s="106"/>
      <c r="K78" s="107"/>
      <c r="L78" s="108"/>
      <c r="M78" s="108"/>
      <c r="N78" s="105"/>
      <c r="O78" s="106"/>
      <c r="P78" s="107"/>
      <c r="Q78" s="108"/>
      <c r="R78" s="108"/>
      <c r="S78" s="105"/>
      <c r="T78" s="106"/>
      <c r="U78" s="107"/>
      <c r="V78" s="108"/>
      <c r="W78" s="108"/>
      <c r="X78" s="105"/>
      <c r="Y78" s="106"/>
      <c r="Z78" s="107"/>
      <c r="AA78" s="108"/>
      <c r="AB78" s="108"/>
      <c r="AC78" s="105"/>
      <c r="AD78" s="106"/>
      <c r="AE78" s="107"/>
      <c r="AF78" s="108"/>
      <c r="AG78" s="108"/>
      <c r="AH78" s="105"/>
      <c r="AI78" s="106"/>
      <c r="AJ78" s="107"/>
      <c r="AK78" s="108"/>
      <c r="AL78" s="108"/>
      <c r="AM78" s="105"/>
      <c r="AN78" s="106"/>
      <c r="AO78" s="107"/>
      <c r="AP78" s="108"/>
      <c r="AQ78" s="108"/>
      <c r="AR78" s="105"/>
      <c r="AS78" s="106"/>
      <c r="AT78" s="107"/>
      <c r="AU78" s="108"/>
      <c r="AV78" s="108"/>
      <c r="AW78" s="105"/>
      <c r="AX78" s="106"/>
      <c r="AY78" s="107"/>
      <c r="AZ78" s="108"/>
      <c r="BA78" s="108"/>
      <c r="BB78" s="105"/>
      <c r="BC78" s="106"/>
      <c r="BD78" s="107"/>
      <c r="BE78" s="108"/>
      <c r="BF78" s="108"/>
      <c r="BG78" s="105"/>
      <c r="BH78" s="106"/>
      <c r="BI78" s="107"/>
      <c r="BJ78" s="108"/>
      <c r="BK78" s="108"/>
      <c r="BL78" s="105"/>
      <c r="BM78" s="106"/>
      <c r="BN78" s="107"/>
      <c r="BO78" s="108"/>
      <c r="BP78" s="108"/>
      <c r="BQ78" s="105"/>
      <c r="BR78" s="106"/>
      <c r="BS78" s="107"/>
      <c r="BT78" s="108"/>
      <c r="BU78" s="108"/>
      <c r="BV78" s="105"/>
      <c r="BW78" s="106"/>
      <c r="BX78" s="2"/>
    </row>
    <row r="79" spans="1:76">
      <c r="A79" s="107"/>
      <c r="B79" s="108"/>
      <c r="C79" s="108"/>
      <c r="D79" s="105"/>
      <c r="E79" s="106"/>
      <c r="F79" s="107"/>
      <c r="G79" s="108"/>
      <c r="H79" s="108"/>
      <c r="I79" s="105"/>
      <c r="J79" s="106"/>
      <c r="K79" s="107"/>
      <c r="L79" s="108"/>
      <c r="M79" s="108"/>
      <c r="N79" s="105"/>
      <c r="O79" s="106"/>
      <c r="P79" s="107"/>
      <c r="Q79" s="108"/>
      <c r="R79" s="108"/>
      <c r="S79" s="105"/>
      <c r="T79" s="106"/>
      <c r="U79" s="107"/>
      <c r="V79" s="108"/>
      <c r="W79" s="108"/>
      <c r="X79" s="105"/>
      <c r="Y79" s="106"/>
      <c r="Z79" s="107"/>
      <c r="AA79" s="108"/>
      <c r="AB79" s="108"/>
      <c r="AC79" s="105"/>
      <c r="AD79" s="106"/>
      <c r="AE79" s="107"/>
      <c r="AF79" s="108"/>
      <c r="AG79" s="108"/>
      <c r="AH79" s="105"/>
      <c r="AI79" s="106"/>
      <c r="AJ79" s="107"/>
      <c r="AK79" s="108"/>
      <c r="AL79" s="108"/>
      <c r="AM79" s="105"/>
      <c r="AN79" s="106"/>
      <c r="AO79" s="107"/>
      <c r="AP79" s="108"/>
      <c r="AQ79" s="108"/>
      <c r="AR79" s="105"/>
      <c r="AS79" s="106"/>
      <c r="AT79" s="107"/>
      <c r="AU79" s="108"/>
      <c r="AV79" s="108"/>
      <c r="AW79" s="105"/>
      <c r="AX79" s="106"/>
      <c r="AY79" s="107"/>
      <c r="AZ79" s="108"/>
      <c r="BA79" s="108"/>
      <c r="BB79" s="105"/>
      <c r="BC79" s="106"/>
      <c r="BD79" s="107"/>
      <c r="BE79" s="108"/>
      <c r="BF79" s="108"/>
      <c r="BG79" s="105"/>
      <c r="BH79" s="106"/>
      <c r="BI79" s="107"/>
      <c r="BJ79" s="108"/>
      <c r="BK79" s="108"/>
      <c r="BL79" s="105"/>
      <c r="BM79" s="106"/>
      <c r="BN79" s="107"/>
      <c r="BO79" s="108"/>
      <c r="BP79" s="108"/>
      <c r="BQ79" s="105"/>
      <c r="BR79" s="106"/>
      <c r="BS79" s="107"/>
      <c r="BT79" s="108"/>
      <c r="BU79" s="108"/>
      <c r="BV79" s="105"/>
      <c r="BW79" s="106"/>
      <c r="BX79" s="2"/>
    </row>
    <row r="80" spans="1:76">
      <c r="A80" s="107"/>
      <c r="B80" s="108"/>
      <c r="C80" s="108"/>
      <c r="D80" s="105"/>
      <c r="E80" s="106"/>
      <c r="F80" s="107"/>
      <c r="G80" s="108"/>
      <c r="H80" s="108"/>
      <c r="I80" s="105"/>
      <c r="J80" s="106"/>
      <c r="K80" s="107"/>
      <c r="L80" s="108"/>
      <c r="M80" s="108"/>
      <c r="N80" s="105"/>
      <c r="O80" s="106"/>
      <c r="P80" s="107"/>
      <c r="Q80" s="108"/>
      <c r="R80" s="108"/>
      <c r="S80" s="105"/>
      <c r="T80" s="106"/>
      <c r="U80" s="107"/>
      <c r="V80" s="108"/>
      <c r="W80" s="108"/>
      <c r="X80" s="105"/>
      <c r="Y80" s="106"/>
      <c r="Z80" s="107"/>
      <c r="AA80" s="108"/>
      <c r="AB80" s="108"/>
      <c r="AC80" s="105"/>
      <c r="AD80" s="106"/>
      <c r="AE80" s="107"/>
      <c r="AF80" s="108"/>
      <c r="AG80" s="108"/>
      <c r="AH80" s="105"/>
      <c r="AI80" s="106"/>
      <c r="AJ80" s="107"/>
      <c r="AK80" s="108"/>
      <c r="AL80" s="108"/>
      <c r="AM80" s="105"/>
      <c r="AN80" s="106"/>
      <c r="AO80" s="107"/>
      <c r="AP80" s="108"/>
      <c r="AQ80" s="108"/>
      <c r="AR80" s="105"/>
      <c r="AS80" s="106"/>
      <c r="AT80" s="107"/>
      <c r="AU80" s="108"/>
      <c r="AV80" s="108"/>
      <c r="AW80" s="105"/>
      <c r="AX80" s="106"/>
      <c r="AY80" s="107"/>
      <c r="AZ80" s="108"/>
      <c r="BA80" s="108"/>
      <c r="BB80" s="105"/>
      <c r="BC80" s="106"/>
      <c r="BD80" s="107"/>
      <c r="BE80" s="108"/>
      <c r="BF80" s="108"/>
      <c r="BG80" s="105"/>
      <c r="BH80" s="106"/>
      <c r="BI80" s="107"/>
      <c r="BJ80" s="108"/>
      <c r="BK80" s="108"/>
      <c r="BL80" s="105"/>
      <c r="BM80" s="106"/>
      <c r="BN80" s="107"/>
      <c r="BO80" s="108"/>
      <c r="BP80" s="108"/>
      <c r="BQ80" s="105"/>
      <c r="BR80" s="106"/>
      <c r="BS80" s="107"/>
      <c r="BT80" s="108"/>
      <c r="BU80" s="108"/>
      <c r="BV80" s="105"/>
      <c r="BW80" s="106"/>
      <c r="BX80" s="2"/>
    </row>
    <row r="81" spans="1:76">
      <c r="A81" s="107"/>
      <c r="B81" s="108"/>
      <c r="C81" s="108"/>
      <c r="D81" s="105"/>
      <c r="E81" s="106"/>
      <c r="F81" s="107"/>
      <c r="G81" s="108"/>
      <c r="H81" s="108"/>
      <c r="I81" s="105"/>
      <c r="J81" s="106"/>
      <c r="K81" s="107"/>
      <c r="L81" s="108"/>
      <c r="M81" s="108"/>
      <c r="N81" s="105"/>
      <c r="O81" s="106"/>
      <c r="P81" s="107"/>
      <c r="Q81" s="108"/>
      <c r="R81" s="108"/>
      <c r="S81" s="105"/>
      <c r="T81" s="106"/>
      <c r="U81" s="107"/>
      <c r="V81" s="108"/>
      <c r="W81" s="108"/>
      <c r="X81" s="105"/>
      <c r="Y81" s="106"/>
      <c r="Z81" s="107"/>
      <c r="AA81" s="108"/>
      <c r="AB81" s="108"/>
      <c r="AC81" s="105"/>
      <c r="AD81" s="106"/>
      <c r="AE81" s="107"/>
      <c r="AF81" s="108"/>
      <c r="AG81" s="108"/>
      <c r="AH81" s="105"/>
      <c r="AI81" s="106"/>
      <c r="AJ81" s="107"/>
      <c r="AK81" s="108"/>
      <c r="AL81" s="108"/>
      <c r="AM81" s="105"/>
      <c r="AN81" s="106"/>
      <c r="AO81" s="107"/>
      <c r="AP81" s="108"/>
      <c r="AQ81" s="108"/>
      <c r="AR81" s="105"/>
      <c r="AS81" s="106"/>
      <c r="AT81" s="107"/>
      <c r="AU81" s="108"/>
      <c r="AV81" s="108"/>
      <c r="AW81" s="105"/>
      <c r="AX81" s="106"/>
      <c r="AY81" s="107"/>
      <c r="AZ81" s="108"/>
      <c r="BA81" s="108"/>
      <c r="BB81" s="105"/>
      <c r="BC81" s="106"/>
      <c r="BD81" s="107"/>
      <c r="BE81" s="108"/>
      <c r="BF81" s="108"/>
      <c r="BG81" s="105"/>
      <c r="BH81" s="106"/>
      <c r="BI81" s="107"/>
      <c r="BJ81" s="108"/>
      <c r="BK81" s="108"/>
      <c r="BL81" s="105"/>
      <c r="BM81" s="106"/>
      <c r="BN81" s="107"/>
      <c r="BO81" s="108"/>
      <c r="BP81" s="108"/>
      <c r="BQ81" s="105"/>
      <c r="BR81" s="106"/>
      <c r="BS81" s="107"/>
      <c r="BT81" s="108"/>
      <c r="BU81" s="108"/>
      <c r="BV81" s="105"/>
      <c r="BW81" s="106"/>
      <c r="BX81" s="2"/>
    </row>
    <row r="82" spans="1:76">
      <c r="A82" s="107"/>
      <c r="B82" s="108"/>
      <c r="C82" s="108"/>
      <c r="D82" s="105"/>
      <c r="E82" s="106"/>
      <c r="F82" s="107"/>
      <c r="G82" s="108"/>
      <c r="H82" s="108"/>
      <c r="I82" s="105"/>
      <c r="J82" s="106"/>
      <c r="K82" s="107"/>
      <c r="L82" s="108"/>
      <c r="M82" s="108"/>
      <c r="N82" s="105"/>
      <c r="O82" s="106"/>
      <c r="P82" s="107"/>
      <c r="Q82" s="108"/>
      <c r="R82" s="108"/>
      <c r="S82" s="105"/>
      <c r="T82" s="106"/>
      <c r="U82" s="107"/>
      <c r="V82" s="108"/>
      <c r="W82" s="108"/>
      <c r="X82" s="105"/>
      <c r="Y82" s="106"/>
      <c r="Z82" s="107"/>
      <c r="AA82" s="108"/>
      <c r="AB82" s="108"/>
      <c r="AC82" s="105"/>
      <c r="AD82" s="106"/>
      <c r="AE82" s="107"/>
      <c r="AF82" s="108"/>
      <c r="AG82" s="108"/>
      <c r="AH82" s="105"/>
      <c r="AI82" s="106"/>
      <c r="AJ82" s="107"/>
      <c r="AK82" s="108"/>
      <c r="AL82" s="108"/>
      <c r="AM82" s="105"/>
      <c r="AN82" s="106"/>
      <c r="AO82" s="107"/>
      <c r="AP82" s="108"/>
      <c r="AQ82" s="108"/>
      <c r="AR82" s="105"/>
      <c r="AS82" s="106"/>
      <c r="AT82" s="107"/>
      <c r="AU82" s="108"/>
      <c r="AV82" s="108"/>
      <c r="AW82" s="105"/>
      <c r="AX82" s="106"/>
      <c r="AY82" s="107"/>
      <c r="AZ82" s="108"/>
      <c r="BA82" s="108"/>
      <c r="BB82" s="105"/>
      <c r="BC82" s="106"/>
      <c r="BD82" s="107"/>
      <c r="BE82" s="108"/>
      <c r="BF82" s="108"/>
      <c r="BG82" s="105"/>
      <c r="BH82" s="106"/>
      <c r="BI82" s="107"/>
      <c r="BJ82" s="108"/>
      <c r="BK82" s="108"/>
      <c r="BL82" s="105"/>
      <c r="BM82" s="106"/>
      <c r="BN82" s="107"/>
      <c r="BO82" s="108"/>
      <c r="BP82" s="108"/>
      <c r="BQ82" s="105"/>
      <c r="BR82" s="106"/>
      <c r="BS82" s="107"/>
      <c r="BT82" s="108"/>
      <c r="BU82" s="108"/>
      <c r="BV82" s="105"/>
      <c r="BW82" s="106"/>
      <c r="BX82" s="2"/>
    </row>
    <row r="83" spans="1:76" ht="15.75" thickBot="1">
      <c r="A83" s="111"/>
      <c r="B83" s="112"/>
      <c r="C83" s="112"/>
      <c r="D83" s="109"/>
      <c r="E83" s="110"/>
      <c r="F83" s="111"/>
      <c r="G83" s="112"/>
      <c r="H83" s="112"/>
      <c r="I83" s="109"/>
      <c r="J83" s="110"/>
      <c r="K83" s="111"/>
      <c r="L83" s="112"/>
      <c r="M83" s="112"/>
      <c r="N83" s="109"/>
      <c r="O83" s="110"/>
      <c r="P83" s="111"/>
      <c r="Q83" s="112"/>
      <c r="R83" s="112"/>
      <c r="S83" s="109"/>
      <c r="T83" s="110"/>
      <c r="U83" s="111"/>
      <c r="V83" s="112"/>
      <c r="W83" s="112"/>
      <c r="X83" s="109"/>
      <c r="Y83" s="110"/>
      <c r="Z83" s="111"/>
      <c r="AA83" s="112"/>
      <c r="AB83" s="112"/>
      <c r="AC83" s="109"/>
      <c r="AD83" s="110"/>
      <c r="AE83" s="111"/>
      <c r="AF83" s="112"/>
      <c r="AG83" s="112"/>
      <c r="AH83" s="109"/>
      <c r="AI83" s="110"/>
      <c r="AJ83" s="111"/>
      <c r="AK83" s="112"/>
      <c r="AL83" s="112"/>
      <c r="AM83" s="109"/>
      <c r="AN83" s="110"/>
      <c r="AO83" s="111"/>
      <c r="AP83" s="112"/>
      <c r="AQ83" s="112"/>
      <c r="AR83" s="109"/>
      <c r="AS83" s="110"/>
      <c r="AT83" s="111"/>
      <c r="AU83" s="112"/>
      <c r="AV83" s="112"/>
      <c r="AW83" s="109"/>
      <c r="AX83" s="110"/>
      <c r="AY83" s="111"/>
      <c r="AZ83" s="112"/>
      <c r="BA83" s="112"/>
      <c r="BB83" s="109"/>
      <c r="BC83" s="110"/>
      <c r="BD83" s="111"/>
      <c r="BE83" s="112"/>
      <c r="BF83" s="112"/>
      <c r="BG83" s="109"/>
      <c r="BH83" s="110"/>
      <c r="BI83" s="111"/>
      <c r="BJ83" s="112"/>
      <c r="BK83" s="112"/>
      <c r="BL83" s="109"/>
      <c r="BM83" s="110"/>
      <c r="BN83" s="111"/>
      <c r="BO83" s="112"/>
      <c r="BP83" s="112"/>
      <c r="BQ83" s="109"/>
      <c r="BR83" s="110"/>
      <c r="BS83" s="111"/>
      <c r="BT83" s="112"/>
      <c r="BU83" s="112"/>
      <c r="BV83" s="109"/>
      <c r="BW83" s="110"/>
      <c r="BX83" s="2"/>
    </row>
    <row r="84" spans="1:76">
      <c r="A84" s="113">
        <f>SUM(D24:E83)</f>
        <v>4466.96</v>
      </c>
      <c r="B84" s="114"/>
      <c r="C84" s="114"/>
      <c r="D84" s="114"/>
      <c r="E84" s="114"/>
      <c r="F84" s="113">
        <f>SUM(I24:J83)</f>
        <v>0</v>
      </c>
      <c r="G84" s="114"/>
      <c r="H84" s="114"/>
      <c r="I84" s="114"/>
      <c r="J84" s="114"/>
      <c r="K84" s="113">
        <f>SUM(N24:O83)</f>
        <v>0</v>
      </c>
      <c r="L84" s="114"/>
      <c r="M84" s="114"/>
      <c r="N84" s="114"/>
      <c r="O84" s="114"/>
      <c r="P84" s="113">
        <f>SUM(S24:T83)</f>
        <v>0</v>
      </c>
      <c r="Q84" s="114"/>
      <c r="R84" s="114"/>
      <c r="S84" s="114"/>
      <c r="T84" s="114"/>
      <c r="U84" s="113">
        <f>SUM(X24:Y83)</f>
        <v>0</v>
      </c>
      <c r="V84" s="114"/>
      <c r="W84" s="114"/>
      <c r="X84" s="114"/>
      <c r="Y84" s="114"/>
      <c r="Z84" s="113">
        <f>SUM(AC24:AD83)</f>
        <v>0</v>
      </c>
      <c r="AA84" s="114"/>
      <c r="AB84" s="114"/>
      <c r="AC84" s="114"/>
      <c r="AD84" s="114"/>
      <c r="AE84" s="113">
        <f>SUM(AH24:AI83)</f>
        <v>0</v>
      </c>
      <c r="AF84" s="114"/>
      <c r="AG84" s="114"/>
      <c r="AH84" s="114"/>
      <c r="AI84" s="114"/>
      <c r="AJ84" s="113">
        <f>SUM(AM24:AN83)</f>
        <v>0</v>
      </c>
      <c r="AK84" s="114"/>
      <c r="AL84" s="114"/>
      <c r="AM84" s="114"/>
      <c r="AN84" s="114"/>
      <c r="AO84" s="113">
        <f>SUM(AR24:AS83)</f>
        <v>0</v>
      </c>
      <c r="AP84" s="114"/>
      <c r="AQ84" s="114"/>
      <c r="AR84" s="114"/>
      <c r="AS84" s="114"/>
      <c r="AT84" s="113">
        <f>SUM(AW24:AX83)</f>
        <v>0</v>
      </c>
      <c r="AU84" s="114"/>
      <c r="AV84" s="114"/>
      <c r="AW84" s="114"/>
      <c r="AX84" s="114"/>
      <c r="AY84" s="113">
        <f>SUM(BB24:BC83)</f>
        <v>0</v>
      </c>
      <c r="AZ84" s="114"/>
      <c r="BA84" s="114"/>
      <c r="BB84" s="114"/>
      <c r="BC84" s="114"/>
      <c r="BD84" s="113">
        <f>SUM(BG24:BH83)</f>
        <v>0</v>
      </c>
      <c r="BE84" s="114"/>
      <c r="BF84" s="114"/>
      <c r="BG84" s="114"/>
      <c r="BH84" s="114"/>
      <c r="BI84" s="113">
        <f>SUM(BL24:BM83)</f>
        <v>0</v>
      </c>
      <c r="BJ84" s="114"/>
      <c r="BK84" s="114"/>
      <c r="BL84" s="114"/>
      <c r="BM84" s="114"/>
      <c r="BN84" s="113">
        <f>SUM(BQ24:BR83)</f>
        <v>0</v>
      </c>
      <c r="BO84" s="114"/>
      <c r="BP84" s="114"/>
      <c r="BQ84" s="114"/>
      <c r="BR84" s="114"/>
      <c r="BS84" s="113">
        <f>SUM(BV24:BW83)</f>
        <v>0</v>
      </c>
      <c r="BT84" s="114"/>
      <c r="BU84" s="114"/>
      <c r="BV84" s="114"/>
      <c r="BW84" s="114"/>
      <c r="BX84" s="2"/>
    </row>
    <row r="85" spans="1:76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</row>
    <row r="115" spans="3:17">
      <c r="Q115" s="13"/>
    </row>
    <row r="116" spans="3:17">
      <c r="E116" s="14" t="s">
        <v>6</v>
      </c>
      <c r="F116" s="14" t="s">
        <v>7</v>
      </c>
      <c r="G116" s="14" t="s">
        <v>8</v>
      </c>
      <c r="H116" s="14" t="s">
        <v>12</v>
      </c>
      <c r="I116" s="14" t="s">
        <v>13</v>
      </c>
      <c r="J116" s="14" t="s">
        <v>14</v>
      </c>
      <c r="K116" s="14" t="s">
        <v>8</v>
      </c>
      <c r="L116" s="14" t="s">
        <v>9</v>
      </c>
      <c r="M116" s="14" t="s">
        <v>10</v>
      </c>
      <c r="N116" s="14" t="s">
        <v>11</v>
      </c>
      <c r="O116" s="14" t="s">
        <v>5</v>
      </c>
      <c r="P116" s="15" t="s">
        <v>15</v>
      </c>
      <c r="Q116" s="14" t="s">
        <v>30</v>
      </c>
    </row>
    <row r="117" spans="3:17">
      <c r="C117" s="4" t="s">
        <v>31</v>
      </c>
      <c r="D117" s="4">
        <v>1</v>
      </c>
      <c r="E117" s="16" t="str">
        <f>A12</f>
        <v>ÇÇÇÇÇÇÇÇÇÇ</v>
      </c>
      <c r="F117" s="16" t="str">
        <f>A13</f>
        <v>2017/146580000</v>
      </c>
      <c r="G117" s="17">
        <f>A14</f>
        <v>8716.48</v>
      </c>
      <c r="H117" s="16" t="str">
        <f>A15</f>
        <v>İCRA</v>
      </c>
      <c r="I117" s="16" t="str">
        <f>A16</f>
        <v>1/4 HEPSİNDEN</v>
      </c>
      <c r="J117" s="16">
        <f>A17</f>
        <v>0</v>
      </c>
      <c r="K117" s="17">
        <f>A14</f>
        <v>8716.48</v>
      </c>
      <c r="L117" s="18">
        <f>A19</f>
        <v>750.48</v>
      </c>
      <c r="M117" s="18">
        <f>A20</f>
        <v>4466.96</v>
      </c>
      <c r="N117" s="18">
        <f>ROUND(IF(A21="","",A21),2)</f>
        <v>4249.5200000000004</v>
      </c>
      <c r="O117" s="16">
        <f>$K$3</f>
        <v>0</v>
      </c>
      <c r="P117" s="16" t="str">
        <f>A10</f>
        <v>Bu Ay Kesilen</v>
      </c>
      <c r="Q117" s="19">
        <f>LOOKUP(2,1/(A24:A83&lt;&gt;""),A24:A83)</f>
        <v>42809</v>
      </c>
    </row>
    <row r="118" spans="3:17">
      <c r="C118" s="4" t="s">
        <v>32</v>
      </c>
      <c r="D118" s="4">
        <v>2</v>
      </c>
      <c r="E118" s="16" t="str">
        <f>F12</f>
        <v>BBBBBBBBBB</v>
      </c>
      <c r="F118" s="16" t="str">
        <f>F13</f>
        <v>2011/15735</v>
      </c>
      <c r="G118" s="17">
        <f>F14</f>
        <v>6940</v>
      </c>
      <c r="H118" s="16" t="str">
        <f>F15</f>
        <v>İCRA</v>
      </c>
      <c r="I118" s="16" t="str">
        <f>F16</f>
        <v>1/4 HEPSİNDEN</v>
      </c>
      <c r="J118" s="16">
        <f>F17</f>
        <v>0</v>
      </c>
      <c r="K118" s="17">
        <f>F14</f>
        <v>6940</v>
      </c>
      <c r="L118" s="18" t="str">
        <f>F19</f>
        <v/>
      </c>
      <c r="M118" s="18" t="str">
        <f>F20</f>
        <v/>
      </c>
      <c r="N118" s="18">
        <f>ROUND(IF(F21="","",F21),2)</f>
        <v>6940</v>
      </c>
      <c r="O118" s="16">
        <f t="shared" ref="O118:O131" si="68">$K$3</f>
        <v>0</v>
      </c>
      <c r="P118" s="16">
        <f>F10</f>
        <v>0</v>
      </c>
      <c r="Q118" s="19" t="e">
        <f>LOOKUP(2,1/(F24:F83&lt;&gt;""),F24:F83)</f>
        <v>#N/A</v>
      </c>
    </row>
    <row r="119" spans="3:17">
      <c r="C119" s="4" t="s">
        <v>33</v>
      </c>
      <c r="D119" s="4">
        <v>3</v>
      </c>
      <c r="E119" s="16" t="str">
        <f>K12</f>
        <v>BBBBBBBBBB</v>
      </c>
      <c r="F119" s="16" t="str">
        <f>K13</f>
        <v>2011/25090</v>
      </c>
      <c r="G119" s="17">
        <f>K14</f>
        <v>448</v>
      </c>
      <c r="H119" s="16" t="str">
        <f>K15</f>
        <v>İCRA</v>
      </c>
      <c r="I119" s="16" t="str">
        <f>K16</f>
        <v>1/4 MAAŞTAN</v>
      </c>
      <c r="J119" s="16">
        <f>K17</f>
        <v>0</v>
      </c>
      <c r="K119" s="17">
        <f>K14</f>
        <v>448</v>
      </c>
      <c r="L119" s="18" t="str">
        <f>K19</f>
        <v/>
      </c>
      <c r="M119" s="18" t="str">
        <f>K20</f>
        <v/>
      </c>
      <c r="N119" s="18">
        <f>ROUND(IF(K21="","",K21),2)</f>
        <v>448</v>
      </c>
      <c r="O119" s="16">
        <f t="shared" si="68"/>
        <v>0</v>
      </c>
      <c r="P119" s="16">
        <f>K10</f>
        <v>0</v>
      </c>
      <c r="Q119" s="19" t="e">
        <f>LOOKUP(2,1/(K24:K83&lt;&gt;""),K24:K83)</f>
        <v>#N/A</v>
      </c>
    </row>
    <row r="120" spans="3:17">
      <c r="C120" s="4" t="s">
        <v>34</v>
      </c>
      <c r="D120" s="4">
        <v>4</v>
      </c>
      <c r="E120" s="16" t="str">
        <f>P12</f>
        <v>BBBBBBBBBB</v>
      </c>
      <c r="F120" s="16" t="str">
        <f>P13</f>
        <v>2012/3912</v>
      </c>
      <c r="G120" s="17">
        <f>P14</f>
        <v>4290.4799999999996</v>
      </c>
      <c r="H120" s="16" t="str">
        <f>P15</f>
        <v>İCRA</v>
      </c>
      <c r="I120" s="16" t="str">
        <f>P16</f>
        <v>1/4 HEPSİNDEN</v>
      </c>
      <c r="J120" s="16">
        <f>P17</f>
        <v>0</v>
      </c>
      <c r="K120" s="17">
        <f>P14</f>
        <v>4290.4799999999996</v>
      </c>
      <c r="L120" s="18" t="str">
        <f>P19</f>
        <v/>
      </c>
      <c r="M120" s="18" t="str">
        <f>P20</f>
        <v/>
      </c>
      <c r="N120" s="18">
        <f>ROUND(IF(P21="","",P21),2)</f>
        <v>4290.4799999999996</v>
      </c>
      <c r="O120" s="16">
        <f t="shared" si="68"/>
        <v>0</v>
      </c>
      <c r="P120" s="16">
        <f>P10</f>
        <v>0</v>
      </c>
      <c r="Q120" s="19" t="e">
        <f>LOOKUP(2,1/(P24:P83&lt;&gt;""),P24:P83)</f>
        <v>#N/A</v>
      </c>
    </row>
    <row r="121" spans="3:17">
      <c r="C121" s="4" t="s">
        <v>35</v>
      </c>
      <c r="D121" s="4">
        <v>5</v>
      </c>
      <c r="E121" s="16" t="str">
        <f>U12</f>
        <v>BBBBBBBBBB</v>
      </c>
      <c r="F121" s="16" t="str">
        <f>U13</f>
        <v>2012/21662</v>
      </c>
      <c r="G121" s="17">
        <f>U14</f>
        <v>15530.6</v>
      </c>
      <c r="H121" s="16" t="str">
        <f>U15</f>
        <v>İCRA</v>
      </c>
      <c r="I121" s="16" t="str">
        <f>U16</f>
        <v>1/4 MAAŞTAN</v>
      </c>
      <c r="J121" s="16">
        <f>U17</f>
        <v>0</v>
      </c>
      <c r="K121" s="17">
        <f>U14</f>
        <v>15530.6</v>
      </c>
      <c r="L121" s="18" t="str">
        <f>U19</f>
        <v/>
      </c>
      <c r="M121" s="18" t="str">
        <f>U20</f>
        <v/>
      </c>
      <c r="N121" s="18">
        <f>ROUND(IF(U21="","",U21),2)</f>
        <v>15530.6</v>
      </c>
      <c r="O121" s="16">
        <f t="shared" si="68"/>
        <v>0</v>
      </c>
      <c r="P121" s="16">
        <f>U10</f>
        <v>0</v>
      </c>
      <c r="Q121" s="19" t="e">
        <f>LOOKUP(2,1/(U24:U83&lt;&gt;""),U24:U83)</f>
        <v>#N/A</v>
      </c>
    </row>
    <row r="122" spans="3:17">
      <c r="C122" s="4" t="s">
        <v>36</v>
      </c>
      <c r="D122" s="4">
        <v>6</v>
      </c>
      <c r="E122" s="16" t="str">
        <f>Z12</f>
        <v>BBBBBBBBBB</v>
      </c>
      <c r="F122" s="16" t="str">
        <f>Z13</f>
        <v>2012/9980</v>
      </c>
      <c r="G122" s="17">
        <f>Z14</f>
        <v>970.06</v>
      </c>
      <c r="H122" s="16" t="str">
        <f>Z15</f>
        <v>İCRA</v>
      </c>
      <c r="I122" s="16" t="str">
        <f>Z16</f>
        <v>1/4 MAAŞTAN</v>
      </c>
      <c r="J122" s="16">
        <f>Z17</f>
        <v>0</v>
      </c>
      <c r="K122" s="17">
        <f>Z14</f>
        <v>970.06</v>
      </c>
      <c r="L122" s="18" t="str">
        <f>Z19</f>
        <v/>
      </c>
      <c r="M122" s="18" t="str">
        <f>Z20</f>
        <v/>
      </c>
      <c r="N122" s="18">
        <f>ROUND(IF(Z21="","",Z21),2)</f>
        <v>970.06</v>
      </c>
      <c r="O122" s="16">
        <f t="shared" si="68"/>
        <v>0</v>
      </c>
      <c r="P122" s="16">
        <f>Z10</f>
        <v>0</v>
      </c>
      <c r="Q122" s="19" t="e">
        <f>LOOKUP(2,1/(Z24:Z83&lt;&gt;""),Z24:Z83)</f>
        <v>#N/A</v>
      </c>
    </row>
    <row r="123" spans="3:17">
      <c r="C123" s="4" t="s">
        <v>37</v>
      </c>
      <c r="D123" s="4">
        <v>7</v>
      </c>
      <c r="E123" s="16" t="str">
        <f>AE12</f>
        <v>BBBBBBBBBB</v>
      </c>
      <c r="F123" s="16" t="str">
        <f>AE13</f>
        <v>2012/1172</v>
      </c>
      <c r="G123" s="17">
        <f>AE14</f>
        <v>528.24</v>
      </c>
      <c r="H123" s="16" t="str">
        <f>AE15</f>
        <v>İCRA</v>
      </c>
      <c r="I123" s="16" t="str">
        <f>AE16</f>
        <v>1/4 MAAŞTAN</v>
      </c>
      <c r="J123" s="16">
        <f>AE17</f>
        <v>0</v>
      </c>
      <c r="K123" s="17">
        <f>AE14</f>
        <v>528.24</v>
      </c>
      <c r="L123" s="18" t="str">
        <f>AE19</f>
        <v/>
      </c>
      <c r="M123" s="18" t="str">
        <f>AE20</f>
        <v/>
      </c>
      <c r="N123" s="18">
        <f>ROUND(IF(AE21="","",AE21),2)</f>
        <v>528.24</v>
      </c>
      <c r="O123" s="16">
        <f t="shared" si="68"/>
        <v>0</v>
      </c>
      <c r="P123" s="16">
        <f>AE10</f>
        <v>0</v>
      </c>
      <c r="Q123" s="19" t="e">
        <f>LOOKUP(2,1/(AE24:AE83&lt;&gt;""),AE24:AE83)</f>
        <v>#N/A</v>
      </c>
    </row>
    <row r="124" spans="3:17">
      <c r="C124" s="4" t="s">
        <v>38</v>
      </c>
      <c r="D124" s="4">
        <v>8</v>
      </c>
      <c r="E124" s="16" t="str">
        <f>AJ12</f>
        <v>BBBBBBBBBB</v>
      </c>
      <c r="F124" s="16" t="str">
        <f>AJ13</f>
        <v>2016/24539</v>
      </c>
      <c r="G124" s="17">
        <f>AJ14</f>
        <v>1271.5</v>
      </c>
      <c r="H124" s="16" t="str">
        <f>AJ15</f>
        <v>İCRA</v>
      </c>
      <c r="I124" s="16" t="str">
        <f>AJ16</f>
        <v>1/4 MAAŞTAN</v>
      </c>
      <c r="J124" s="16">
        <f>AJ17</f>
        <v>0</v>
      </c>
      <c r="K124" s="17">
        <f>AJ14</f>
        <v>1271.5</v>
      </c>
      <c r="L124" s="18" t="str">
        <f>AJ19</f>
        <v/>
      </c>
      <c r="M124" s="18" t="str">
        <f>AJ20</f>
        <v/>
      </c>
      <c r="N124" s="18">
        <f>ROUND(IF(AJ21="","",AJ21),2)</f>
        <v>1271.5</v>
      </c>
      <c r="O124" s="16">
        <f t="shared" si="68"/>
        <v>0</v>
      </c>
      <c r="P124" s="16">
        <f>AJ10</f>
        <v>0</v>
      </c>
      <c r="Q124" s="19" t="e">
        <f>LOOKUP(2,1/(AJ24:AJ83&lt;&gt;""),AJ24:AJ83)</f>
        <v>#N/A</v>
      </c>
    </row>
    <row r="125" spans="3:17">
      <c r="C125" s="4" t="s">
        <v>39</v>
      </c>
      <c r="D125" s="4">
        <v>9</v>
      </c>
      <c r="E125" s="16">
        <f>AO12</f>
        <v>0</v>
      </c>
      <c r="F125" s="16">
        <f>AO13</f>
        <v>0</v>
      </c>
      <c r="G125" s="17">
        <f>AO14</f>
        <v>0</v>
      </c>
      <c r="H125" s="16">
        <f>AO15</f>
        <v>0</v>
      </c>
      <c r="I125" s="16">
        <f>AO16</f>
        <v>0</v>
      </c>
      <c r="J125" s="16">
        <f>AO17</f>
        <v>0</v>
      </c>
      <c r="K125" s="17">
        <f>AO14</f>
        <v>0</v>
      </c>
      <c r="L125" s="18" t="str">
        <f>AO19</f>
        <v/>
      </c>
      <c r="M125" s="18" t="str">
        <f>AO20</f>
        <v/>
      </c>
      <c r="N125" s="18" t="e">
        <f>ROUND(IF(AO21="","",AO21),2)</f>
        <v>#VALUE!</v>
      </c>
      <c r="O125" s="16">
        <f t="shared" si="68"/>
        <v>0</v>
      </c>
      <c r="P125" s="16">
        <f>AO10</f>
        <v>0</v>
      </c>
      <c r="Q125" s="19" t="e">
        <f>LOOKUP(2,1/(AO24:AO83&lt;&gt;""),AO24:AO83)</f>
        <v>#N/A</v>
      </c>
    </row>
    <row r="126" spans="3:17">
      <c r="C126" s="4" t="s">
        <v>40</v>
      </c>
      <c r="D126" s="4">
        <v>10</v>
      </c>
      <c r="E126" s="16">
        <f>AT12</f>
        <v>0</v>
      </c>
      <c r="F126" s="16">
        <f>AT13</f>
        <v>0</v>
      </c>
      <c r="G126" s="17">
        <f>AT14</f>
        <v>0</v>
      </c>
      <c r="H126" s="16">
        <f>AT15</f>
        <v>0</v>
      </c>
      <c r="I126" s="16">
        <f>AT16</f>
        <v>0</v>
      </c>
      <c r="J126" s="16">
        <f>AT17</f>
        <v>0</v>
      </c>
      <c r="K126" s="17">
        <f>AT14</f>
        <v>0</v>
      </c>
      <c r="L126" s="18" t="str">
        <f>AT19</f>
        <v/>
      </c>
      <c r="M126" s="18" t="str">
        <f>AT20</f>
        <v/>
      </c>
      <c r="N126" s="18" t="e">
        <f>ROUND(IF(AT21="","",AT21),2)</f>
        <v>#VALUE!</v>
      </c>
      <c r="O126" s="16">
        <f t="shared" si="68"/>
        <v>0</v>
      </c>
      <c r="P126" s="16">
        <f>AT10</f>
        <v>0</v>
      </c>
      <c r="Q126" s="19" t="e">
        <f>LOOKUP(2,1/(AT24:AT83&lt;&gt;""),AT24:AT83)</f>
        <v>#N/A</v>
      </c>
    </row>
    <row r="127" spans="3:17">
      <c r="C127" s="4" t="s">
        <v>41</v>
      </c>
      <c r="D127" s="4">
        <v>11</v>
      </c>
      <c r="E127" s="16">
        <f>AY12</f>
        <v>0</v>
      </c>
      <c r="F127" s="16">
        <f>AY13</f>
        <v>0</v>
      </c>
      <c r="G127" s="17">
        <f>AY14</f>
        <v>0</v>
      </c>
      <c r="H127" s="16">
        <f>AY15</f>
        <v>0</v>
      </c>
      <c r="I127" s="16">
        <f>AY16</f>
        <v>0</v>
      </c>
      <c r="J127" s="16">
        <f>AY17</f>
        <v>0</v>
      </c>
      <c r="K127" s="17">
        <f>AY14</f>
        <v>0</v>
      </c>
      <c r="L127" s="18" t="str">
        <f>AY19</f>
        <v/>
      </c>
      <c r="M127" s="18" t="str">
        <f>AY20</f>
        <v/>
      </c>
      <c r="N127" s="18" t="e">
        <f>ROUND(IF(AY21="","",AY21),2)</f>
        <v>#VALUE!</v>
      </c>
      <c r="O127" s="16">
        <f t="shared" si="68"/>
        <v>0</v>
      </c>
      <c r="P127" s="16">
        <f>AY10</f>
        <v>0</v>
      </c>
      <c r="Q127" s="19" t="e">
        <f>LOOKUP(2,1/(AY24:AY83&lt;&gt;""),AY24:AY83)</f>
        <v>#N/A</v>
      </c>
    </row>
    <row r="128" spans="3:17">
      <c r="C128" s="4" t="s">
        <v>42</v>
      </c>
      <c r="D128" s="4">
        <v>12</v>
      </c>
      <c r="E128" s="16">
        <f>BD12</f>
        <v>0</v>
      </c>
      <c r="F128" s="16">
        <f>BD13</f>
        <v>0</v>
      </c>
      <c r="G128" s="17">
        <f>BD14</f>
        <v>0</v>
      </c>
      <c r="H128" s="16">
        <f>BD15</f>
        <v>0</v>
      </c>
      <c r="I128" s="16">
        <f>BD16</f>
        <v>0</v>
      </c>
      <c r="J128" s="16">
        <f>BD17</f>
        <v>0</v>
      </c>
      <c r="K128" s="17">
        <f>BD14</f>
        <v>0</v>
      </c>
      <c r="L128" s="18" t="str">
        <f>BD19</f>
        <v/>
      </c>
      <c r="M128" s="18" t="str">
        <f>BD20</f>
        <v/>
      </c>
      <c r="N128" s="18" t="e">
        <f>ROUND(IF(BD21="","",BD21),2)</f>
        <v>#VALUE!</v>
      </c>
      <c r="O128" s="16">
        <f t="shared" si="68"/>
        <v>0</v>
      </c>
      <c r="P128" s="16">
        <f>BD10</f>
        <v>0</v>
      </c>
      <c r="Q128" s="19" t="e">
        <f>LOOKUP(2,1/(BD24:BD83&lt;&gt;""),BD24:BD83)</f>
        <v>#N/A</v>
      </c>
    </row>
    <row r="129" spans="3:17">
      <c r="C129" s="4" t="s">
        <v>43</v>
      </c>
      <c r="D129" s="4">
        <v>13</v>
      </c>
      <c r="E129" s="16">
        <f>BI12</f>
        <v>0</v>
      </c>
      <c r="F129" s="16">
        <f>BI13</f>
        <v>0</v>
      </c>
      <c r="G129" s="17">
        <f>BI14</f>
        <v>0</v>
      </c>
      <c r="H129" s="16">
        <f>BI15</f>
        <v>0</v>
      </c>
      <c r="I129" s="16">
        <f>BI16</f>
        <v>0</v>
      </c>
      <c r="J129" s="16">
        <f>BI17</f>
        <v>0</v>
      </c>
      <c r="K129" s="17">
        <f>BI14</f>
        <v>0</v>
      </c>
      <c r="L129" s="18" t="str">
        <f>BI19</f>
        <v/>
      </c>
      <c r="M129" s="18" t="str">
        <f>BI20</f>
        <v/>
      </c>
      <c r="N129" s="18" t="e">
        <f>ROUND(IF(BI21="","",BI21),2)</f>
        <v>#VALUE!</v>
      </c>
      <c r="O129" s="16">
        <f t="shared" si="68"/>
        <v>0</v>
      </c>
      <c r="P129" s="16">
        <f>BI10</f>
        <v>0</v>
      </c>
      <c r="Q129" s="19" t="e">
        <f>LOOKUP(2,1/(BI24:BI83&lt;&gt;""),BI24:BI83)</f>
        <v>#N/A</v>
      </c>
    </row>
    <row r="130" spans="3:17">
      <c r="C130" s="4" t="s">
        <v>44</v>
      </c>
      <c r="D130" s="4">
        <v>14</v>
      </c>
      <c r="E130" s="16">
        <f>BN12</f>
        <v>0</v>
      </c>
      <c r="F130" s="16">
        <f>BN13</f>
        <v>0</v>
      </c>
      <c r="G130" s="17">
        <f>BN14</f>
        <v>0</v>
      </c>
      <c r="H130" s="16">
        <f>BN15</f>
        <v>0</v>
      </c>
      <c r="I130" s="16">
        <f>BN16</f>
        <v>0</v>
      </c>
      <c r="J130" s="16">
        <f>BN17</f>
        <v>0</v>
      </c>
      <c r="K130" s="17">
        <f>BN14</f>
        <v>0</v>
      </c>
      <c r="L130" s="18" t="str">
        <f>BN19</f>
        <v/>
      </c>
      <c r="M130" s="18" t="str">
        <f>BN20</f>
        <v/>
      </c>
      <c r="N130" s="18" t="e">
        <f>ROUND(IF(BN21="","",BN21),2)</f>
        <v>#VALUE!</v>
      </c>
      <c r="O130" s="16">
        <f t="shared" si="68"/>
        <v>0</v>
      </c>
      <c r="P130" s="16">
        <f>BN10</f>
        <v>0</v>
      </c>
      <c r="Q130" s="19" t="e">
        <f>LOOKUP(2,1/(BN24:BN83&lt;&gt;""),BN24:BN83)</f>
        <v>#N/A</v>
      </c>
    </row>
    <row r="131" spans="3:17">
      <c r="C131" s="4" t="s">
        <v>45</v>
      </c>
      <c r="D131" s="4">
        <v>15</v>
      </c>
      <c r="E131" s="16">
        <f>BS12</f>
        <v>0</v>
      </c>
      <c r="F131" s="16">
        <f>BS13</f>
        <v>0</v>
      </c>
      <c r="G131" s="17">
        <f>BS14</f>
        <v>0</v>
      </c>
      <c r="H131" s="16">
        <f>BS15</f>
        <v>0</v>
      </c>
      <c r="I131" s="16">
        <f>BS16</f>
        <v>0</v>
      </c>
      <c r="J131" s="16">
        <f>BS17</f>
        <v>0</v>
      </c>
      <c r="K131" s="17">
        <f>BS14</f>
        <v>0</v>
      </c>
      <c r="L131" s="18" t="str">
        <f>BS19</f>
        <v/>
      </c>
      <c r="M131" s="18" t="str">
        <f>BS20</f>
        <v/>
      </c>
      <c r="N131" s="18" t="e">
        <f>ROUND(IF(BS21="","",BS21),2)</f>
        <v>#VALUE!</v>
      </c>
      <c r="O131" s="16">
        <f t="shared" si="68"/>
        <v>0</v>
      </c>
      <c r="P131" s="16">
        <f>BS10</f>
        <v>0</v>
      </c>
      <c r="Q131" s="19" t="e">
        <f>LOOKUP(2,1/(BS24:BS83&lt;&gt;""),BS24:BS83)</f>
        <v>#N/A</v>
      </c>
    </row>
    <row r="132" spans="3:17">
      <c r="E132" s="16"/>
      <c r="F132" s="16"/>
      <c r="G132" s="17"/>
      <c r="H132" s="16"/>
      <c r="I132" s="16"/>
      <c r="J132" s="16"/>
      <c r="K132" s="17"/>
      <c r="L132" s="18"/>
      <c r="M132" s="18"/>
      <c r="N132" s="18"/>
      <c r="O132" s="16"/>
      <c r="P132" s="16"/>
      <c r="Q132" s="19"/>
    </row>
    <row r="133" spans="3:17">
      <c r="E133" s="16"/>
      <c r="F133" s="16"/>
      <c r="G133" s="17"/>
      <c r="H133" s="16"/>
      <c r="I133" s="16"/>
      <c r="J133" s="16"/>
      <c r="K133" s="17"/>
      <c r="L133" s="18"/>
      <c r="M133" s="18"/>
      <c r="N133" s="18"/>
      <c r="O133" s="16"/>
      <c r="P133" s="16"/>
      <c r="Q133" s="19"/>
    </row>
    <row r="134" spans="3:17">
      <c r="E134" s="16"/>
      <c r="F134" s="16"/>
      <c r="G134" s="17"/>
      <c r="H134" s="16"/>
      <c r="I134" s="16"/>
      <c r="J134" s="16"/>
      <c r="K134" s="17"/>
      <c r="L134" s="18"/>
      <c r="M134" s="18"/>
      <c r="N134" s="18"/>
      <c r="O134" s="16"/>
      <c r="P134" s="16"/>
      <c r="Q134" s="19"/>
    </row>
    <row r="135" spans="3:17">
      <c r="E135" s="16"/>
      <c r="F135" s="16"/>
      <c r="G135" s="17"/>
      <c r="H135" s="16"/>
      <c r="I135" s="16"/>
      <c r="J135" s="16"/>
      <c r="K135" s="17"/>
      <c r="L135" s="18"/>
      <c r="M135" s="18"/>
      <c r="N135" s="18"/>
      <c r="O135" s="16"/>
      <c r="P135" s="16"/>
      <c r="Q135" s="19"/>
    </row>
    <row r="136" spans="3:17">
      <c r="E136" s="16"/>
      <c r="F136" s="16"/>
      <c r="G136" s="17"/>
      <c r="H136" s="16"/>
      <c r="I136" s="16"/>
      <c r="J136" s="16"/>
      <c r="K136" s="17"/>
      <c r="L136" s="18"/>
      <c r="M136" s="18"/>
      <c r="N136" s="18"/>
      <c r="O136" s="16"/>
      <c r="P136" s="16"/>
      <c r="Q136" s="19"/>
    </row>
    <row r="140" spans="3:17">
      <c r="E140" s="14" t="s">
        <v>6</v>
      </c>
      <c r="F140" s="14" t="s">
        <v>7</v>
      </c>
      <c r="G140" s="14" t="s">
        <v>8</v>
      </c>
      <c r="H140" s="14" t="s">
        <v>12</v>
      </c>
      <c r="I140" s="14" t="s">
        <v>13</v>
      </c>
      <c r="J140" s="14" t="s">
        <v>14</v>
      </c>
      <c r="K140" s="14" t="s">
        <v>8</v>
      </c>
      <c r="L140" s="14" t="s">
        <v>9</v>
      </c>
      <c r="M140" s="14" t="s">
        <v>10</v>
      </c>
      <c r="N140" s="14" t="s">
        <v>11</v>
      </c>
      <c r="O140" s="14" t="s">
        <v>5</v>
      </c>
      <c r="P140" s="15" t="s">
        <v>15</v>
      </c>
      <c r="Q140" s="14" t="s">
        <v>30</v>
      </c>
    </row>
    <row r="141" spans="3:17">
      <c r="D141" s="4">
        <v>1</v>
      </c>
      <c r="E141" s="16" t="str">
        <f>IF(ISERROR(E117),"",E117)</f>
        <v>ÇÇÇÇÇÇÇÇÇÇ</v>
      </c>
      <c r="F141" s="16" t="str">
        <f t="shared" ref="F141:Q141" si="69">IF(ISERROR(F117),"",F117)</f>
        <v>2017/146580000</v>
      </c>
      <c r="G141" s="16">
        <f t="shared" si="69"/>
        <v>8716.48</v>
      </c>
      <c r="H141" s="16" t="str">
        <f t="shared" si="69"/>
        <v>İCRA</v>
      </c>
      <c r="I141" s="16" t="str">
        <f t="shared" si="69"/>
        <v>1/4 HEPSİNDEN</v>
      </c>
      <c r="J141" s="16">
        <f t="shared" si="69"/>
        <v>0</v>
      </c>
      <c r="K141" s="16">
        <f t="shared" si="69"/>
        <v>8716.48</v>
      </c>
      <c r="L141" s="16">
        <f t="shared" si="69"/>
        <v>750.48</v>
      </c>
      <c r="M141" s="16">
        <f t="shared" si="69"/>
        <v>4466.96</v>
      </c>
      <c r="N141" s="16">
        <f t="shared" si="69"/>
        <v>4249.5200000000004</v>
      </c>
      <c r="O141" s="16">
        <f t="shared" si="69"/>
        <v>0</v>
      </c>
      <c r="P141" s="16" t="str">
        <f t="shared" si="69"/>
        <v>Bu Ay Kesilen</v>
      </c>
      <c r="Q141" s="19">
        <f t="shared" si="69"/>
        <v>42809</v>
      </c>
    </row>
    <row r="142" spans="3:17">
      <c r="D142" s="4">
        <v>2</v>
      </c>
      <c r="E142" s="16" t="str">
        <f t="shared" ref="E142:Q155" si="70">IF(ISERROR(E118),"",E118)</f>
        <v>BBBBBBBBBB</v>
      </c>
      <c r="F142" s="16" t="str">
        <f t="shared" si="70"/>
        <v>2011/15735</v>
      </c>
      <c r="G142" s="16">
        <f t="shared" si="70"/>
        <v>6940</v>
      </c>
      <c r="H142" s="16" t="str">
        <f t="shared" si="70"/>
        <v>İCRA</v>
      </c>
      <c r="I142" s="16" t="str">
        <f t="shared" si="70"/>
        <v>1/4 HEPSİNDEN</v>
      </c>
      <c r="J142" s="16">
        <f t="shared" si="70"/>
        <v>0</v>
      </c>
      <c r="K142" s="16">
        <f t="shared" si="70"/>
        <v>6940</v>
      </c>
      <c r="L142" s="16" t="str">
        <f t="shared" si="70"/>
        <v/>
      </c>
      <c r="M142" s="16" t="str">
        <f t="shared" si="70"/>
        <v/>
      </c>
      <c r="N142" s="16">
        <f t="shared" si="70"/>
        <v>6940</v>
      </c>
      <c r="O142" s="16">
        <f t="shared" si="70"/>
        <v>0</v>
      </c>
      <c r="P142" s="16">
        <f t="shared" si="70"/>
        <v>0</v>
      </c>
      <c r="Q142" s="19" t="str">
        <f t="shared" si="70"/>
        <v/>
      </c>
    </row>
    <row r="143" spans="3:17">
      <c r="D143" s="4">
        <v>3</v>
      </c>
      <c r="E143" s="16" t="str">
        <f t="shared" si="70"/>
        <v>BBBBBBBBBB</v>
      </c>
      <c r="F143" s="16" t="str">
        <f t="shared" si="70"/>
        <v>2011/25090</v>
      </c>
      <c r="G143" s="16">
        <f t="shared" si="70"/>
        <v>448</v>
      </c>
      <c r="H143" s="16" t="str">
        <f t="shared" si="70"/>
        <v>İCRA</v>
      </c>
      <c r="I143" s="16" t="str">
        <f t="shared" si="70"/>
        <v>1/4 MAAŞTAN</v>
      </c>
      <c r="J143" s="16">
        <f t="shared" si="70"/>
        <v>0</v>
      </c>
      <c r="K143" s="16">
        <f t="shared" si="70"/>
        <v>448</v>
      </c>
      <c r="L143" s="16" t="str">
        <f t="shared" si="70"/>
        <v/>
      </c>
      <c r="M143" s="16" t="str">
        <f t="shared" si="70"/>
        <v/>
      </c>
      <c r="N143" s="16">
        <f t="shared" si="70"/>
        <v>448</v>
      </c>
      <c r="O143" s="16">
        <f t="shared" si="70"/>
        <v>0</v>
      </c>
      <c r="P143" s="16">
        <f t="shared" si="70"/>
        <v>0</v>
      </c>
      <c r="Q143" s="19" t="str">
        <f t="shared" si="70"/>
        <v/>
      </c>
    </row>
    <row r="144" spans="3:17">
      <c r="D144" s="4">
        <v>4</v>
      </c>
      <c r="E144" s="16" t="str">
        <f t="shared" si="70"/>
        <v>BBBBBBBBBB</v>
      </c>
      <c r="F144" s="16" t="str">
        <f t="shared" si="70"/>
        <v>2012/3912</v>
      </c>
      <c r="G144" s="16">
        <f t="shared" si="70"/>
        <v>4290.4799999999996</v>
      </c>
      <c r="H144" s="16" t="str">
        <f t="shared" si="70"/>
        <v>İCRA</v>
      </c>
      <c r="I144" s="16" t="str">
        <f t="shared" si="70"/>
        <v>1/4 HEPSİNDEN</v>
      </c>
      <c r="J144" s="16">
        <f t="shared" si="70"/>
        <v>0</v>
      </c>
      <c r="K144" s="16">
        <f t="shared" si="70"/>
        <v>4290.4799999999996</v>
      </c>
      <c r="L144" s="16" t="str">
        <f t="shared" si="70"/>
        <v/>
      </c>
      <c r="M144" s="16" t="str">
        <f t="shared" si="70"/>
        <v/>
      </c>
      <c r="N144" s="16">
        <f t="shared" si="70"/>
        <v>4290.4799999999996</v>
      </c>
      <c r="O144" s="16">
        <f t="shared" si="70"/>
        <v>0</v>
      </c>
      <c r="P144" s="16">
        <f t="shared" si="70"/>
        <v>0</v>
      </c>
      <c r="Q144" s="19" t="str">
        <f t="shared" si="70"/>
        <v/>
      </c>
    </row>
    <row r="145" spans="4:17">
      <c r="D145" s="4">
        <v>5</v>
      </c>
      <c r="E145" s="16" t="str">
        <f t="shared" si="70"/>
        <v>BBBBBBBBBB</v>
      </c>
      <c r="F145" s="16" t="str">
        <f t="shared" si="70"/>
        <v>2012/21662</v>
      </c>
      <c r="G145" s="16">
        <f t="shared" si="70"/>
        <v>15530.6</v>
      </c>
      <c r="H145" s="16" t="str">
        <f t="shared" si="70"/>
        <v>İCRA</v>
      </c>
      <c r="I145" s="16" t="str">
        <f t="shared" si="70"/>
        <v>1/4 MAAŞTAN</v>
      </c>
      <c r="J145" s="16">
        <f t="shared" si="70"/>
        <v>0</v>
      </c>
      <c r="K145" s="16">
        <f t="shared" si="70"/>
        <v>15530.6</v>
      </c>
      <c r="L145" s="16" t="str">
        <f t="shared" si="70"/>
        <v/>
      </c>
      <c r="M145" s="16" t="str">
        <f t="shared" si="70"/>
        <v/>
      </c>
      <c r="N145" s="16">
        <f t="shared" si="70"/>
        <v>15530.6</v>
      </c>
      <c r="O145" s="16">
        <f t="shared" si="70"/>
        <v>0</v>
      </c>
      <c r="P145" s="16">
        <f t="shared" si="70"/>
        <v>0</v>
      </c>
      <c r="Q145" s="19" t="str">
        <f t="shared" si="70"/>
        <v/>
      </c>
    </row>
    <row r="146" spans="4:17">
      <c r="D146" s="4">
        <v>6</v>
      </c>
      <c r="E146" s="16" t="str">
        <f t="shared" si="70"/>
        <v>BBBBBBBBBB</v>
      </c>
      <c r="F146" s="16" t="str">
        <f t="shared" si="70"/>
        <v>2012/9980</v>
      </c>
      <c r="G146" s="16">
        <f t="shared" si="70"/>
        <v>970.06</v>
      </c>
      <c r="H146" s="16" t="str">
        <f t="shared" si="70"/>
        <v>İCRA</v>
      </c>
      <c r="I146" s="16" t="str">
        <f t="shared" si="70"/>
        <v>1/4 MAAŞTAN</v>
      </c>
      <c r="J146" s="16">
        <f t="shared" si="70"/>
        <v>0</v>
      </c>
      <c r="K146" s="16">
        <f t="shared" si="70"/>
        <v>970.06</v>
      </c>
      <c r="L146" s="16" t="str">
        <f t="shared" si="70"/>
        <v/>
      </c>
      <c r="M146" s="16" t="str">
        <f t="shared" si="70"/>
        <v/>
      </c>
      <c r="N146" s="16">
        <f t="shared" si="70"/>
        <v>970.06</v>
      </c>
      <c r="O146" s="16">
        <f t="shared" si="70"/>
        <v>0</v>
      </c>
      <c r="P146" s="16">
        <f t="shared" si="70"/>
        <v>0</v>
      </c>
      <c r="Q146" s="19" t="str">
        <f t="shared" si="70"/>
        <v/>
      </c>
    </row>
    <row r="147" spans="4:17">
      <c r="D147" s="4">
        <v>7</v>
      </c>
      <c r="E147" s="16" t="str">
        <f t="shared" si="70"/>
        <v>BBBBBBBBBB</v>
      </c>
      <c r="F147" s="16" t="str">
        <f t="shared" si="70"/>
        <v>2012/1172</v>
      </c>
      <c r="G147" s="16">
        <f t="shared" si="70"/>
        <v>528.24</v>
      </c>
      <c r="H147" s="16" t="str">
        <f t="shared" si="70"/>
        <v>İCRA</v>
      </c>
      <c r="I147" s="16" t="str">
        <f t="shared" si="70"/>
        <v>1/4 MAAŞTAN</v>
      </c>
      <c r="J147" s="16">
        <f t="shared" si="70"/>
        <v>0</v>
      </c>
      <c r="K147" s="16">
        <f t="shared" si="70"/>
        <v>528.24</v>
      </c>
      <c r="L147" s="16" t="str">
        <f t="shared" si="70"/>
        <v/>
      </c>
      <c r="M147" s="16" t="str">
        <f t="shared" si="70"/>
        <v/>
      </c>
      <c r="N147" s="16">
        <f t="shared" si="70"/>
        <v>528.24</v>
      </c>
      <c r="O147" s="16">
        <f t="shared" si="70"/>
        <v>0</v>
      </c>
      <c r="P147" s="16">
        <f t="shared" si="70"/>
        <v>0</v>
      </c>
      <c r="Q147" s="19" t="str">
        <f t="shared" si="70"/>
        <v/>
      </c>
    </row>
    <row r="148" spans="4:17">
      <c r="D148" s="4">
        <v>8</v>
      </c>
      <c r="E148" s="16" t="str">
        <f t="shared" si="70"/>
        <v>BBBBBBBBBB</v>
      </c>
      <c r="F148" s="16" t="str">
        <f t="shared" si="70"/>
        <v>2016/24539</v>
      </c>
      <c r="G148" s="16">
        <f t="shared" si="70"/>
        <v>1271.5</v>
      </c>
      <c r="H148" s="16" t="str">
        <f t="shared" si="70"/>
        <v>İCRA</v>
      </c>
      <c r="I148" s="16" t="str">
        <f t="shared" si="70"/>
        <v>1/4 MAAŞTAN</v>
      </c>
      <c r="J148" s="16">
        <f t="shared" si="70"/>
        <v>0</v>
      </c>
      <c r="K148" s="16">
        <f t="shared" si="70"/>
        <v>1271.5</v>
      </c>
      <c r="L148" s="16" t="str">
        <f t="shared" si="70"/>
        <v/>
      </c>
      <c r="M148" s="16" t="str">
        <f t="shared" si="70"/>
        <v/>
      </c>
      <c r="N148" s="16">
        <f t="shared" si="70"/>
        <v>1271.5</v>
      </c>
      <c r="O148" s="16">
        <f t="shared" si="70"/>
        <v>0</v>
      </c>
      <c r="P148" s="16">
        <f t="shared" si="70"/>
        <v>0</v>
      </c>
      <c r="Q148" s="19" t="str">
        <f t="shared" si="70"/>
        <v/>
      </c>
    </row>
    <row r="149" spans="4:17">
      <c r="D149" s="4">
        <v>9</v>
      </c>
      <c r="E149" s="16">
        <f t="shared" si="70"/>
        <v>0</v>
      </c>
      <c r="F149" s="16">
        <f t="shared" si="70"/>
        <v>0</v>
      </c>
      <c r="G149" s="16">
        <f t="shared" si="70"/>
        <v>0</v>
      </c>
      <c r="H149" s="16">
        <f t="shared" si="70"/>
        <v>0</v>
      </c>
      <c r="I149" s="16">
        <f t="shared" si="70"/>
        <v>0</v>
      </c>
      <c r="J149" s="16">
        <f t="shared" si="70"/>
        <v>0</v>
      </c>
      <c r="K149" s="16">
        <f t="shared" si="70"/>
        <v>0</v>
      </c>
      <c r="L149" s="16" t="str">
        <f t="shared" si="70"/>
        <v/>
      </c>
      <c r="M149" s="16" t="str">
        <f t="shared" si="70"/>
        <v/>
      </c>
      <c r="N149" s="16" t="str">
        <f t="shared" si="70"/>
        <v/>
      </c>
      <c r="O149" s="16">
        <f t="shared" si="70"/>
        <v>0</v>
      </c>
      <c r="P149" s="16">
        <f t="shared" si="70"/>
        <v>0</v>
      </c>
      <c r="Q149" s="19" t="str">
        <f t="shared" si="70"/>
        <v/>
      </c>
    </row>
    <row r="150" spans="4:17">
      <c r="D150" s="4">
        <v>10</v>
      </c>
      <c r="E150" s="16">
        <f t="shared" si="70"/>
        <v>0</v>
      </c>
      <c r="F150" s="16">
        <f t="shared" si="70"/>
        <v>0</v>
      </c>
      <c r="G150" s="16">
        <f t="shared" si="70"/>
        <v>0</v>
      </c>
      <c r="H150" s="16">
        <f t="shared" si="70"/>
        <v>0</v>
      </c>
      <c r="I150" s="16">
        <f t="shared" si="70"/>
        <v>0</v>
      </c>
      <c r="J150" s="16">
        <f t="shared" si="70"/>
        <v>0</v>
      </c>
      <c r="K150" s="16">
        <f t="shared" si="70"/>
        <v>0</v>
      </c>
      <c r="L150" s="16" t="str">
        <f t="shared" si="70"/>
        <v/>
      </c>
      <c r="M150" s="16" t="str">
        <f t="shared" si="70"/>
        <v/>
      </c>
      <c r="N150" s="16" t="str">
        <f t="shared" si="70"/>
        <v/>
      </c>
      <c r="O150" s="16">
        <f t="shared" si="70"/>
        <v>0</v>
      </c>
      <c r="P150" s="16">
        <f t="shared" si="70"/>
        <v>0</v>
      </c>
      <c r="Q150" s="19" t="str">
        <f t="shared" si="70"/>
        <v/>
      </c>
    </row>
    <row r="151" spans="4:17">
      <c r="D151" s="4">
        <v>11</v>
      </c>
      <c r="E151" s="16">
        <f t="shared" si="70"/>
        <v>0</v>
      </c>
      <c r="F151" s="16">
        <f t="shared" si="70"/>
        <v>0</v>
      </c>
      <c r="G151" s="16">
        <f t="shared" si="70"/>
        <v>0</v>
      </c>
      <c r="H151" s="16">
        <f t="shared" si="70"/>
        <v>0</v>
      </c>
      <c r="I151" s="16">
        <f t="shared" si="70"/>
        <v>0</v>
      </c>
      <c r="J151" s="16">
        <f t="shared" si="70"/>
        <v>0</v>
      </c>
      <c r="K151" s="16">
        <f t="shared" si="70"/>
        <v>0</v>
      </c>
      <c r="L151" s="16" t="str">
        <f t="shared" si="70"/>
        <v/>
      </c>
      <c r="M151" s="16" t="str">
        <f t="shared" si="70"/>
        <v/>
      </c>
      <c r="N151" s="16" t="str">
        <f t="shared" si="70"/>
        <v/>
      </c>
      <c r="O151" s="16">
        <f t="shared" si="70"/>
        <v>0</v>
      </c>
      <c r="P151" s="16">
        <f t="shared" si="70"/>
        <v>0</v>
      </c>
      <c r="Q151" s="19" t="str">
        <f t="shared" si="70"/>
        <v/>
      </c>
    </row>
    <row r="152" spans="4:17">
      <c r="D152" s="4">
        <v>12</v>
      </c>
      <c r="E152" s="16">
        <f t="shared" si="70"/>
        <v>0</v>
      </c>
      <c r="F152" s="16">
        <f t="shared" si="70"/>
        <v>0</v>
      </c>
      <c r="G152" s="16">
        <f t="shared" si="70"/>
        <v>0</v>
      </c>
      <c r="H152" s="16">
        <f t="shared" si="70"/>
        <v>0</v>
      </c>
      <c r="I152" s="16">
        <f t="shared" si="70"/>
        <v>0</v>
      </c>
      <c r="J152" s="16">
        <f t="shared" si="70"/>
        <v>0</v>
      </c>
      <c r="K152" s="16">
        <f t="shared" si="70"/>
        <v>0</v>
      </c>
      <c r="L152" s="16" t="str">
        <f t="shared" si="70"/>
        <v/>
      </c>
      <c r="M152" s="16" t="str">
        <f t="shared" si="70"/>
        <v/>
      </c>
      <c r="N152" s="16" t="str">
        <f t="shared" si="70"/>
        <v/>
      </c>
      <c r="O152" s="16">
        <f t="shared" si="70"/>
        <v>0</v>
      </c>
      <c r="P152" s="16">
        <f t="shared" si="70"/>
        <v>0</v>
      </c>
      <c r="Q152" s="19" t="str">
        <f t="shared" si="70"/>
        <v/>
      </c>
    </row>
    <row r="153" spans="4:17">
      <c r="D153" s="4">
        <v>13</v>
      </c>
      <c r="E153" s="16">
        <f t="shared" si="70"/>
        <v>0</v>
      </c>
      <c r="F153" s="16">
        <f t="shared" si="70"/>
        <v>0</v>
      </c>
      <c r="G153" s="16">
        <f t="shared" si="70"/>
        <v>0</v>
      </c>
      <c r="H153" s="16">
        <f t="shared" si="70"/>
        <v>0</v>
      </c>
      <c r="I153" s="16">
        <f t="shared" si="70"/>
        <v>0</v>
      </c>
      <c r="J153" s="16">
        <f t="shared" si="70"/>
        <v>0</v>
      </c>
      <c r="K153" s="16">
        <f t="shared" si="70"/>
        <v>0</v>
      </c>
      <c r="L153" s="16" t="str">
        <f t="shared" si="70"/>
        <v/>
      </c>
      <c r="M153" s="16" t="str">
        <f t="shared" si="70"/>
        <v/>
      </c>
      <c r="N153" s="16" t="str">
        <f t="shared" si="70"/>
        <v/>
      </c>
      <c r="O153" s="16">
        <f t="shared" si="70"/>
        <v>0</v>
      </c>
      <c r="P153" s="16">
        <f t="shared" si="70"/>
        <v>0</v>
      </c>
      <c r="Q153" s="19" t="str">
        <f t="shared" si="70"/>
        <v/>
      </c>
    </row>
    <row r="154" spans="4:17">
      <c r="D154" s="4">
        <v>14</v>
      </c>
      <c r="E154" s="16">
        <f t="shared" si="70"/>
        <v>0</v>
      </c>
      <c r="F154" s="16">
        <f t="shared" si="70"/>
        <v>0</v>
      </c>
      <c r="G154" s="16">
        <f t="shared" si="70"/>
        <v>0</v>
      </c>
      <c r="H154" s="16">
        <f t="shared" si="70"/>
        <v>0</v>
      </c>
      <c r="I154" s="16">
        <f t="shared" si="70"/>
        <v>0</v>
      </c>
      <c r="J154" s="16">
        <f t="shared" si="70"/>
        <v>0</v>
      </c>
      <c r="K154" s="16">
        <f t="shared" si="70"/>
        <v>0</v>
      </c>
      <c r="L154" s="16" t="str">
        <f t="shared" si="70"/>
        <v/>
      </c>
      <c r="M154" s="16" t="str">
        <f t="shared" si="70"/>
        <v/>
      </c>
      <c r="N154" s="16" t="str">
        <f t="shared" si="70"/>
        <v/>
      </c>
      <c r="O154" s="16">
        <f t="shared" si="70"/>
        <v>0</v>
      </c>
      <c r="P154" s="16">
        <f t="shared" si="70"/>
        <v>0</v>
      </c>
      <c r="Q154" s="19" t="str">
        <f t="shared" si="70"/>
        <v/>
      </c>
    </row>
    <row r="155" spans="4:17">
      <c r="D155" s="4">
        <v>15</v>
      </c>
      <c r="E155" s="16">
        <f t="shared" si="70"/>
        <v>0</v>
      </c>
      <c r="F155" s="16">
        <f t="shared" si="70"/>
        <v>0</v>
      </c>
      <c r="G155" s="16">
        <f t="shared" si="70"/>
        <v>0</v>
      </c>
      <c r="H155" s="16">
        <f t="shared" si="70"/>
        <v>0</v>
      </c>
      <c r="I155" s="16">
        <f t="shared" si="70"/>
        <v>0</v>
      </c>
      <c r="J155" s="16">
        <f t="shared" si="70"/>
        <v>0</v>
      </c>
      <c r="K155" s="16">
        <f t="shared" si="70"/>
        <v>0</v>
      </c>
      <c r="L155" s="16" t="str">
        <f t="shared" si="70"/>
        <v/>
      </c>
      <c r="M155" s="16" t="str">
        <f t="shared" si="70"/>
        <v/>
      </c>
      <c r="N155" s="16" t="str">
        <f t="shared" si="70"/>
        <v/>
      </c>
      <c r="O155" s="16">
        <f t="shared" si="70"/>
        <v>0</v>
      </c>
      <c r="P155" s="16">
        <f t="shared" si="70"/>
        <v>0</v>
      </c>
      <c r="Q155" s="19" t="str">
        <f t="shared" si="70"/>
        <v/>
      </c>
    </row>
    <row r="156" spans="4:17"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9"/>
    </row>
    <row r="157" spans="4:17"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9"/>
    </row>
    <row r="158" spans="4:17"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9"/>
    </row>
    <row r="159" spans="4:17"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9"/>
    </row>
    <row r="160" spans="4:17"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9"/>
    </row>
    <row r="164" spans="4:17">
      <c r="E164" s="14" t="s">
        <v>6</v>
      </c>
      <c r="F164" s="14" t="s">
        <v>7</v>
      </c>
      <c r="G164" s="14" t="s">
        <v>8</v>
      </c>
      <c r="H164" s="14" t="s">
        <v>12</v>
      </c>
      <c r="I164" s="14" t="s">
        <v>13</v>
      </c>
      <c r="J164" s="14" t="s">
        <v>14</v>
      </c>
      <c r="K164" s="14" t="s">
        <v>8</v>
      </c>
      <c r="L164" s="14" t="s">
        <v>9</v>
      </c>
      <c r="M164" s="14" t="s">
        <v>10</v>
      </c>
      <c r="N164" s="14" t="s">
        <v>11</v>
      </c>
      <c r="O164" s="14" t="s">
        <v>5</v>
      </c>
      <c r="P164" s="15" t="s">
        <v>15</v>
      </c>
      <c r="Q164" s="14" t="s">
        <v>30</v>
      </c>
    </row>
    <row r="165" spans="4:17">
      <c r="D165" s="4">
        <v>1</v>
      </c>
      <c r="E165" s="16" t="str">
        <f>IF(E141&gt;0,E141,"")</f>
        <v>ÇÇÇÇÇÇÇÇÇÇ</v>
      </c>
      <c r="F165" s="16" t="str">
        <f t="shared" ref="F165:Q165" si="71">IF(F141&gt;0,F141,"")</f>
        <v>2017/146580000</v>
      </c>
      <c r="G165" s="16">
        <f t="shared" si="71"/>
        <v>8716.48</v>
      </c>
      <c r="H165" s="16" t="str">
        <f t="shared" si="71"/>
        <v>İCRA</v>
      </c>
      <c r="I165" s="16" t="str">
        <f t="shared" si="71"/>
        <v>1/4 HEPSİNDEN</v>
      </c>
      <c r="J165" s="16" t="str">
        <f t="shared" si="71"/>
        <v/>
      </c>
      <c r="K165" s="16">
        <f t="shared" si="71"/>
        <v>8716.48</v>
      </c>
      <c r="L165" s="16">
        <f t="shared" si="71"/>
        <v>750.48</v>
      </c>
      <c r="M165" s="16">
        <f t="shared" si="71"/>
        <v>4466.96</v>
      </c>
      <c r="N165" s="16">
        <f>IF(N141&gt;0,N141,IF(N141=0,"",N141))</f>
        <v>4249.5200000000004</v>
      </c>
      <c r="O165" s="16" t="str">
        <f t="shared" si="71"/>
        <v/>
      </c>
      <c r="P165" s="16" t="str">
        <f t="shared" si="71"/>
        <v>Bu Ay Kesilen</v>
      </c>
      <c r="Q165" s="19">
        <f t="shared" si="71"/>
        <v>42809</v>
      </c>
    </row>
    <row r="166" spans="4:17">
      <c r="D166" s="4">
        <v>2</v>
      </c>
      <c r="E166" s="16" t="str">
        <f t="shared" ref="E166:Q179" si="72">IF(E142&gt;0,E142,"")</f>
        <v>BBBBBBBBBB</v>
      </c>
      <c r="F166" s="16" t="str">
        <f t="shared" si="72"/>
        <v>2011/15735</v>
      </c>
      <c r="G166" s="16">
        <f t="shared" si="72"/>
        <v>6940</v>
      </c>
      <c r="H166" s="16" t="str">
        <f t="shared" si="72"/>
        <v>İCRA</v>
      </c>
      <c r="I166" s="16" t="str">
        <f t="shared" si="72"/>
        <v>1/4 HEPSİNDEN</v>
      </c>
      <c r="J166" s="16" t="str">
        <f t="shared" si="72"/>
        <v/>
      </c>
      <c r="K166" s="16">
        <f t="shared" si="72"/>
        <v>6940</v>
      </c>
      <c r="L166" s="16" t="str">
        <f t="shared" si="72"/>
        <v/>
      </c>
      <c r="M166" s="16" t="str">
        <f t="shared" si="72"/>
        <v/>
      </c>
      <c r="N166" s="16">
        <f t="shared" ref="N166:N179" si="73">IF(N142&gt;0,N142,IF(N142=0,"",N142))</f>
        <v>6940</v>
      </c>
      <c r="O166" s="16" t="str">
        <f t="shared" si="72"/>
        <v/>
      </c>
      <c r="P166" s="16" t="str">
        <f t="shared" si="72"/>
        <v/>
      </c>
      <c r="Q166" s="19" t="str">
        <f t="shared" si="72"/>
        <v/>
      </c>
    </row>
    <row r="167" spans="4:17">
      <c r="D167" s="4">
        <v>3</v>
      </c>
      <c r="E167" s="16" t="str">
        <f t="shared" si="72"/>
        <v>BBBBBBBBBB</v>
      </c>
      <c r="F167" s="16" t="str">
        <f t="shared" si="72"/>
        <v>2011/25090</v>
      </c>
      <c r="G167" s="16">
        <f t="shared" si="72"/>
        <v>448</v>
      </c>
      <c r="H167" s="16" t="str">
        <f t="shared" si="72"/>
        <v>İCRA</v>
      </c>
      <c r="I167" s="16" t="str">
        <f t="shared" si="72"/>
        <v>1/4 MAAŞTAN</v>
      </c>
      <c r="J167" s="16" t="str">
        <f t="shared" si="72"/>
        <v/>
      </c>
      <c r="K167" s="16">
        <f t="shared" si="72"/>
        <v>448</v>
      </c>
      <c r="L167" s="16" t="str">
        <f t="shared" si="72"/>
        <v/>
      </c>
      <c r="M167" s="16" t="str">
        <f t="shared" si="72"/>
        <v/>
      </c>
      <c r="N167" s="16">
        <f t="shared" si="73"/>
        <v>448</v>
      </c>
      <c r="O167" s="16" t="str">
        <f t="shared" si="72"/>
        <v/>
      </c>
      <c r="P167" s="16" t="str">
        <f t="shared" si="72"/>
        <v/>
      </c>
      <c r="Q167" s="19" t="str">
        <f t="shared" si="72"/>
        <v/>
      </c>
    </row>
    <row r="168" spans="4:17">
      <c r="D168" s="4">
        <v>4</v>
      </c>
      <c r="E168" s="16" t="str">
        <f t="shared" si="72"/>
        <v>BBBBBBBBBB</v>
      </c>
      <c r="F168" s="16" t="str">
        <f t="shared" si="72"/>
        <v>2012/3912</v>
      </c>
      <c r="G168" s="16">
        <f t="shared" si="72"/>
        <v>4290.4799999999996</v>
      </c>
      <c r="H168" s="16" t="str">
        <f t="shared" si="72"/>
        <v>İCRA</v>
      </c>
      <c r="I168" s="16" t="str">
        <f t="shared" si="72"/>
        <v>1/4 HEPSİNDEN</v>
      </c>
      <c r="J168" s="16" t="str">
        <f t="shared" si="72"/>
        <v/>
      </c>
      <c r="K168" s="16">
        <f t="shared" si="72"/>
        <v>4290.4799999999996</v>
      </c>
      <c r="L168" s="16" t="str">
        <f t="shared" si="72"/>
        <v/>
      </c>
      <c r="M168" s="16" t="str">
        <f t="shared" si="72"/>
        <v/>
      </c>
      <c r="N168" s="16">
        <f t="shared" si="73"/>
        <v>4290.4799999999996</v>
      </c>
      <c r="O168" s="16" t="str">
        <f t="shared" si="72"/>
        <v/>
      </c>
      <c r="P168" s="16" t="str">
        <f t="shared" si="72"/>
        <v/>
      </c>
      <c r="Q168" s="19" t="str">
        <f t="shared" si="72"/>
        <v/>
      </c>
    </row>
    <row r="169" spans="4:17">
      <c r="D169" s="4">
        <v>5</v>
      </c>
      <c r="E169" s="16" t="str">
        <f t="shared" si="72"/>
        <v>BBBBBBBBBB</v>
      </c>
      <c r="F169" s="16" t="str">
        <f t="shared" si="72"/>
        <v>2012/21662</v>
      </c>
      <c r="G169" s="16">
        <f t="shared" si="72"/>
        <v>15530.6</v>
      </c>
      <c r="H169" s="16" t="str">
        <f t="shared" si="72"/>
        <v>İCRA</v>
      </c>
      <c r="I169" s="16" t="str">
        <f t="shared" si="72"/>
        <v>1/4 MAAŞTAN</v>
      </c>
      <c r="J169" s="16" t="str">
        <f t="shared" si="72"/>
        <v/>
      </c>
      <c r="K169" s="16">
        <f t="shared" si="72"/>
        <v>15530.6</v>
      </c>
      <c r="L169" s="16" t="str">
        <f t="shared" si="72"/>
        <v/>
      </c>
      <c r="M169" s="16" t="str">
        <f t="shared" si="72"/>
        <v/>
      </c>
      <c r="N169" s="16">
        <f t="shared" si="73"/>
        <v>15530.6</v>
      </c>
      <c r="O169" s="16" t="str">
        <f t="shared" si="72"/>
        <v/>
      </c>
      <c r="P169" s="16" t="str">
        <f t="shared" si="72"/>
        <v/>
      </c>
      <c r="Q169" s="19" t="str">
        <f t="shared" si="72"/>
        <v/>
      </c>
    </row>
    <row r="170" spans="4:17">
      <c r="D170" s="4">
        <v>6</v>
      </c>
      <c r="E170" s="16" t="str">
        <f t="shared" si="72"/>
        <v>BBBBBBBBBB</v>
      </c>
      <c r="F170" s="16" t="str">
        <f t="shared" si="72"/>
        <v>2012/9980</v>
      </c>
      <c r="G170" s="16">
        <f t="shared" si="72"/>
        <v>970.06</v>
      </c>
      <c r="H170" s="16" t="str">
        <f t="shared" si="72"/>
        <v>İCRA</v>
      </c>
      <c r="I170" s="16" t="str">
        <f t="shared" si="72"/>
        <v>1/4 MAAŞTAN</v>
      </c>
      <c r="J170" s="16" t="str">
        <f t="shared" si="72"/>
        <v/>
      </c>
      <c r="K170" s="16">
        <f t="shared" si="72"/>
        <v>970.06</v>
      </c>
      <c r="L170" s="16" t="str">
        <f t="shared" si="72"/>
        <v/>
      </c>
      <c r="M170" s="16" t="str">
        <f t="shared" si="72"/>
        <v/>
      </c>
      <c r="N170" s="16">
        <f t="shared" si="73"/>
        <v>970.06</v>
      </c>
      <c r="O170" s="16" t="str">
        <f t="shared" si="72"/>
        <v/>
      </c>
      <c r="P170" s="16" t="str">
        <f t="shared" si="72"/>
        <v/>
      </c>
      <c r="Q170" s="19" t="str">
        <f t="shared" si="72"/>
        <v/>
      </c>
    </row>
    <row r="171" spans="4:17">
      <c r="D171" s="4">
        <v>7</v>
      </c>
      <c r="E171" s="16" t="str">
        <f t="shared" si="72"/>
        <v>BBBBBBBBBB</v>
      </c>
      <c r="F171" s="16" t="str">
        <f t="shared" si="72"/>
        <v>2012/1172</v>
      </c>
      <c r="G171" s="16">
        <f t="shared" si="72"/>
        <v>528.24</v>
      </c>
      <c r="H171" s="16" t="str">
        <f t="shared" si="72"/>
        <v>İCRA</v>
      </c>
      <c r="I171" s="16" t="str">
        <f t="shared" si="72"/>
        <v>1/4 MAAŞTAN</v>
      </c>
      <c r="J171" s="16" t="str">
        <f t="shared" si="72"/>
        <v/>
      </c>
      <c r="K171" s="16">
        <f t="shared" si="72"/>
        <v>528.24</v>
      </c>
      <c r="L171" s="16" t="str">
        <f t="shared" si="72"/>
        <v/>
      </c>
      <c r="M171" s="16" t="str">
        <f t="shared" si="72"/>
        <v/>
      </c>
      <c r="N171" s="16">
        <f t="shared" si="73"/>
        <v>528.24</v>
      </c>
      <c r="O171" s="16" t="str">
        <f t="shared" si="72"/>
        <v/>
      </c>
      <c r="P171" s="16" t="str">
        <f t="shared" si="72"/>
        <v/>
      </c>
      <c r="Q171" s="19" t="str">
        <f t="shared" si="72"/>
        <v/>
      </c>
    </row>
    <row r="172" spans="4:17">
      <c r="D172" s="4">
        <v>8</v>
      </c>
      <c r="E172" s="16" t="str">
        <f t="shared" si="72"/>
        <v>BBBBBBBBBB</v>
      </c>
      <c r="F172" s="16" t="str">
        <f t="shared" si="72"/>
        <v>2016/24539</v>
      </c>
      <c r="G172" s="16">
        <f t="shared" si="72"/>
        <v>1271.5</v>
      </c>
      <c r="H172" s="16" t="str">
        <f t="shared" si="72"/>
        <v>İCRA</v>
      </c>
      <c r="I172" s="16" t="str">
        <f t="shared" si="72"/>
        <v>1/4 MAAŞTAN</v>
      </c>
      <c r="J172" s="16" t="str">
        <f t="shared" si="72"/>
        <v/>
      </c>
      <c r="K172" s="16">
        <f t="shared" si="72"/>
        <v>1271.5</v>
      </c>
      <c r="L172" s="16" t="str">
        <f t="shared" si="72"/>
        <v/>
      </c>
      <c r="M172" s="16" t="str">
        <f t="shared" si="72"/>
        <v/>
      </c>
      <c r="N172" s="16">
        <f t="shared" si="73"/>
        <v>1271.5</v>
      </c>
      <c r="O172" s="16" t="str">
        <f t="shared" si="72"/>
        <v/>
      </c>
      <c r="P172" s="16" t="str">
        <f t="shared" si="72"/>
        <v/>
      </c>
      <c r="Q172" s="19" t="str">
        <f t="shared" si="72"/>
        <v/>
      </c>
    </row>
    <row r="173" spans="4:17">
      <c r="D173" s="4">
        <v>9</v>
      </c>
      <c r="E173" s="16" t="str">
        <f t="shared" si="72"/>
        <v/>
      </c>
      <c r="F173" s="16" t="str">
        <f t="shared" si="72"/>
        <v/>
      </c>
      <c r="G173" s="16" t="str">
        <f t="shared" si="72"/>
        <v/>
      </c>
      <c r="H173" s="16" t="str">
        <f t="shared" si="72"/>
        <v/>
      </c>
      <c r="I173" s="16" t="str">
        <f t="shared" si="72"/>
        <v/>
      </c>
      <c r="J173" s="16" t="str">
        <f t="shared" si="72"/>
        <v/>
      </c>
      <c r="K173" s="16" t="str">
        <f t="shared" si="72"/>
        <v/>
      </c>
      <c r="L173" s="16" t="str">
        <f t="shared" si="72"/>
        <v/>
      </c>
      <c r="M173" s="16" t="str">
        <f t="shared" si="72"/>
        <v/>
      </c>
      <c r="N173" s="16" t="str">
        <f t="shared" si="73"/>
        <v/>
      </c>
      <c r="O173" s="16" t="str">
        <f t="shared" si="72"/>
        <v/>
      </c>
      <c r="P173" s="16" t="str">
        <f t="shared" si="72"/>
        <v/>
      </c>
      <c r="Q173" s="19" t="str">
        <f t="shared" si="72"/>
        <v/>
      </c>
    </row>
    <row r="174" spans="4:17">
      <c r="D174" s="4">
        <v>10</v>
      </c>
      <c r="E174" s="16" t="str">
        <f t="shared" si="72"/>
        <v/>
      </c>
      <c r="F174" s="16" t="str">
        <f t="shared" si="72"/>
        <v/>
      </c>
      <c r="G174" s="16" t="str">
        <f t="shared" si="72"/>
        <v/>
      </c>
      <c r="H174" s="16" t="str">
        <f t="shared" si="72"/>
        <v/>
      </c>
      <c r="I174" s="16" t="str">
        <f t="shared" si="72"/>
        <v/>
      </c>
      <c r="J174" s="16" t="str">
        <f t="shared" si="72"/>
        <v/>
      </c>
      <c r="K174" s="16" t="str">
        <f t="shared" si="72"/>
        <v/>
      </c>
      <c r="L174" s="16" t="str">
        <f t="shared" si="72"/>
        <v/>
      </c>
      <c r="M174" s="16" t="str">
        <f t="shared" si="72"/>
        <v/>
      </c>
      <c r="N174" s="16" t="str">
        <f t="shared" si="73"/>
        <v/>
      </c>
      <c r="O174" s="16" t="str">
        <f t="shared" si="72"/>
        <v/>
      </c>
      <c r="P174" s="16" t="str">
        <f t="shared" si="72"/>
        <v/>
      </c>
      <c r="Q174" s="19" t="str">
        <f t="shared" si="72"/>
        <v/>
      </c>
    </row>
    <row r="175" spans="4:17">
      <c r="D175" s="4">
        <v>11</v>
      </c>
      <c r="E175" s="16" t="str">
        <f t="shared" si="72"/>
        <v/>
      </c>
      <c r="F175" s="16" t="str">
        <f t="shared" si="72"/>
        <v/>
      </c>
      <c r="G175" s="16" t="str">
        <f t="shared" si="72"/>
        <v/>
      </c>
      <c r="H175" s="16" t="str">
        <f t="shared" si="72"/>
        <v/>
      </c>
      <c r="I175" s="16" t="str">
        <f t="shared" si="72"/>
        <v/>
      </c>
      <c r="J175" s="16" t="str">
        <f t="shared" si="72"/>
        <v/>
      </c>
      <c r="K175" s="16" t="str">
        <f t="shared" si="72"/>
        <v/>
      </c>
      <c r="L175" s="16" t="str">
        <f t="shared" si="72"/>
        <v/>
      </c>
      <c r="M175" s="16" t="str">
        <f t="shared" si="72"/>
        <v/>
      </c>
      <c r="N175" s="16" t="str">
        <f t="shared" si="73"/>
        <v/>
      </c>
      <c r="O175" s="16" t="str">
        <f t="shared" si="72"/>
        <v/>
      </c>
      <c r="P175" s="16" t="str">
        <f t="shared" si="72"/>
        <v/>
      </c>
      <c r="Q175" s="19" t="str">
        <f t="shared" si="72"/>
        <v/>
      </c>
    </row>
    <row r="176" spans="4:17">
      <c r="D176" s="4">
        <v>12</v>
      </c>
      <c r="E176" s="16" t="str">
        <f t="shared" si="72"/>
        <v/>
      </c>
      <c r="F176" s="16" t="str">
        <f t="shared" si="72"/>
        <v/>
      </c>
      <c r="G176" s="16" t="str">
        <f t="shared" si="72"/>
        <v/>
      </c>
      <c r="H176" s="16" t="str">
        <f t="shared" si="72"/>
        <v/>
      </c>
      <c r="I176" s="16" t="str">
        <f t="shared" si="72"/>
        <v/>
      </c>
      <c r="J176" s="16" t="str">
        <f t="shared" si="72"/>
        <v/>
      </c>
      <c r="K176" s="16" t="str">
        <f t="shared" si="72"/>
        <v/>
      </c>
      <c r="L176" s="16" t="str">
        <f t="shared" si="72"/>
        <v/>
      </c>
      <c r="M176" s="16" t="str">
        <f t="shared" si="72"/>
        <v/>
      </c>
      <c r="N176" s="16" t="str">
        <f t="shared" si="73"/>
        <v/>
      </c>
      <c r="O176" s="16" t="str">
        <f t="shared" si="72"/>
        <v/>
      </c>
      <c r="P176" s="16" t="str">
        <f t="shared" si="72"/>
        <v/>
      </c>
      <c r="Q176" s="19" t="str">
        <f t="shared" si="72"/>
        <v/>
      </c>
    </row>
    <row r="177" spans="4:17">
      <c r="D177" s="4">
        <v>13</v>
      </c>
      <c r="E177" s="16" t="str">
        <f t="shared" si="72"/>
        <v/>
      </c>
      <c r="F177" s="16" t="str">
        <f t="shared" si="72"/>
        <v/>
      </c>
      <c r="G177" s="16" t="str">
        <f t="shared" si="72"/>
        <v/>
      </c>
      <c r="H177" s="16" t="str">
        <f t="shared" si="72"/>
        <v/>
      </c>
      <c r="I177" s="16" t="str">
        <f t="shared" si="72"/>
        <v/>
      </c>
      <c r="J177" s="16" t="str">
        <f t="shared" si="72"/>
        <v/>
      </c>
      <c r="K177" s="16" t="str">
        <f t="shared" si="72"/>
        <v/>
      </c>
      <c r="L177" s="16" t="str">
        <f t="shared" si="72"/>
        <v/>
      </c>
      <c r="M177" s="16" t="str">
        <f t="shared" si="72"/>
        <v/>
      </c>
      <c r="N177" s="16" t="str">
        <f t="shared" si="73"/>
        <v/>
      </c>
      <c r="O177" s="16" t="str">
        <f t="shared" si="72"/>
        <v/>
      </c>
      <c r="P177" s="16" t="str">
        <f t="shared" si="72"/>
        <v/>
      </c>
      <c r="Q177" s="19" t="str">
        <f t="shared" si="72"/>
        <v/>
      </c>
    </row>
    <row r="178" spans="4:17">
      <c r="D178" s="4">
        <v>14</v>
      </c>
      <c r="E178" s="16" t="str">
        <f t="shared" si="72"/>
        <v/>
      </c>
      <c r="F178" s="16" t="str">
        <f t="shared" si="72"/>
        <v/>
      </c>
      <c r="G178" s="16" t="str">
        <f t="shared" si="72"/>
        <v/>
      </c>
      <c r="H178" s="16" t="str">
        <f t="shared" si="72"/>
        <v/>
      </c>
      <c r="I178" s="16" t="str">
        <f t="shared" si="72"/>
        <v/>
      </c>
      <c r="J178" s="16" t="str">
        <f t="shared" si="72"/>
        <v/>
      </c>
      <c r="K178" s="16" t="str">
        <f t="shared" si="72"/>
        <v/>
      </c>
      <c r="L178" s="16" t="str">
        <f t="shared" si="72"/>
        <v/>
      </c>
      <c r="M178" s="16" t="str">
        <f t="shared" si="72"/>
        <v/>
      </c>
      <c r="N178" s="16" t="str">
        <f t="shared" si="73"/>
        <v/>
      </c>
      <c r="O178" s="16" t="str">
        <f t="shared" si="72"/>
        <v/>
      </c>
      <c r="P178" s="16" t="str">
        <f t="shared" si="72"/>
        <v/>
      </c>
      <c r="Q178" s="19" t="str">
        <f t="shared" si="72"/>
        <v/>
      </c>
    </row>
    <row r="179" spans="4:17">
      <c r="D179" s="4">
        <v>15</v>
      </c>
      <c r="E179" s="16" t="str">
        <f t="shared" si="72"/>
        <v/>
      </c>
      <c r="F179" s="16" t="str">
        <f t="shared" si="72"/>
        <v/>
      </c>
      <c r="G179" s="16" t="str">
        <f t="shared" si="72"/>
        <v/>
      </c>
      <c r="H179" s="16" t="str">
        <f t="shared" si="72"/>
        <v/>
      </c>
      <c r="I179" s="16" t="str">
        <f t="shared" si="72"/>
        <v/>
      </c>
      <c r="J179" s="16" t="str">
        <f t="shared" si="72"/>
        <v/>
      </c>
      <c r="K179" s="16" t="str">
        <f t="shared" si="72"/>
        <v/>
      </c>
      <c r="L179" s="16" t="str">
        <f t="shared" si="72"/>
        <v/>
      </c>
      <c r="M179" s="16" t="str">
        <f t="shared" si="72"/>
        <v/>
      </c>
      <c r="N179" s="16" t="str">
        <f t="shared" si="73"/>
        <v/>
      </c>
      <c r="O179" s="16" t="str">
        <f t="shared" si="72"/>
        <v/>
      </c>
      <c r="P179" s="16" t="str">
        <f t="shared" si="72"/>
        <v/>
      </c>
      <c r="Q179" s="19" t="str">
        <f t="shared" si="72"/>
        <v/>
      </c>
    </row>
    <row r="180" spans="4:17"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9"/>
    </row>
    <row r="181" spans="4:17"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9"/>
    </row>
    <row r="182" spans="4:17"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9"/>
    </row>
    <row r="183" spans="4:17"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9"/>
    </row>
    <row r="184" spans="4:17"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9"/>
    </row>
    <row r="188" spans="4:17">
      <c r="E188" s="14" t="s">
        <v>6</v>
      </c>
      <c r="F188" s="14" t="s">
        <v>7</v>
      </c>
      <c r="G188" s="14" t="s">
        <v>8</v>
      </c>
      <c r="H188" s="14" t="s">
        <v>12</v>
      </c>
      <c r="I188" s="14" t="s">
        <v>13</v>
      </c>
      <c r="J188" s="14" t="s">
        <v>14</v>
      </c>
      <c r="K188" s="14" t="s">
        <v>8</v>
      </c>
      <c r="L188" s="14" t="s">
        <v>9</v>
      </c>
      <c r="M188" s="14" t="s">
        <v>10</v>
      </c>
      <c r="N188" s="20" t="s">
        <v>11</v>
      </c>
      <c r="O188" s="21"/>
      <c r="P188" s="22"/>
      <c r="Q188" s="14" t="s">
        <v>30</v>
      </c>
    </row>
    <row r="189" spans="4:17">
      <c r="D189" s="4">
        <v>1</v>
      </c>
      <c r="E189" s="16" t="str">
        <f t="array" ref="E189">IF(ROWS(E$189:E189)&gt;COUNTIF($P$165:$P$184,$A$8),"",INDEX(E$165:E$184,SMALL(IF($P$165:$P$184=$A$8,ROW($P$165:$P$184)-ROW($P$165)+1),ROWS(E$189:E189))))</f>
        <v>ÇÇÇÇÇÇÇÇÇÇ</v>
      </c>
      <c r="F189" s="16" t="str">
        <f t="array" ref="F189">IF(ROWS(F$189:F189)&gt;COUNTIF($P$165:$P$184,$A$8),"",INDEX(F$165:F$184,SMALL(IF($P$165:$P$184=$A$8,ROW($P$165:$P$184)-ROW($P$165)+1),ROWS(F$189:F189))))</f>
        <v>2017/146580000</v>
      </c>
      <c r="G189" s="16">
        <f t="array" ref="G189">IF(ROWS(G$189:G189)&gt;COUNTIF($P$165:$P$184,$A$8),"",INDEX(G$165:G$184,SMALL(IF($P$165:$P$184=$A$8,ROW($P$165:$P$184)-ROW($P$165)+1),ROWS(G$189:G189))))</f>
        <v>8716.48</v>
      </c>
      <c r="H189" s="16" t="str">
        <f t="array" ref="H189">IF(ROWS(H$189:H189)&gt;COUNTIF($P$165:$P$184,$A$8),"",INDEX(H$165:H$184,SMALL(IF($P$165:$P$184=$A$8,ROW($P$165:$P$184)-ROW($P$165)+1),ROWS(H$189:H189))))</f>
        <v>İCRA</v>
      </c>
      <c r="I189" s="16" t="str">
        <f t="array" ref="I189">IF(ROWS(I$189:I189)&gt;COUNTIF($P$165:$P$184,$A$8),"",INDEX(I$165:I$184,SMALL(IF($P$165:$P$184=$A$8,ROW($P$165:$P$184)-ROW($P$165)+1),ROWS(I$189:I189))))</f>
        <v>1/4 HEPSİNDEN</v>
      </c>
      <c r="J189" s="16" t="str">
        <f t="array" ref="J189">IF(ROWS(J$189:J189)&gt;COUNTIF($P$165:$P$184,$A$8),"",INDEX(J$165:J$184,SMALL(IF($P$165:$P$184=$A$8,ROW($P$165:$P$184)-ROW($P$165)+1),ROWS(J$189:J189))))</f>
        <v/>
      </c>
      <c r="K189" s="16">
        <f t="array" ref="K189">IF(ROWS(K$189:K189)&gt;COUNTIF($P$165:$P$184,$A$8),"",INDEX(K$165:K$184,SMALL(IF($P$165:$P$184=$A$8,ROW($P$165:$P$184)-ROW($P$165)+1),ROWS(K$189:K189))))</f>
        <v>8716.48</v>
      </c>
      <c r="L189" s="16">
        <f t="array" ref="L189">IF(ROWS(L$189:L189)&gt;COUNTIF($P$165:$P$184,$A$8),"",INDEX(L$165:L$184,SMALL(IF($P$165:$P$184=$A$8,ROW($P$165:$P$184)-ROW($P$165)+1),ROWS(L$189:L189))))</f>
        <v>750.48</v>
      </c>
      <c r="M189" s="16">
        <f t="array" ref="M189">IF(ROWS(M$189:M189)&gt;COUNTIF($P$165:$P$184,$A$8),"",INDEX(M$165:M$184,SMALL(IF($P$165:$P$184=$A$8,ROW($P$165:$P$184)-ROW($P$165)+1),ROWS(M$189:M189))))</f>
        <v>4466.96</v>
      </c>
      <c r="N189" s="16">
        <f t="array" ref="N189">IF(ROWS(N$189:N189)&gt;COUNTIF($P$165:$P$184,$A$8),"",INDEX(N$165:N$184,SMALL(IF($P$165:$P$184=$A$8,ROW($P$165:$P$184)-ROW($P$165)+1),ROWS(N$189:N189))))</f>
        <v>4249.5200000000004</v>
      </c>
      <c r="O189" s="21"/>
      <c r="P189" s="23"/>
      <c r="Q189" s="19">
        <f t="array" ref="Q189">IF(ROWS(Q$189:Q189)&gt;COUNTIF($P$165:$P$184,$A$8),"",INDEX(Q$165:Q$184,SMALL(IF($P$165:$P$184=$A$8,ROW($P$165:$P$184)-ROW($P$165)+1),ROWS(Q$189:Q189))))</f>
        <v>42809</v>
      </c>
    </row>
    <row r="190" spans="4:17">
      <c r="D190" s="4">
        <v>2</v>
      </c>
      <c r="E190" s="16" t="str">
        <f t="array" ref="E190">IF(ROWS(E$189:E190)&gt;COUNTIF($P$165:$P$184,$A$8),"",INDEX(E$165:E$184,SMALL(IF($P$165:$P$184=$A$8,ROW($P$165:$P$184)-ROW($P$165)+1),ROWS(E$189:E190))))</f>
        <v/>
      </c>
      <c r="F190" s="16" t="str">
        <f t="array" ref="F190">IF(ROWS(F$189:F190)&gt;COUNTIF($P$165:$P$184,$A$8),"",INDEX(F$165:F$184,SMALL(IF($P$165:$P$184=$A$8,ROW($P$165:$P$184)-ROW($P$165)+1),ROWS(F$189:F190))))</f>
        <v/>
      </c>
      <c r="G190" s="16" t="str">
        <f t="array" ref="G190">IF(ROWS(G$189:G190)&gt;COUNTIF($P$165:$P$184,$A$8),"",INDEX(G$165:G$184,SMALL(IF($P$165:$P$184=$A$8,ROW($P$165:$P$184)-ROW($P$165)+1),ROWS(G$189:G190))))</f>
        <v/>
      </c>
      <c r="H190" s="16" t="str">
        <f t="array" ref="H190">IF(ROWS(H$189:H190)&gt;COUNTIF($P$165:$P$184,$A$8),"",INDEX(H$165:H$184,SMALL(IF($P$165:$P$184=$A$8,ROW($P$165:$P$184)-ROW($P$165)+1),ROWS(H$189:H190))))</f>
        <v/>
      </c>
      <c r="I190" s="16" t="str">
        <f t="array" ref="I190">IF(ROWS(I$189:I190)&gt;COUNTIF($P$165:$P$184,$A$8),"",INDEX(I$165:I$184,SMALL(IF($P$165:$P$184=$A$8,ROW($P$165:$P$184)-ROW($P$165)+1),ROWS(I$189:I190))))</f>
        <v/>
      </c>
      <c r="J190" s="16" t="str">
        <f t="array" ref="J190">IF(ROWS(J$189:J190)&gt;COUNTIF($P$165:$P$184,$A$8),"",INDEX(J$165:J$184,SMALL(IF($P$165:$P$184=$A$8,ROW($P$165:$P$184)-ROW($P$165)+1),ROWS(J$189:J190))))</f>
        <v/>
      </c>
      <c r="K190" s="16" t="str">
        <f t="array" ref="K190">IF(ROWS(K$189:K190)&gt;COUNTIF($P$165:$P$184,$A$8),"",INDEX(K$165:K$184,SMALL(IF($P$165:$P$184=$A$8,ROW($P$165:$P$184)-ROW($P$165)+1),ROWS(K$189:K190))))</f>
        <v/>
      </c>
      <c r="L190" s="16" t="str">
        <f t="array" ref="L190">IF(ROWS(L$189:L190)&gt;COUNTIF($P$165:$P$184,$A$8),"",INDEX(L$165:L$184,SMALL(IF($P$165:$P$184=$A$8,ROW($P$165:$P$184)-ROW($P$165)+1),ROWS(L$189:L190))))</f>
        <v/>
      </c>
      <c r="M190" s="16" t="str">
        <f t="array" ref="M190">IF(ROWS(M$189:M190)&gt;COUNTIF($P$165:$P$184,$A$8),"",INDEX(M$165:M$184,SMALL(IF($P$165:$P$184=$A$8,ROW($P$165:$P$184)-ROW($P$165)+1),ROWS(M$189:M190))))</f>
        <v/>
      </c>
      <c r="N190" s="16" t="str">
        <f t="array" ref="N190">IF(ROWS(N$189:N190)&gt;COUNTIF($P$165:$P$184,$A$8),"",INDEX(N$165:N$184,SMALL(IF($P$165:$P$184=$A$8,ROW($P$165:$P$184)-ROW($P$165)+1),ROWS(N$189:N190))))</f>
        <v/>
      </c>
      <c r="Q190" s="19" t="str">
        <f t="array" ref="Q190">IF(ROWS(Q$189:Q190)&gt;COUNTIF($P$165:$P$184,$A$8),"",INDEX(Q$165:Q$184,SMALL(IF($P$165:$P$184=$A$8,ROW($P$165:$P$184)-ROW($P$165)+1),ROWS(Q$189:Q190))))</f>
        <v/>
      </c>
    </row>
    <row r="191" spans="4:17">
      <c r="D191" s="4">
        <v>3</v>
      </c>
      <c r="E191" s="16" t="str">
        <f t="array" ref="E191">IF(ROWS(E$189:E191)&gt;COUNTIF($P$165:$P$184,$A$8),"",INDEX(E$165:E$184,SMALL(IF($P$165:$P$184=$A$8,ROW($P$165:$P$184)-ROW($P$165)+1),ROWS(E$189:E191))))</f>
        <v/>
      </c>
      <c r="F191" s="16" t="str">
        <f t="array" ref="F191">IF(ROWS(F$189:F191)&gt;COUNTIF($P$165:$P$184,$A$8),"",INDEX(F$165:F$184,SMALL(IF($P$165:$P$184=$A$8,ROW($P$165:$P$184)-ROW($P$165)+1),ROWS(F$189:F191))))</f>
        <v/>
      </c>
      <c r="G191" s="16" t="str">
        <f t="array" ref="G191">IF(ROWS(G$189:G191)&gt;COUNTIF($P$165:$P$184,$A$8),"",INDEX(G$165:G$184,SMALL(IF($P$165:$P$184=$A$8,ROW($P$165:$P$184)-ROW($P$165)+1),ROWS(G$189:G191))))</f>
        <v/>
      </c>
      <c r="H191" s="16" t="str">
        <f t="array" ref="H191">IF(ROWS(H$189:H191)&gt;COUNTIF($P$165:$P$184,$A$8),"",INDEX(H$165:H$184,SMALL(IF($P$165:$P$184=$A$8,ROW($P$165:$P$184)-ROW($P$165)+1),ROWS(H$189:H191))))</f>
        <v/>
      </c>
      <c r="I191" s="16" t="str">
        <f t="array" ref="I191">IF(ROWS(I$189:I191)&gt;COUNTIF($P$165:$P$184,$A$8),"",INDEX(I$165:I$184,SMALL(IF($P$165:$P$184=$A$8,ROW($P$165:$P$184)-ROW($P$165)+1),ROWS(I$189:I191))))</f>
        <v/>
      </c>
      <c r="J191" s="16" t="str">
        <f t="array" ref="J191">IF(ROWS(J$189:J191)&gt;COUNTIF($P$165:$P$184,$A$8),"",INDEX(J$165:J$184,SMALL(IF($P$165:$P$184=$A$8,ROW($P$165:$P$184)-ROW($P$165)+1),ROWS(J$189:J191))))</f>
        <v/>
      </c>
      <c r="K191" s="16" t="str">
        <f t="array" ref="K191">IF(ROWS(K$189:K191)&gt;COUNTIF($P$165:$P$184,$A$8),"",INDEX(K$165:K$184,SMALL(IF($P$165:$P$184=$A$8,ROW($P$165:$P$184)-ROW($P$165)+1),ROWS(K$189:K191))))</f>
        <v/>
      </c>
      <c r="L191" s="16" t="str">
        <f t="array" ref="L191">IF(ROWS(L$189:L191)&gt;COUNTIF($P$165:$P$184,$A$8),"",INDEX(L$165:L$184,SMALL(IF($P$165:$P$184=$A$8,ROW($P$165:$P$184)-ROW($P$165)+1),ROWS(L$189:L191))))</f>
        <v/>
      </c>
      <c r="M191" s="16" t="str">
        <f t="array" ref="M191">IF(ROWS(M$189:M191)&gt;COUNTIF($P$165:$P$184,$A$8),"",INDEX(M$165:M$184,SMALL(IF($P$165:$P$184=$A$8,ROW($P$165:$P$184)-ROW($P$165)+1),ROWS(M$189:M191))))</f>
        <v/>
      </c>
      <c r="N191" s="16" t="str">
        <f t="array" ref="N191">IF(ROWS(N$189:N191)&gt;COUNTIF($P$165:$P$184,$A$8),"",INDEX(N$165:N$184,SMALL(IF($P$165:$P$184=$A$8,ROW($P$165:$P$184)-ROW($P$165)+1),ROWS(N$189:N191))))</f>
        <v/>
      </c>
      <c r="Q191" s="19" t="str">
        <f t="array" ref="Q191">IF(ROWS(Q$189:Q191)&gt;COUNTIF($P$165:$P$184,$A$8),"",INDEX(Q$165:Q$184,SMALL(IF($P$165:$P$184=$A$8,ROW($P$165:$P$184)-ROW($P$165)+1),ROWS(Q$189:Q191))))</f>
        <v/>
      </c>
    </row>
    <row r="192" spans="4:17">
      <c r="D192" s="4">
        <v>4</v>
      </c>
      <c r="E192" s="16" t="str">
        <f t="array" ref="E192">IF(ROWS(E$189:E192)&gt;COUNTIF($P$165:$P$184,$A$8),"",INDEX(E$165:E$184,SMALL(IF($P$165:$P$184=$A$8,ROW($P$165:$P$184)-ROW($P$165)+1),ROWS(E$189:E192))))</f>
        <v/>
      </c>
      <c r="F192" s="16" t="str">
        <f t="array" ref="F192">IF(ROWS(F$189:F192)&gt;COUNTIF($P$165:$P$184,$A$8),"",INDEX(F$165:F$184,SMALL(IF($P$165:$P$184=$A$8,ROW($P$165:$P$184)-ROW($P$165)+1),ROWS(F$189:F192))))</f>
        <v/>
      </c>
      <c r="G192" s="16" t="str">
        <f t="array" ref="G192">IF(ROWS(G$189:G192)&gt;COUNTIF($P$165:$P$184,$A$8),"",INDEX(G$165:G$184,SMALL(IF($P$165:$P$184=$A$8,ROW($P$165:$P$184)-ROW($P$165)+1),ROWS(G$189:G192))))</f>
        <v/>
      </c>
      <c r="H192" s="16" t="str">
        <f t="array" ref="H192">IF(ROWS(H$189:H192)&gt;COUNTIF($P$165:$P$184,$A$8),"",INDEX(H$165:H$184,SMALL(IF($P$165:$P$184=$A$8,ROW($P$165:$P$184)-ROW($P$165)+1),ROWS(H$189:H192))))</f>
        <v/>
      </c>
      <c r="I192" s="16" t="str">
        <f t="array" ref="I192">IF(ROWS(I$189:I192)&gt;COUNTIF($P$165:$P$184,$A$8),"",INDEX(I$165:I$184,SMALL(IF($P$165:$P$184=$A$8,ROW($P$165:$P$184)-ROW($P$165)+1),ROWS(I$189:I192))))</f>
        <v/>
      </c>
      <c r="J192" s="16" t="str">
        <f t="array" ref="J192">IF(ROWS(J$189:J192)&gt;COUNTIF($P$165:$P$184,$A$8),"",INDEX(J$165:J$184,SMALL(IF($P$165:$P$184=$A$8,ROW($P$165:$P$184)-ROW($P$165)+1),ROWS(J$189:J192))))</f>
        <v/>
      </c>
      <c r="K192" s="16" t="str">
        <f t="array" ref="K192">IF(ROWS(K$189:K192)&gt;COUNTIF($P$165:$P$184,$A$8),"",INDEX(K$165:K$184,SMALL(IF($P$165:$P$184=$A$8,ROW($P$165:$P$184)-ROW($P$165)+1),ROWS(K$189:K192))))</f>
        <v/>
      </c>
      <c r="L192" s="16" t="str">
        <f t="array" ref="L192">IF(ROWS(L$189:L192)&gt;COUNTIF($P$165:$P$184,$A$8),"",INDEX(L$165:L$184,SMALL(IF($P$165:$P$184=$A$8,ROW($P$165:$P$184)-ROW($P$165)+1),ROWS(L$189:L192))))</f>
        <v/>
      </c>
      <c r="M192" s="16" t="str">
        <f t="array" ref="M192">IF(ROWS(M$189:M192)&gt;COUNTIF($P$165:$P$184,$A$8),"",INDEX(M$165:M$184,SMALL(IF($P$165:$P$184=$A$8,ROW($P$165:$P$184)-ROW($P$165)+1),ROWS(M$189:M192))))</f>
        <v/>
      </c>
      <c r="N192" s="16" t="str">
        <f t="array" ref="N192">IF(ROWS(N$189:N192)&gt;COUNTIF($P$165:$P$184,$A$8),"",INDEX(N$165:N$184,SMALL(IF($P$165:$P$184=$A$8,ROW($P$165:$P$184)-ROW($P$165)+1),ROWS(N$189:N192))))</f>
        <v/>
      </c>
      <c r="Q192" s="19" t="str">
        <f t="array" ref="Q192">IF(ROWS(Q$189:Q192)&gt;COUNTIF($P$165:$P$184,$A$8),"",INDEX(Q$165:Q$184,SMALL(IF($P$165:$P$184=$A$8,ROW($P$165:$P$184)-ROW($P$165)+1),ROWS(Q$189:Q192))))</f>
        <v/>
      </c>
    </row>
    <row r="193" spans="4:17">
      <c r="D193" s="4">
        <v>5</v>
      </c>
      <c r="E193" s="16" t="str">
        <f t="array" ref="E193">IF(ROWS(E$189:E193)&gt;COUNTIF($P$165:$P$184,$A$8),"",INDEX(E$165:E$184,SMALL(IF($P$165:$P$184=$A$8,ROW($P$165:$P$184)-ROW($P$165)+1),ROWS(E$189:E193))))</f>
        <v/>
      </c>
      <c r="F193" s="16" t="str">
        <f t="array" ref="F193">IF(ROWS(F$189:F193)&gt;COUNTIF($P$165:$P$184,$A$8),"",INDEX(F$165:F$184,SMALL(IF($P$165:$P$184=$A$8,ROW($P$165:$P$184)-ROW($P$165)+1),ROWS(F$189:F193))))</f>
        <v/>
      </c>
      <c r="G193" s="16" t="str">
        <f t="array" ref="G193">IF(ROWS(G$189:G193)&gt;COUNTIF($P$165:$P$184,$A$8),"",INDEX(G$165:G$184,SMALL(IF($P$165:$P$184=$A$8,ROW($P$165:$P$184)-ROW($P$165)+1),ROWS(G$189:G193))))</f>
        <v/>
      </c>
      <c r="H193" s="16" t="str">
        <f t="array" ref="H193">IF(ROWS(H$189:H193)&gt;COUNTIF($P$165:$P$184,$A$8),"",INDEX(H$165:H$184,SMALL(IF($P$165:$P$184=$A$8,ROW($P$165:$P$184)-ROW($P$165)+1),ROWS(H$189:H193))))</f>
        <v/>
      </c>
      <c r="I193" s="16" t="str">
        <f t="array" ref="I193">IF(ROWS(I$189:I193)&gt;COUNTIF($P$165:$P$184,$A$8),"",INDEX(I$165:I$184,SMALL(IF($P$165:$P$184=$A$8,ROW($P$165:$P$184)-ROW($P$165)+1),ROWS(I$189:I193))))</f>
        <v/>
      </c>
      <c r="J193" s="16" t="str">
        <f t="array" ref="J193">IF(ROWS(J$189:J193)&gt;COUNTIF($P$165:$P$184,$A$8),"",INDEX(J$165:J$184,SMALL(IF($P$165:$P$184=$A$8,ROW($P$165:$P$184)-ROW($P$165)+1),ROWS(J$189:J193))))</f>
        <v/>
      </c>
      <c r="K193" s="16" t="str">
        <f t="array" ref="K193">IF(ROWS(K$189:K193)&gt;COUNTIF($P$165:$P$184,$A$8),"",INDEX(K$165:K$184,SMALL(IF($P$165:$P$184=$A$8,ROW($P$165:$P$184)-ROW($P$165)+1),ROWS(K$189:K193))))</f>
        <v/>
      </c>
      <c r="L193" s="16" t="str">
        <f t="array" ref="L193">IF(ROWS(L$189:L193)&gt;COUNTIF($P$165:$P$184,$A$8),"",INDEX(L$165:L$184,SMALL(IF($P$165:$P$184=$A$8,ROW($P$165:$P$184)-ROW($P$165)+1),ROWS(L$189:L193))))</f>
        <v/>
      </c>
      <c r="M193" s="16" t="str">
        <f t="array" ref="M193">IF(ROWS(M$189:M193)&gt;COUNTIF($P$165:$P$184,$A$8),"",INDEX(M$165:M$184,SMALL(IF($P$165:$P$184=$A$8,ROW($P$165:$P$184)-ROW($P$165)+1),ROWS(M$189:M193))))</f>
        <v/>
      </c>
      <c r="N193" s="16" t="str">
        <f t="array" ref="N193">IF(ROWS(N$189:N193)&gt;COUNTIF($P$165:$P$184,$A$8),"",INDEX(N$165:N$184,SMALL(IF($P$165:$P$184=$A$8,ROW($P$165:$P$184)-ROW($P$165)+1),ROWS(N$189:N193))))</f>
        <v/>
      </c>
      <c r="Q193" s="19" t="str">
        <f t="array" ref="Q193">IF(ROWS(Q$189:Q193)&gt;COUNTIF($P$165:$P$184,$A$8),"",INDEX(Q$165:Q$184,SMALL(IF($P$165:$P$184=$A$8,ROW($P$165:$P$184)-ROW($P$165)+1),ROWS(Q$189:Q193))))</f>
        <v/>
      </c>
    </row>
    <row r="194" spans="4:17">
      <c r="D194" s="4">
        <v>6</v>
      </c>
      <c r="E194" s="16" t="str">
        <f t="array" ref="E194">IF(ROWS(E$189:E194)&gt;COUNTIF($P$165:$P$184,$A$8),"",INDEX(E$165:E$184,SMALL(IF($P$165:$P$184=$A$8,ROW($P$165:$P$184)-ROW($P$165)+1),ROWS(E$189:E194))))</f>
        <v/>
      </c>
      <c r="F194" s="16" t="str">
        <f t="array" ref="F194">IF(ROWS(F$189:F194)&gt;COUNTIF($P$165:$P$184,$A$8),"",INDEX(F$165:F$184,SMALL(IF($P$165:$P$184=$A$8,ROW($P$165:$P$184)-ROW($P$165)+1),ROWS(F$189:F194))))</f>
        <v/>
      </c>
      <c r="G194" s="16" t="str">
        <f t="array" ref="G194">IF(ROWS(G$189:G194)&gt;COUNTIF($P$165:$P$184,$A$8),"",INDEX(G$165:G$184,SMALL(IF($P$165:$P$184=$A$8,ROW($P$165:$P$184)-ROW($P$165)+1),ROWS(G$189:G194))))</f>
        <v/>
      </c>
      <c r="H194" s="16" t="str">
        <f t="array" ref="H194">IF(ROWS(H$189:H194)&gt;COUNTIF($P$165:$P$184,$A$8),"",INDEX(H$165:H$184,SMALL(IF($P$165:$P$184=$A$8,ROW($P$165:$P$184)-ROW($P$165)+1),ROWS(H$189:H194))))</f>
        <v/>
      </c>
      <c r="I194" s="16" t="str">
        <f t="array" ref="I194">IF(ROWS(I$189:I194)&gt;COUNTIF($P$165:$P$184,$A$8),"",INDEX(I$165:I$184,SMALL(IF($P$165:$P$184=$A$8,ROW($P$165:$P$184)-ROW($P$165)+1),ROWS(I$189:I194))))</f>
        <v/>
      </c>
      <c r="J194" s="16" t="str">
        <f t="array" ref="J194">IF(ROWS(J$189:J194)&gt;COUNTIF($P$165:$P$184,$A$8),"",INDEX(J$165:J$184,SMALL(IF($P$165:$P$184=$A$8,ROW($P$165:$P$184)-ROW($P$165)+1),ROWS(J$189:J194))))</f>
        <v/>
      </c>
      <c r="K194" s="16" t="str">
        <f t="array" ref="K194">IF(ROWS(K$189:K194)&gt;COUNTIF($P$165:$P$184,$A$8),"",INDEX(K$165:K$184,SMALL(IF($P$165:$P$184=$A$8,ROW($P$165:$P$184)-ROW($P$165)+1),ROWS(K$189:K194))))</f>
        <v/>
      </c>
      <c r="L194" s="16" t="str">
        <f t="array" ref="L194">IF(ROWS(L$189:L194)&gt;COUNTIF($P$165:$P$184,$A$8),"",INDEX(L$165:L$184,SMALL(IF($P$165:$P$184=$A$8,ROW($P$165:$P$184)-ROW($P$165)+1),ROWS(L$189:L194))))</f>
        <v/>
      </c>
      <c r="M194" s="16" t="str">
        <f t="array" ref="M194">IF(ROWS(M$189:M194)&gt;COUNTIF($P$165:$P$184,$A$8),"",INDEX(M$165:M$184,SMALL(IF($P$165:$P$184=$A$8,ROW($P$165:$P$184)-ROW($P$165)+1),ROWS(M$189:M194))))</f>
        <v/>
      </c>
      <c r="N194" s="16" t="str">
        <f t="array" ref="N194">IF(ROWS(N$189:N194)&gt;COUNTIF($P$165:$P$184,$A$8),"",INDEX(N$165:N$184,SMALL(IF($P$165:$P$184=$A$8,ROW($P$165:$P$184)-ROW($P$165)+1),ROWS(N$189:N194))))</f>
        <v/>
      </c>
      <c r="Q194" s="19" t="str">
        <f t="array" ref="Q194">IF(ROWS(Q$189:Q194)&gt;COUNTIF($P$165:$P$184,$A$8),"",INDEX(Q$165:Q$184,SMALL(IF($P$165:$P$184=$A$8,ROW($P$165:$P$184)-ROW($P$165)+1),ROWS(Q$189:Q194))))</f>
        <v/>
      </c>
    </row>
    <row r="195" spans="4:17">
      <c r="D195" s="4">
        <v>7</v>
      </c>
      <c r="E195" s="16" t="str">
        <f t="array" ref="E195">IF(ROWS(E$189:E195)&gt;COUNTIF($P$165:$P$184,$A$8),"",INDEX(E$165:E$184,SMALL(IF($P$165:$P$184=$A$8,ROW($P$165:$P$184)-ROW($P$165)+1),ROWS(E$189:E195))))</f>
        <v/>
      </c>
      <c r="F195" s="16" t="str">
        <f t="array" ref="F195">IF(ROWS(F$189:F195)&gt;COUNTIF($P$165:$P$184,$A$8),"",INDEX(F$165:F$184,SMALL(IF($P$165:$P$184=$A$8,ROW($P$165:$P$184)-ROW($P$165)+1),ROWS(F$189:F195))))</f>
        <v/>
      </c>
      <c r="G195" s="16" t="str">
        <f t="array" ref="G195">IF(ROWS(G$189:G195)&gt;COUNTIF($P$165:$P$184,$A$8),"",INDEX(G$165:G$184,SMALL(IF($P$165:$P$184=$A$8,ROW($P$165:$P$184)-ROW($P$165)+1),ROWS(G$189:G195))))</f>
        <v/>
      </c>
      <c r="H195" s="16" t="str">
        <f t="array" ref="H195">IF(ROWS(H$189:H195)&gt;COUNTIF($P$165:$P$184,$A$8),"",INDEX(H$165:H$184,SMALL(IF($P$165:$P$184=$A$8,ROW($P$165:$P$184)-ROW($P$165)+1),ROWS(H$189:H195))))</f>
        <v/>
      </c>
      <c r="I195" s="16" t="str">
        <f t="array" ref="I195">IF(ROWS(I$189:I195)&gt;COUNTIF($P$165:$P$184,$A$8),"",INDEX(I$165:I$184,SMALL(IF($P$165:$P$184=$A$8,ROW($P$165:$P$184)-ROW($P$165)+1),ROWS(I$189:I195))))</f>
        <v/>
      </c>
      <c r="J195" s="16" t="str">
        <f t="array" ref="J195">IF(ROWS(J$189:J195)&gt;COUNTIF($P$165:$P$184,$A$8),"",INDEX(J$165:J$184,SMALL(IF($P$165:$P$184=$A$8,ROW($P$165:$P$184)-ROW($P$165)+1),ROWS(J$189:J195))))</f>
        <v/>
      </c>
      <c r="K195" s="16" t="str">
        <f t="array" ref="K195">IF(ROWS(K$189:K195)&gt;COUNTIF($P$165:$P$184,$A$8),"",INDEX(K$165:K$184,SMALL(IF($P$165:$P$184=$A$8,ROW($P$165:$P$184)-ROW($P$165)+1),ROWS(K$189:K195))))</f>
        <v/>
      </c>
      <c r="L195" s="16" t="str">
        <f t="array" ref="L195">IF(ROWS(L$189:L195)&gt;COUNTIF($P$165:$P$184,$A$8),"",INDEX(L$165:L$184,SMALL(IF($P$165:$P$184=$A$8,ROW($P$165:$P$184)-ROW($P$165)+1),ROWS(L$189:L195))))</f>
        <v/>
      </c>
      <c r="M195" s="16" t="str">
        <f t="array" ref="M195">IF(ROWS(M$189:M195)&gt;COUNTIF($P$165:$P$184,$A$8),"",INDEX(M$165:M$184,SMALL(IF($P$165:$P$184=$A$8,ROW($P$165:$P$184)-ROW($P$165)+1),ROWS(M$189:M195))))</f>
        <v/>
      </c>
      <c r="N195" s="16" t="str">
        <f t="array" ref="N195">IF(ROWS(N$189:N195)&gt;COUNTIF($P$165:$P$184,$A$8),"",INDEX(N$165:N$184,SMALL(IF($P$165:$P$184=$A$8,ROW($P$165:$P$184)-ROW($P$165)+1),ROWS(N$189:N195))))</f>
        <v/>
      </c>
      <c r="Q195" s="19" t="str">
        <f t="array" ref="Q195">IF(ROWS(Q$189:Q195)&gt;COUNTIF($P$165:$P$184,$A$8),"",INDEX(Q$165:Q$184,SMALL(IF($P$165:$P$184=$A$8,ROW($P$165:$P$184)-ROW($P$165)+1),ROWS(Q$189:Q195))))</f>
        <v/>
      </c>
    </row>
    <row r="196" spans="4:17">
      <c r="D196" s="4">
        <v>8</v>
      </c>
      <c r="E196" s="16" t="str">
        <f t="array" ref="E196">IF(ROWS(E$189:E196)&gt;COUNTIF($P$165:$P$184,$A$8),"",INDEX(E$165:E$184,SMALL(IF($P$165:$P$184=$A$8,ROW($P$165:$P$184)-ROW($P$165)+1),ROWS(E$189:E196))))</f>
        <v/>
      </c>
      <c r="F196" s="16" t="str">
        <f t="array" ref="F196">IF(ROWS(F$189:F196)&gt;COUNTIF($P$165:$P$184,$A$8),"",INDEX(F$165:F$184,SMALL(IF($P$165:$P$184=$A$8,ROW($P$165:$P$184)-ROW($P$165)+1),ROWS(F$189:F196))))</f>
        <v/>
      </c>
      <c r="G196" s="16" t="str">
        <f t="array" ref="G196">IF(ROWS(G$189:G196)&gt;COUNTIF($P$165:$P$184,$A$8),"",INDEX(G$165:G$184,SMALL(IF($P$165:$P$184=$A$8,ROW($P$165:$P$184)-ROW($P$165)+1),ROWS(G$189:G196))))</f>
        <v/>
      </c>
      <c r="H196" s="16" t="str">
        <f t="array" ref="H196">IF(ROWS(H$189:H196)&gt;COUNTIF($P$165:$P$184,$A$8),"",INDEX(H$165:H$184,SMALL(IF($P$165:$P$184=$A$8,ROW($P$165:$P$184)-ROW($P$165)+1),ROWS(H$189:H196))))</f>
        <v/>
      </c>
      <c r="I196" s="16" t="str">
        <f t="array" ref="I196">IF(ROWS(I$189:I196)&gt;COUNTIF($P$165:$P$184,$A$8),"",INDEX(I$165:I$184,SMALL(IF($P$165:$P$184=$A$8,ROW($P$165:$P$184)-ROW($P$165)+1),ROWS(I$189:I196))))</f>
        <v/>
      </c>
      <c r="J196" s="16" t="str">
        <f t="array" ref="J196">IF(ROWS(J$189:J196)&gt;COUNTIF($P$165:$P$184,$A$8),"",INDEX(J$165:J$184,SMALL(IF($P$165:$P$184=$A$8,ROW($P$165:$P$184)-ROW($P$165)+1),ROWS(J$189:J196))))</f>
        <v/>
      </c>
      <c r="K196" s="16" t="str">
        <f t="array" ref="K196">IF(ROWS(K$189:K196)&gt;COUNTIF($P$165:$P$184,$A$8),"",INDEX(K$165:K$184,SMALL(IF($P$165:$P$184=$A$8,ROW($P$165:$P$184)-ROW($P$165)+1),ROWS(K$189:K196))))</f>
        <v/>
      </c>
      <c r="L196" s="16" t="str">
        <f t="array" ref="L196">IF(ROWS(L$189:L196)&gt;COUNTIF($P$165:$P$184,$A$8),"",INDEX(L$165:L$184,SMALL(IF($P$165:$P$184=$A$8,ROW($P$165:$P$184)-ROW($P$165)+1),ROWS(L$189:L196))))</f>
        <v/>
      </c>
      <c r="M196" s="16" t="str">
        <f t="array" ref="M196">IF(ROWS(M$189:M196)&gt;COUNTIF($P$165:$P$184,$A$8),"",INDEX(M$165:M$184,SMALL(IF($P$165:$P$184=$A$8,ROW($P$165:$P$184)-ROW($P$165)+1),ROWS(M$189:M196))))</f>
        <v/>
      </c>
      <c r="N196" s="16" t="str">
        <f t="array" ref="N196">IF(ROWS(N$189:N196)&gt;COUNTIF($P$165:$P$184,$A$8),"",INDEX(N$165:N$184,SMALL(IF($P$165:$P$184=$A$8,ROW($P$165:$P$184)-ROW($P$165)+1),ROWS(N$189:N196))))</f>
        <v/>
      </c>
      <c r="Q196" s="19" t="str">
        <f t="array" ref="Q196">IF(ROWS(Q$189:Q196)&gt;COUNTIF($P$165:$P$184,$A$8),"",INDEX(Q$165:Q$184,SMALL(IF($P$165:$P$184=$A$8,ROW($P$165:$P$184)-ROW($P$165)+1),ROWS(Q$189:Q196))))</f>
        <v/>
      </c>
    </row>
    <row r="197" spans="4:17">
      <c r="D197" s="4">
        <v>9</v>
      </c>
      <c r="E197" s="16" t="str">
        <f t="array" ref="E197">IF(ROWS(E$189:E197)&gt;COUNTIF($P$165:$P$184,$A$8),"",INDEX(E$165:E$184,SMALL(IF($P$165:$P$184=$A$8,ROW($P$165:$P$184)-ROW($P$165)+1),ROWS(E$189:E197))))</f>
        <v/>
      </c>
      <c r="F197" s="16" t="str">
        <f t="array" ref="F197">IF(ROWS(F$189:F197)&gt;COUNTIF($P$165:$P$184,$A$8),"",INDEX(F$165:F$184,SMALL(IF($P$165:$P$184=$A$8,ROW($P$165:$P$184)-ROW($P$165)+1),ROWS(F$189:F197))))</f>
        <v/>
      </c>
      <c r="G197" s="16" t="str">
        <f t="array" ref="G197">IF(ROWS(G$189:G197)&gt;COUNTIF($P$165:$P$184,$A$8),"",INDEX(G$165:G$184,SMALL(IF($P$165:$P$184=$A$8,ROW($P$165:$P$184)-ROW($P$165)+1),ROWS(G$189:G197))))</f>
        <v/>
      </c>
      <c r="H197" s="16" t="str">
        <f t="array" ref="H197">IF(ROWS(H$189:H197)&gt;COUNTIF($P$165:$P$184,$A$8),"",INDEX(H$165:H$184,SMALL(IF($P$165:$P$184=$A$8,ROW($P$165:$P$184)-ROW($P$165)+1),ROWS(H$189:H197))))</f>
        <v/>
      </c>
      <c r="I197" s="16" t="str">
        <f t="array" ref="I197">IF(ROWS(I$189:I197)&gt;COUNTIF($P$165:$P$184,$A$8),"",INDEX(I$165:I$184,SMALL(IF($P$165:$P$184=$A$8,ROW($P$165:$P$184)-ROW($P$165)+1),ROWS(I$189:I197))))</f>
        <v/>
      </c>
      <c r="J197" s="16" t="str">
        <f t="array" ref="J197">IF(ROWS(J$189:J197)&gt;COUNTIF($P$165:$P$184,$A$8),"",INDEX(J$165:J$184,SMALL(IF($P$165:$P$184=$A$8,ROW($P$165:$P$184)-ROW($P$165)+1),ROWS(J$189:J197))))</f>
        <v/>
      </c>
      <c r="K197" s="16" t="str">
        <f t="array" ref="K197">IF(ROWS(K$189:K197)&gt;COUNTIF($P$165:$P$184,$A$8),"",INDEX(K$165:K$184,SMALL(IF($P$165:$P$184=$A$8,ROW($P$165:$P$184)-ROW($P$165)+1),ROWS(K$189:K197))))</f>
        <v/>
      </c>
      <c r="L197" s="16" t="str">
        <f t="array" ref="L197">IF(ROWS(L$189:L197)&gt;COUNTIF($P$165:$P$184,$A$8),"",INDEX(L$165:L$184,SMALL(IF($P$165:$P$184=$A$8,ROW($P$165:$P$184)-ROW($P$165)+1),ROWS(L$189:L197))))</f>
        <v/>
      </c>
      <c r="M197" s="16" t="str">
        <f t="array" ref="M197">IF(ROWS(M$189:M197)&gt;COUNTIF($P$165:$P$184,$A$8),"",INDEX(M$165:M$184,SMALL(IF($P$165:$P$184=$A$8,ROW($P$165:$P$184)-ROW($P$165)+1),ROWS(M$189:M197))))</f>
        <v/>
      </c>
      <c r="N197" s="16" t="str">
        <f t="array" ref="N197">IF(ROWS(N$189:N197)&gt;COUNTIF($P$165:$P$184,$A$8),"",INDEX(N$165:N$184,SMALL(IF($P$165:$P$184=$A$8,ROW($P$165:$P$184)-ROW($P$165)+1),ROWS(N$189:N197))))</f>
        <v/>
      </c>
      <c r="Q197" s="19" t="str">
        <f t="array" ref="Q197">IF(ROWS(Q$189:Q197)&gt;COUNTIF($P$165:$P$184,$A$8),"",INDEX(Q$165:Q$184,SMALL(IF($P$165:$P$184=$A$8,ROW($P$165:$P$184)-ROW($P$165)+1),ROWS(Q$189:Q197))))</f>
        <v/>
      </c>
    </row>
    <row r="198" spans="4:17">
      <c r="D198" s="4">
        <v>10</v>
      </c>
      <c r="E198" s="16" t="str">
        <f t="array" ref="E198">IF(ROWS(E$189:E198)&gt;COUNTIF($P$165:$P$184,$A$8),"",INDEX(E$165:E$184,SMALL(IF($P$165:$P$184=$A$8,ROW($P$165:$P$184)-ROW($P$165)+1),ROWS(E$189:E198))))</f>
        <v/>
      </c>
      <c r="F198" s="16" t="str">
        <f t="array" ref="F198">IF(ROWS(F$189:F198)&gt;COUNTIF($P$165:$P$184,$A$8),"",INDEX(F$165:F$184,SMALL(IF($P$165:$P$184=$A$8,ROW($P$165:$P$184)-ROW($P$165)+1),ROWS(F$189:F198))))</f>
        <v/>
      </c>
      <c r="G198" s="16" t="str">
        <f t="array" ref="G198">IF(ROWS(G$189:G198)&gt;COUNTIF($P$165:$P$184,$A$8),"",INDEX(G$165:G$184,SMALL(IF($P$165:$P$184=$A$8,ROW($P$165:$P$184)-ROW($P$165)+1),ROWS(G$189:G198))))</f>
        <v/>
      </c>
      <c r="H198" s="16" t="str">
        <f t="array" ref="H198">IF(ROWS(H$189:H198)&gt;COUNTIF($P$165:$P$184,$A$8),"",INDEX(H$165:H$184,SMALL(IF($P$165:$P$184=$A$8,ROW($P$165:$P$184)-ROW($P$165)+1),ROWS(H$189:H198))))</f>
        <v/>
      </c>
      <c r="I198" s="16" t="str">
        <f t="array" ref="I198">IF(ROWS(I$189:I198)&gt;COUNTIF($P$165:$P$184,$A$8),"",INDEX(I$165:I$184,SMALL(IF($P$165:$P$184=$A$8,ROW($P$165:$P$184)-ROW($P$165)+1),ROWS(I$189:I198))))</f>
        <v/>
      </c>
      <c r="J198" s="16" t="str">
        <f t="array" ref="J198">IF(ROWS(J$189:J198)&gt;COUNTIF($P$165:$P$184,$A$8),"",INDEX(J$165:J$184,SMALL(IF($P$165:$P$184=$A$8,ROW($P$165:$P$184)-ROW($P$165)+1),ROWS(J$189:J198))))</f>
        <v/>
      </c>
      <c r="K198" s="16" t="str">
        <f t="array" ref="K198">IF(ROWS(K$189:K198)&gt;COUNTIF($P$165:$P$184,$A$8),"",INDEX(K$165:K$184,SMALL(IF($P$165:$P$184=$A$8,ROW($P$165:$P$184)-ROW($P$165)+1),ROWS(K$189:K198))))</f>
        <v/>
      </c>
      <c r="L198" s="16" t="str">
        <f t="array" ref="L198">IF(ROWS(L$189:L198)&gt;COUNTIF($P$165:$P$184,$A$8),"",INDEX(L$165:L$184,SMALL(IF($P$165:$P$184=$A$8,ROW($P$165:$P$184)-ROW($P$165)+1),ROWS(L$189:L198))))</f>
        <v/>
      </c>
      <c r="M198" s="16" t="str">
        <f t="array" ref="M198">IF(ROWS(M$189:M198)&gt;COUNTIF($P$165:$P$184,$A$8),"",INDEX(M$165:M$184,SMALL(IF($P$165:$P$184=$A$8,ROW($P$165:$P$184)-ROW($P$165)+1),ROWS(M$189:M198))))</f>
        <v/>
      </c>
      <c r="N198" s="16" t="str">
        <f t="array" ref="N198">IF(ROWS(N$189:N198)&gt;COUNTIF($P$165:$P$184,$A$8),"",INDEX(N$165:N$184,SMALL(IF($P$165:$P$184=$A$8,ROW($P$165:$P$184)-ROW($P$165)+1),ROWS(N$189:N198))))</f>
        <v/>
      </c>
      <c r="Q198" s="19" t="str">
        <f t="array" ref="Q198">IF(ROWS(Q$189:Q198)&gt;COUNTIF($P$165:$P$184,$A$8),"",INDEX(Q$165:Q$184,SMALL(IF($P$165:$P$184=$A$8,ROW($P$165:$P$184)-ROW($P$165)+1),ROWS(Q$189:Q198))))</f>
        <v/>
      </c>
    </row>
    <row r="199" spans="4:17">
      <c r="D199" s="4">
        <v>11</v>
      </c>
      <c r="E199" s="16" t="str">
        <f t="array" ref="E199">IF(ROWS(E$189:E199)&gt;COUNTIF($P$165:$P$184,$A$8),"",INDEX(E$165:E$184,SMALL(IF($P$165:$P$184=$A$8,ROW($P$165:$P$184)-ROW($P$165)+1),ROWS(E$189:E199))))</f>
        <v/>
      </c>
      <c r="F199" s="16" t="str">
        <f t="array" ref="F199">IF(ROWS(F$189:F199)&gt;COUNTIF($P$165:$P$184,$A$8),"",INDEX(F$165:F$184,SMALL(IF($P$165:$P$184=$A$8,ROW($P$165:$P$184)-ROW($P$165)+1),ROWS(F$189:F199))))</f>
        <v/>
      </c>
      <c r="G199" s="16" t="str">
        <f t="array" ref="G199">IF(ROWS(G$189:G199)&gt;COUNTIF($P$165:$P$184,$A$8),"",INDEX(G$165:G$184,SMALL(IF($P$165:$P$184=$A$8,ROW($P$165:$P$184)-ROW($P$165)+1),ROWS(G$189:G199))))</f>
        <v/>
      </c>
      <c r="H199" s="16" t="str">
        <f t="array" ref="H199">IF(ROWS(H$189:H199)&gt;COUNTIF($P$165:$P$184,$A$8),"",INDEX(H$165:H$184,SMALL(IF($P$165:$P$184=$A$8,ROW($P$165:$P$184)-ROW($P$165)+1),ROWS(H$189:H199))))</f>
        <v/>
      </c>
      <c r="I199" s="16" t="str">
        <f t="array" ref="I199">IF(ROWS(I$189:I199)&gt;COUNTIF($P$165:$P$184,$A$8),"",INDEX(I$165:I$184,SMALL(IF($P$165:$P$184=$A$8,ROW($P$165:$P$184)-ROW($P$165)+1),ROWS(I$189:I199))))</f>
        <v/>
      </c>
      <c r="J199" s="16" t="str">
        <f t="array" ref="J199">IF(ROWS(J$189:J199)&gt;COUNTIF($P$165:$P$184,$A$8),"",INDEX(J$165:J$184,SMALL(IF($P$165:$P$184=$A$8,ROW($P$165:$P$184)-ROW($P$165)+1),ROWS(J$189:J199))))</f>
        <v/>
      </c>
      <c r="K199" s="16" t="str">
        <f t="array" ref="K199">IF(ROWS(K$189:K199)&gt;COUNTIF($P$165:$P$184,$A$8),"",INDEX(K$165:K$184,SMALL(IF($P$165:$P$184=$A$8,ROW($P$165:$P$184)-ROW($P$165)+1),ROWS(K$189:K199))))</f>
        <v/>
      </c>
      <c r="L199" s="16" t="str">
        <f t="array" ref="L199">IF(ROWS(L$189:L199)&gt;COUNTIF($P$165:$P$184,$A$8),"",INDEX(L$165:L$184,SMALL(IF($P$165:$P$184=$A$8,ROW($P$165:$P$184)-ROW($P$165)+1),ROWS(L$189:L199))))</f>
        <v/>
      </c>
      <c r="M199" s="16" t="str">
        <f t="array" ref="M199">IF(ROWS(M$189:M199)&gt;COUNTIF($P$165:$P$184,$A$8),"",INDEX(M$165:M$184,SMALL(IF($P$165:$P$184=$A$8,ROW($P$165:$P$184)-ROW($P$165)+1),ROWS(M$189:M199))))</f>
        <v/>
      </c>
      <c r="N199" s="16" t="str">
        <f t="array" ref="N199">IF(ROWS(N$189:N199)&gt;COUNTIF($P$165:$P$184,$A$8),"",INDEX(N$165:N$184,SMALL(IF($P$165:$P$184=$A$8,ROW($P$165:$P$184)-ROW($P$165)+1),ROWS(N$189:N199))))</f>
        <v/>
      </c>
      <c r="Q199" s="19" t="str">
        <f t="array" ref="Q199">IF(ROWS(Q$189:Q199)&gt;COUNTIF($P$165:$P$184,$A$8),"",INDEX(Q$165:Q$184,SMALL(IF($P$165:$P$184=$A$8,ROW($P$165:$P$184)-ROW($P$165)+1),ROWS(Q$189:Q199))))</f>
        <v/>
      </c>
    </row>
    <row r="200" spans="4:17">
      <c r="D200" s="4">
        <v>12</v>
      </c>
      <c r="E200" s="16" t="str">
        <f t="array" ref="E200">IF(ROWS(E$189:E200)&gt;COUNTIF($P$165:$P$184,$A$8),"",INDEX(E$165:E$184,SMALL(IF($P$165:$P$184=$A$8,ROW($P$165:$P$184)-ROW($P$165)+1),ROWS(E$189:E200))))</f>
        <v/>
      </c>
      <c r="F200" s="16" t="str">
        <f t="array" ref="F200">IF(ROWS(F$189:F200)&gt;COUNTIF($P$165:$P$184,$A$8),"",INDEX(F$165:F$184,SMALL(IF($P$165:$P$184=$A$8,ROW($P$165:$P$184)-ROW($P$165)+1),ROWS(F$189:F200))))</f>
        <v/>
      </c>
      <c r="G200" s="16" t="str">
        <f t="array" ref="G200">IF(ROWS(G$189:G200)&gt;COUNTIF($P$165:$P$184,$A$8),"",INDEX(G$165:G$184,SMALL(IF($P$165:$P$184=$A$8,ROW($P$165:$P$184)-ROW($P$165)+1),ROWS(G$189:G200))))</f>
        <v/>
      </c>
      <c r="H200" s="16" t="str">
        <f t="array" ref="H200">IF(ROWS(H$189:H200)&gt;COUNTIF($P$165:$P$184,$A$8),"",INDEX(H$165:H$184,SMALL(IF($P$165:$P$184=$A$8,ROW($P$165:$P$184)-ROW($P$165)+1),ROWS(H$189:H200))))</f>
        <v/>
      </c>
      <c r="I200" s="16" t="str">
        <f t="array" ref="I200">IF(ROWS(I$189:I200)&gt;COUNTIF($P$165:$P$184,$A$8),"",INDEX(I$165:I$184,SMALL(IF($P$165:$P$184=$A$8,ROW($P$165:$P$184)-ROW($P$165)+1),ROWS(I$189:I200))))</f>
        <v/>
      </c>
      <c r="J200" s="16" t="str">
        <f t="array" ref="J200">IF(ROWS(J$189:J200)&gt;COUNTIF($P$165:$P$184,$A$8),"",INDEX(J$165:J$184,SMALL(IF($P$165:$P$184=$A$8,ROW($P$165:$P$184)-ROW($P$165)+1),ROWS(J$189:J200))))</f>
        <v/>
      </c>
      <c r="K200" s="16" t="str">
        <f t="array" ref="K200">IF(ROWS(K$189:K200)&gt;COUNTIF($P$165:$P$184,$A$8),"",INDEX(K$165:K$184,SMALL(IF($P$165:$P$184=$A$8,ROW($P$165:$P$184)-ROW($P$165)+1),ROWS(K$189:K200))))</f>
        <v/>
      </c>
      <c r="L200" s="16" t="str">
        <f t="array" ref="L200">IF(ROWS(L$189:L200)&gt;COUNTIF($P$165:$P$184,$A$8),"",INDEX(L$165:L$184,SMALL(IF($P$165:$P$184=$A$8,ROW($P$165:$P$184)-ROW($P$165)+1),ROWS(L$189:L200))))</f>
        <v/>
      </c>
      <c r="M200" s="16" t="str">
        <f t="array" ref="M200">IF(ROWS(M$189:M200)&gt;COUNTIF($P$165:$P$184,$A$8),"",INDEX(M$165:M$184,SMALL(IF($P$165:$P$184=$A$8,ROW($P$165:$P$184)-ROW($P$165)+1),ROWS(M$189:M200))))</f>
        <v/>
      </c>
      <c r="N200" s="16" t="str">
        <f t="array" ref="N200">IF(ROWS(N$189:N200)&gt;COUNTIF($P$165:$P$184,$A$8),"",INDEX(N$165:N$184,SMALL(IF($P$165:$P$184=$A$8,ROW($P$165:$P$184)-ROW($P$165)+1),ROWS(N$189:N200))))</f>
        <v/>
      </c>
      <c r="Q200" s="19" t="str">
        <f t="array" ref="Q200">IF(ROWS(Q$189:Q200)&gt;COUNTIF($P$165:$P$184,$A$8),"",INDEX(Q$165:Q$184,SMALL(IF($P$165:$P$184=$A$8,ROW($P$165:$P$184)-ROW($P$165)+1),ROWS(Q$189:Q200))))</f>
        <v/>
      </c>
    </row>
    <row r="201" spans="4:17">
      <c r="D201" s="4">
        <v>13</v>
      </c>
      <c r="E201" s="16" t="str">
        <f t="array" ref="E201">IF(ROWS(E$189:E201)&gt;COUNTIF($P$165:$P$184,$A$8),"",INDEX(E$165:E$184,SMALL(IF($P$165:$P$184=$A$8,ROW($P$165:$P$184)-ROW($P$165)+1),ROWS(E$189:E201))))</f>
        <v/>
      </c>
      <c r="F201" s="16" t="str">
        <f t="array" ref="F201">IF(ROWS(F$189:F201)&gt;COUNTIF($P$165:$P$184,$A$8),"",INDEX(F$165:F$184,SMALL(IF($P$165:$P$184=$A$8,ROW($P$165:$P$184)-ROW($P$165)+1),ROWS(F$189:F201))))</f>
        <v/>
      </c>
      <c r="G201" s="16" t="str">
        <f t="array" ref="G201">IF(ROWS(G$189:G201)&gt;COUNTIF($P$165:$P$184,$A$8),"",INDEX(G$165:G$184,SMALL(IF($P$165:$P$184=$A$8,ROW($P$165:$P$184)-ROW($P$165)+1),ROWS(G$189:G201))))</f>
        <v/>
      </c>
      <c r="H201" s="16" t="str">
        <f t="array" ref="H201">IF(ROWS(H$189:H201)&gt;COUNTIF($P$165:$P$184,$A$8),"",INDEX(H$165:H$184,SMALL(IF($P$165:$P$184=$A$8,ROW($P$165:$P$184)-ROW($P$165)+1),ROWS(H$189:H201))))</f>
        <v/>
      </c>
      <c r="I201" s="16" t="str">
        <f t="array" ref="I201">IF(ROWS(I$189:I201)&gt;COUNTIF($P$165:$P$184,$A$8),"",INDEX(I$165:I$184,SMALL(IF($P$165:$P$184=$A$8,ROW($P$165:$P$184)-ROW($P$165)+1),ROWS(I$189:I201))))</f>
        <v/>
      </c>
      <c r="J201" s="16" t="str">
        <f t="array" ref="J201">IF(ROWS(J$189:J201)&gt;COUNTIF($P$165:$P$184,$A$8),"",INDEX(J$165:J$184,SMALL(IF($P$165:$P$184=$A$8,ROW($P$165:$P$184)-ROW($P$165)+1),ROWS(J$189:J201))))</f>
        <v/>
      </c>
      <c r="K201" s="16" t="str">
        <f t="array" ref="K201">IF(ROWS(K$189:K201)&gt;COUNTIF($P$165:$P$184,$A$8),"",INDEX(K$165:K$184,SMALL(IF($P$165:$P$184=$A$8,ROW($P$165:$P$184)-ROW($P$165)+1),ROWS(K$189:K201))))</f>
        <v/>
      </c>
      <c r="L201" s="16" t="str">
        <f t="array" ref="L201">IF(ROWS(L$189:L201)&gt;COUNTIF($P$165:$P$184,$A$8),"",INDEX(L$165:L$184,SMALL(IF($P$165:$P$184=$A$8,ROW($P$165:$P$184)-ROW($P$165)+1),ROWS(L$189:L201))))</f>
        <v/>
      </c>
      <c r="M201" s="16" t="str">
        <f t="array" ref="M201">IF(ROWS(M$189:M201)&gt;COUNTIF($P$165:$P$184,$A$8),"",INDEX(M$165:M$184,SMALL(IF($P$165:$P$184=$A$8,ROW($P$165:$P$184)-ROW($P$165)+1),ROWS(M$189:M201))))</f>
        <v/>
      </c>
      <c r="N201" s="16" t="str">
        <f t="array" ref="N201">IF(ROWS(N$189:N201)&gt;COUNTIF($P$165:$P$184,$A$8),"",INDEX(N$165:N$184,SMALL(IF($P$165:$P$184=$A$8,ROW($P$165:$P$184)-ROW($P$165)+1),ROWS(N$189:N201))))</f>
        <v/>
      </c>
      <c r="Q201" s="19" t="str">
        <f t="array" ref="Q201">IF(ROWS(Q$189:Q201)&gt;COUNTIF($P$165:$P$184,$A$8),"",INDEX(Q$165:Q$184,SMALL(IF($P$165:$P$184=$A$8,ROW($P$165:$P$184)-ROW($P$165)+1),ROWS(Q$189:Q201))))</f>
        <v/>
      </c>
    </row>
    <row r="202" spans="4:17">
      <c r="D202" s="4">
        <v>14</v>
      </c>
      <c r="E202" s="16" t="str">
        <f t="array" ref="E202">IF(ROWS(E$189:E202)&gt;COUNTIF($P$165:$P$184,$A$8),"",INDEX(E$165:E$184,SMALL(IF($P$165:$P$184=$A$8,ROW($P$165:$P$184)-ROW($P$165)+1),ROWS(E$189:E202))))</f>
        <v/>
      </c>
      <c r="F202" s="16" t="str">
        <f t="array" ref="F202">IF(ROWS(F$189:F202)&gt;COUNTIF($P$165:$P$184,$A$8),"",INDEX(F$165:F$184,SMALL(IF($P$165:$P$184=$A$8,ROW($P$165:$P$184)-ROW($P$165)+1),ROWS(F$189:F202))))</f>
        <v/>
      </c>
      <c r="G202" s="16" t="str">
        <f t="array" ref="G202">IF(ROWS(G$189:G202)&gt;COUNTIF($P$165:$P$184,$A$8),"",INDEX(G$165:G$184,SMALL(IF($P$165:$P$184=$A$8,ROW($P$165:$P$184)-ROW($P$165)+1),ROWS(G$189:G202))))</f>
        <v/>
      </c>
      <c r="H202" s="16" t="str">
        <f t="array" ref="H202">IF(ROWS(H$189:H202)&gt;COUNTIF($P$165:$P$184,$A$8),"",INDEX(H$165:H$184,SMALL(IF($P$165:$P$184=$A$8,ROW($P$165:$P$184)-ROW($P$165)+1),ROWS(H$189:H202))))</f>
        <v/>
      </c>
      <c r="I202" s="16" t="str">
        <f t="array" ref="I202">IF(ROWS(I$189:I202)&gt;COUNTIF($P$165:$P$184,$A$8),"",INDEX(I$165:I$184,SMALL(IF($P$165:$P$184=$A$8,ROW($P$165:$P$184)-ROW($P$165)+1),ROWS(I$189:I202))))</f>
        <v/>
      </c>
      <c r="J202" s="16" t="str">
        <f t="array" ref="J202">IF(ROWS(J$189:J202)&gt;COUNTIF($P$165:$P$184,$A$8),"",INDEX(J$165:J$184,SMALL(IF($P$165:$P$184=$A$8,ROW($P$165:$P$184)-ROW($P$165)+1),ROWS(J$189:J202))))</f>
        <v/>
      </c>
      <c r="K202" s="16" t="str">
        <f t="array" ref="K202">IF(ROWS(K$189:K202)&gt;COUNTIF($P$165:$P$184,$A$8),"",INDEX(K$165:K$184,SMALL(IF($P$165:$P$184=$A$8,ROW($P$165:$P$184)-ROW($P$165)+1),ROWS(K$189:K202))))</f>
        <v/>
      </c>
      <c r="L202" s="16" t="str">
        <f t="array" ref="L202">IF(ROWS(L$189:L202)&gt;COUNTIF($P$165:$P$184,$A$8),"",INDEX(L$165:L$184,SMALL(IF($P$165:$P$184=$A$8,ROW($P$165:$P$184)-ROW($P$165)+1),ROWS(L$189:L202))))</f>
        <v/>
      </c>
      <c r="M202" s="16" t="str">
        <f t="array" ref="M202">IF(ROWS(M$189:M202)&gt;COUNTIF($P$165:$P$184,$A$8),"",INDEX(M$165:M$184,SMALL(IF($P$165:$P$184=$A$8,ROW($P$165:$P$184)-ROW($P$165)+1),ROWS(M$189:M202))))</f>
        <v/>
      </c>
      <c r="N202" s="16" t="str">
        <f t="array" ref="N202">IF(ROWS(N$189:N202)&gt;COUNTIF($P$165:$P$184,$A$8),"",INDEX(N$165:N$184,SMALL(IF($P$165:$P$184=$A$8,ROW($P$165:$P$184)-ROW($P$165)+1),ROWS(N$189:N202))))</f>
        <v/>
      </c>
      <c r="Q202" s="19" t="str">
        <f t="array" ref="Q202">IF(ROWS(Q$189:Q202)&gt;COUNTIF($P$165:$P$184,$A$8),"",INDEX(Q$165:Q$184,SMALL(IF($P$165:$P$184=$A$8,ROW($P$165:$P$184)-ROW($P$165)+1),ROWS(Q$189:Q202))))</f>
        <v/>
      </c>
    </row>
    <row r="203" spans="4:17">
      <c r="D203" s="4">
        <v>15</v>
      </c>
      <c r="E203" s="16" t="str">
        <f t="array" ref="E203">IF(ROWS(E$189:E203)&gt;COUNTIF($P$165:$P$184,$A$8),"",INDEX(E$165:E$184,SMALL(IF($P$165:$P$184=$A$8,ROW($P$165:$P$184)-ROW($P$165)+1),ROWS(E$189:E203))))</f>
        <v/>
      </c>
      <c r="F203" s="16" t="str">
        <f t="array" ref="F203">IF(ROWS(F$189:F203)&gt;COUNTIF($P$165:$P$184,$A$8),"",INDEX(F$165:F$184,SMALL(IF($P$165:$P$184=$A$8,ROW($P$165:$P$184)-ROW($P$165)+1),ROWS(F$189:F203))))</f>
        <v/>
      </c>
      <c r="G203" s="16" t="str">
        <f t="array" ref="G203">IF(ROWS(G$189:G203)&gt;COUNTIF($P$165:$P$184,$A$8),"",INDEX(G$165:G$184,SMALL(IF($P$165:$P$184=$A$8,ROW($P$165:$P$184)-ROW($P$165)+1),ROWS(G$189:G203))))</f>
        <v/>
      </c>
      <c r="H203" s="16" t="str">
        <f t="array" ref="H203">IF(ROWS(H$189:H203)&gt;COUNTIF($P$165:$P$184,$A$8),"",INDEX(H$165:H$184,SMALL(IF($P$165:$P$184=$A$8,ROW($P$165:$P$184)-ROW($P$165)+1),ROWS(H$189:H203))))</f>
        <v/>
      </c>
      <c r="I203" s="16" t="str">
        <f t="array" ref="I203">IF(ROWS(I$189:I203)&gt;COUNTIF($P$165:$P$184,$A$8),"",INDEX(I$165:I$184,SMALL(IF($P$165:$P$184=$A$8,ROW($P$165:$P$184)-ROW($P$165)+1),ROWS(I$189:I203))))</f>
        <v/>
      </c>
      <c r="J203" s="16" t="str">
        <f t="array" ref="J203">IF(ROWS(J$189:J203)&gt;COUNTIF($P$165:$P$184,$A$8),"",INDEX(J$165:J$184,SMALL(IF($P$165:$P$184=$A$8,ROW($P$165:$P$184)-ROW($P$165)+1),ROWS(J$189:J203))))</f>
        <v/>
      </c>
      <c r="K203" s="16" t="str">
        <f t="array" ref="K203">IF(ROWS(K$189:K203)&gt;COUNTIF($P$165:$P$184,$A$8),"",INDEX(K$165:K$184,SMALL(IF($P$165:$P$184=$A$8,ROW($P$165:$P$184)-ROW($P$165)+1),ROWS(K$189:K203))))</f>
        <v/>
      </c>
      <c r="L203" s="16" t="str">
        <f t="array" ref="L203">IF(ROWS(L$189:L203)&gt;COUNTIF($P$165:$P$184,$A$8),"",INDEX(L$165:L$184,SMALL(IF($P$165:$P$184=$A$8,ROW($P$165:$P$184)-ROW($P$165)+1),ROWS(L$189:L203))))</f>
        <v/>
      </c>
      <c r="M203" s="16" t="str">
        <f t="array" ref="M203">IF(ROWS(M$189:M203)&gt;COUNTIF($P$165:$P$184,$A$8),"",INDEX(M$165:M$184,SMALL(IF($P$165:$P$184=$A$8,ROW($P$165:$P$184)-ROW($P$165)+1),ROWS(M$189:M203))))</f>
        <v/>
      </c>
      <c r="N203" s="16" t="str">
        <f t="array" ref="N203">IF(ROWS(N$189:N203)&gt;COUNTIF($P$165:$P$184,$A$8),"",INDEX(N$165:N$184,SMALL(IF($P$165:$P$184=$A$8,ROW($P$165:$P$184)-ROW($P$165)+1),ROWS(N$189:N203))))</f>
        <v/>
      </c>
      <c r="Q203" s="19" t="str">
        <f t="array" ref="Q203">IF(ROWS(Q$189:Q203)&gt;COUNTIF($P$165:$P$184,$A$8),"",INDEX(Q$165:Q$184,SMALL(IF($P$165:$P$184=$A$8,ROW($P$165:$P$184)-ROW($P$165)+1),ROWS(Q$189:Q203))))</f>
        <v/>
      </c>
    </row>
    <row r="204" spans="4:17"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Q204" s="19"/>
    </row>
    <row r="205" spans="4:17"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Q205" s="19"/>
    </row>
    <row r="206" spans="4:17"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Q206" s="19"/>
    </row>
    <row r="207" spans="4:17"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Q207" s="19"/>
    </row>
    <row r="208" spans="4:17"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Q208" s="19"/>
    </row>
    <row r="210" spans="5:19">
      <c r="Q210" s="24"/>
      <c r="R210" s="24"/>
      <c r="S210" s="24"/>
    </row>
    <row r="211" spans="5:19">
      <c r="Q211" s="25"/>
      <c r="R211" s="25"/>
      <c r="S211" s="24"/>
    </row>
    <row r="212" spans="5:19">
      <c r="E212" s="26" t="s">
        <v>24</v>
      </c>
      <c r="F212" s="26" t="s">
        <v>26</v>
      </c>
      <c r="Q212" s="25"/>
      <c r="R212" s="25"/>
      <c r="S212" s="24"/>
    </row>
    <row r="213" spans="5:19">
      <c r="E213" s="27" t="s">
        <v>46</v>
      </c>
      <c r="F213" s="27" t="s">
        <v>25</v>
      </c>
      <c r="Q213" s="25"/>
      <c r="R213" s="25"/>
      <c r="S213" s="24"/>
    </row>
    <row r="214" spans="5:19">
      <c r="E214" s="27" t="s">
        <v>47</v>
      </c>
      <c r="F214" s="27"/>
      <c r="Q214" s="24"/>
      <c r="R214" s="24"/>
      <c r="S214" s="24"/>
    </row>
    <row r="215" spans="5:19">
      <c r="E215" s="28"/>
      <c r="F215" s="28"/>
      <c r="Q215" s="24"/>
      <c r="R215" s="24"/>
      <c r="S215" s="24"/>
    </row>
    <row r="216" spans="5:19">
      <c r="P216" s="16" t="str">
        <f>CONCATENATE(AW3," "," + "," ",AW4," "," + "," ",AW5," "," + "," ",AW6)</f>
        <v xml:space="preserve">  +    +    +  </v>
      </c>
      <c r="Q216" s="24"/>
      <c r="R216" s="24"/>
      <c r="S216" s="24"/>
    </row>
    <row r="217" spans="5:19">
      <c r="P217" s="16" t="str">
        <f>CONCATENATE(AW3," "," + "," ",AW4," "," + "," ",AW5)</f>
        <v xml:space="preserve">  +    +  </v>
      </c>
      <c r="Q217" s="24"/>
      <c r="R217" s="24"/>
      <c r="S217" s="24"/>
    </row>
    <row r="218" spans="5:19">
      <c r="P218" s="16" t="str">
        <f>CONCATENATE(AW3," "," + "," ",AW4)</f>
        <v xml:space="preserve">  +  </v>
      </c>
      <c r="Q218" s="24"/>
      <c r="R218" s="24"/>
      <c r="S218" s="24"/>
    </row>
    <row r="219" spans="5:19">
      <c r="E219" s="14" t="s">
        <v>3</v>
      </c>
      <c r="F219" s="14" t="s">
        <v>4</v>
      </c>
      <c r="G219" s="14" t="s">
        <v>5</v>
      </c>
      <c r="H219" s="14" t="s">
        <v>6</v>
      </c>
      <c r="I219" s="14" t="s">
        <v>7</v>
      </c>
      <c r="J219" s="14" t="s">
        <v>8</v>
      </c>
      <c r="K219" s="14" t="s">
        <v>9</v>
      </c>
      <c r="L219" s="14" t="s">
        <v>10</v>
      </c>
      <c r="M219" s="14" t="s">
        <v>11</v>
      </c>
      <c r="N219" s="14" t="s">
        <v>12</v>
      </c>
      <c r="O219" s="14" t="s">
        <v>13</v>
      </c>
      <c r="P219" s="14" t="s">
        <v>14</v>
      </c>
      <c r="Q219" s="24"/>
      <c r="R219" s="24"/>
      <c r="S219" s="24"/>
    </row>
    <row r="220" spans="5:19" ht="54" customHeight="1">
      <c r="E220" s="16" t="str">
        <f>IF(B3="","",B3)</f>
        <v/>
      </c>
      <c r="F220" s="16" t="str">
        <f>IF(E3="","",E3)</f>
        <v/>
      </c>
      <c r="G220" s="16" t="str">
        <f>IF(K3="","",K3)</f>
        <v/>
      </c>
      <c r="H220" s="29" t="str">
        <f>E189 &amp; CHAR(10) &amp; E190 &amp; CHAR(10) &amp; E191 &amp; CHAR(10) &amp; E192</f>
        <v xml:space="preserve">ÇÇÇÇÇÇÇÇÇÇ
</v>
      </c>
      <c r="I220" s="29" t="str">
        <f>F189 &amp; CHAR(10) &amp; F190 &amp; CHAR(10) &amp; F191 &amp; CHAR(10) &amp; F192</f>
        <v xml:space="preserve">2017/146580000
</v>
      </c>
      <c r="J220" s="29" t="str">
        <f t="shared" ref="J220" si="74">G189 &amp; CHAR(10) &amp; G190 &amp; CHAR(10) &amp; G191 &amp; CHAR(10) &amp; G192</f>
        <v xml:space="preserve">8716,48
</v>
      </c>
      <c r="K220" s="29" t="str">
        <f>L189 &amp; CHAR(10) &amp; L190 &amp; CHAR(10) &amp; L191 &amp; CHAR(10) &amp; L192</f>
        <v xml:space="preserve">750,48
</v>
      </c>
      <c r="L220" s="29" t="str">
        <f t="shared" ref="L220:M220" si="75">M189 &amp; CHAR(10) &amp; M190 &amp; CHAR(10) &amp; M191 &amp; CHAR(10) &amp; M192</f>
        <v xml:space="preserve">4466,96
</v>
      </c>
      <c r="M220" s="29" t="str">
        <f t="shared" si="75"/>
        <v xml:space="preserve">4249,52
</v>
      </c>
      <c r="N220" s="29" t="str">
        <f>H189 &amp; CHAR(10) &amp; H190 &amp; CHAR(10) &amp; H191 &amp; CHAR(10) &amp; H192</f>
        <v xml:space="preserve">İCRA
</v>
      </c>
      <c r="O220" s="29" t="str">
        <f>I189 &amp; CHAR(10) &amp; I190 &amp; CHAR(10) &amp; I191 &amp; CHAR(10) &amp; I192</f>
        <v xml:space="preserve">1/4 HEPSİNDEN
</v>
      </c>
      <c r="P220" s="16" t="str">
        <f>IF(AND(AW3="",AW4="",AW5="",AW6=""),"",IF(V4="",AW3,IF(V5="",P218,IF(V6="",P217,P216))))</f>
        <v/>
      </c>
      <c r="Q220" s="24"/>
      <c r="R220" s="24"/>
      <c r="S220" s="24"/>
    </row>
    <row r="221" spans="5:19">
      <c r="H221" s="14" t="s">
        <v>6</v>
      </c>
      <c r="I221" s="14" t="s">
        <v>7</v>
      </c>
      <c r="J221" s="14" t="s">
        <v>8</v>
      </c>
      <c r="K221" s="14" t="s">
        <v>9</v>
      </c>
      <c r="L221" s="14" t="s">
        <v>10</v>
      </c>
      <c r="M221" s="14" t="s">
        <v>11</v>
      </c>
      <c r="N221" s="14" t="s">
        <v>12</v>
      </c>
      <c r="O221" s="14" t="s">
        <v>13</v>
      </c>
      <c r="Q221" s="24"/>
      <c r="R221" s="24"/>
      <c r="S221" s="24"/>
    </row>
    <row r="222" spans="5:19" ht="76.5" customHeight="1">
      <c r="H222" s="29" t="str">
        <f>E189 &amp; CHAR(10) &amp; E190 &amp; CHAR(10) &amp; E191</f>
        <v xml:space="preserve">ÇÇÇÇÇÇÇÇÇÇ
</v>
      </c>
      <c r="I222" s="29" t="str">
        <f t="shared" ref="I222:J222" si="76">F189 &amp; CHAR(10) &amp; F190 &amp; CHAR(10) &amp; F191</f>
        <v xml:space="preserve">2017/146580000
</v>
      </c>
      <c r="J222" s="29" t="str">
        <f t="shared" si="76"/>
        <v xml:space="preserve">8716,48
</v>
      </c>
      <c r="K222" s="29" t="str">
        <f>L189 &amp; CHAR(10) &amp; L190 &amp; CHAR(10) &amp; L191</f>
        <v xml:space="preserve">750,48
</v>
      </c>
      <c r="L222" s="29" t="str">
        <f t="shared" ref="L222:M222" si="77">M189 &amp; CHAR(10) &amp; M190 &amp; CHAR(10) &amp; M191</f>
        <v xml:space="preserve">4466,96
</v>
      </c>
      <c r="M222" s="29" t="str">
        <f t="shared" si="77"/>
        <v xml:space="preserve">4249,52
</v>
      </c>
      <c r="N222" s="29" t="str">
        <f>H189 &amp; CHAR(10) &amp; H190 &amp; CHAR(10) &amp; H191</f>
        <v xml:space="preserve">İCRA
</v>
      </c>
      <c r="O222" s="29" t="str">
        <f>I189 &amp; CHAR(10) &amp; I190 &amp; CHAR(10) &amp; I191</f>
        <v xml:space="preserve">1/4 HEPSİNDEN
</v>
      </c>
      <c r="Q222" s="24"/>
      <c r="R222" s="24"/>
      <c r="S222" s="24"/>
    </row>
    <row r="223" spans="5:19">
      <c r="H223" s="14" t="s">
        <v>6</v>
      </c>
      <c r="I223" s="14" t="s">
        <v>7</v>
      </c>
      <c r="J223" s="14" t="s">
        <v>8</v>
      </c>
      <c r="K223" s="14" t="s">
        <v>9</v>
      </c>
      <c r="L223" s="14" t="s">
        <v>10</v>
      </c>
      <c r="M223" s="14" t="s">
        <v>11</v>
      </c>
      <c r="N223" s="14" t="s">
        <v>12</v>
      </c>
      <c r="O223" s="14" t="s">
        <v>13</v>
      </c>
      <c r="Q223" s="24"/>
      <c r="R223" s="24"/>
      <c r="S223" s="24"/>
    </row>
    <row r="224" spans="5:19" ht="64.5" customHeight="1">
      <c r="H224" s="29" t="str">
        <f>E189 &amp; CHAR(10) &amp; E190</f>
        <v xml:space="preserve">ÇÇÇÇÇÇÇÇÇÇ
</v>
      </c>
      <c r="I224" s="29" t="str">
        <f t="shared" ref="I224:J224" si="78">F189 &amp; CHAR(10) &amp; F190</f>
        <v xml:space="preserve">2017/146580000
</v>
      </c>
      <c r="J224" s="29" t="str">
        <f t="shared" si="78"/>
        <v xml:space="preserve">8716,48
</v>
      </c>
      <c r="K224" s="29" t="str">
        <f>L189 &amp; CHAR(10) &amp; L190</f>
        <v xml:space="preserve">750,48
</v>
      </c>
      <c r="L224" s="29" t="str">
        <f>M189 &amp; CHAR(10) &amp; M190</f>
        <v xml:space="preserve">4466,96
</v>
      </c>
      <c r="M224" s="29" t="str">
        <f>N189 &amp; CHAR(10) &amp; N190</f>
        <v xml:space="preserve">4249,52
</v>
      </c>
      <c r="N224" s="29" t="str">
        <f>H189 &amp; CHAR(10) &amp; H190</f>
        <v xml:space="preserve">İCRA
</v>
      </c>
      <c r="O224" s="29" t="str">
        <f>I189 &amp; CHAR(10) &amp; I190</f>
        <v xml:space="preserve">1/4 HEPSİNDEN
</v>
      </c>
      <c r="Q224" s="24"/>
      <c r="R224" s="24"/>
      <c r="S224" s="24"/>
    </row>
    <row r="225" spans="5:24">
      <c r="H225" s="14" t="s">
        <v>6</v>
      </c>
      <c r="I225" s="14" t="s">
        <v>7</v>
      </c>
      <c r="J225" s="14" t="s">
        <v>8</v>
      </c>
      <c r="K225" s="14" t="s">
        <v>9</v>
      </c>
      <c r="L225" s="14" t="s">
        <v>10</v>
      </c>
      <c r="M225" s="14" t="s">
        <v>11</v>
      </c>
      <c r="N225" s="14" t="s">
        <v>12</v>
      </c>
      <c r="O225" s="14" t="s">
        <v>13</v>
      </c>
      <c r="Q225" s="24"/>
      <c r="R225" s="24"/>
      <c r="S225" s="24"/>
    </row>
    <row r="226" spans="5:24" ht="75">
      <c r="H226" s="29" t="str">
        <f>E189</f>
        <v>ÇÇÇÇÇÇÇÇÇÇ</v>
      </c>
      <c r="I226" s="29" t="str">
        <f t="shared" ref="I226:J226" si="79">F189</f>
        <v>2017/146580000</v>
      </c>
      <c r="J226" s="29">
        <f t="shared" si="79"/>
        <v>8716.48</v>
      </c>
      <c r="K226" s="29">
        <f>L189</f>
        <v>750.48</v>
      </c>
      <c r="L226" s="29">
        <f t="shared" ref="L226:M226" si="80">M189</f>
        <v>4466.96</v>
      </c>
      <c r="M226" s="29">
        <f t="shared" si="80"/>
        <v>4249.5200000000004</v>
      </c>
      <c r="N226" s="29" t="str">
        <f>H189</f>
        <v>İCRA</v>
      </c>
      <c r="O226" s="29" t="str">
        <f>I189</f>
        <v>1/4 HEPSİNDEN</v>
      </c>
      <c r="Q226" s="24"/>
      <c r="R226" s="24"/>
      <c r="S226" s="24"/>
    </row>
    <row r="228" spans="5:24">
      <c r="E228" s="14" t="s">
        <v>3</v>
      </c>
      <c r="F228" s="14" t="s">
        <v>4</v>
      </c>
      <c r="G228" s="14" t="s">
        <v>5</v>
      </c>
      <c r="H228" s="14" t="s">
        <v>6</v>
      </c>
      <c r="I228" s="14" t="s">
        <v>7</v>
      </c>
      <c r="J228" s="14" t="s">
        <v>8</v>
      </c>
      <c r="K228" s="14" t="s">
        <v>9</v>
      </c>
      <c r="L228" s="14" t="s">
        <v>10</v>
      </c>
      <c r="M228" s="14" t="s">
        <v>11</v>
      </c>
      <c r="N228" s="14" t="s">
        <v>12</v>
      </c>
      <c r="O228" s="14" t="s">
        <v>13</v>
      </c>
      <c r="P228" s="14" t="s">
        <v>14</v>
      </c>
      <c r="Q228" s="14" t="s">
        <v>48</v>
      </c>
      <c r="R228" s="14" t="s">
        <v>49</v>
      </c>
      <c r="S228" s="14" t="s">
        <v>30</v>
      </c>
      <c r="T228" s="14" t="s">
        <v>50</v>
      </c>
      <c r="U228" s="14" t="s">
        <v>51</v>
      </c>
      <c r="V228" s="14" t="s">
        <v>52</v>
      </c>
    </row>
    <row r="229" spans="5:24" ht="61.5" customHeight="1">
      <c r="E229" s="16" t="str">
        <f>IF(B3="","",B3)</f>
        <v/>
      </c>
      <c r="F229" s="16" t="str">
        <f>IF(E3="","",E3)</f>
        <v/>
      </c>
      <c r="G229" s="16" t="str">
        <f>IF(K3="","",K3)</f>
        <v/>
      </c>
      <c r="H229" s="29" t="str">
        <f>IF(E190="",E189,IF(E191="",H224,IF(E192="",H222,H220)))</f>
        <v>ÇÇÇÇÇÇÇÇÇÇ</v>
      </c>
      <c r="I229" s="29" t="str">
        <f t="shared" ref="I229:J229" si="81">IF(F190="",F189,IF(F191="",I224,IF(F192="",I222,I220)))</f>
        <v>2017/146580000</v>
      </c>
      <c r="J229" s="29">
        <f t="shared" si="81"/>
        <v>8716.48</v>
      </c>
      <c r="K229" s="29">
        <f>IF(L190="",L189,IF(L191="",K224,IF(L192="",K222,K220)))</f>
        <v>750.48</v>
      </c>
      <c r="L229" s="29">
        <f>IF(M190="",M189,IF(M191="",L224,IF(M192="",L222,L220)))</f>
        <v>4466.96</v>
      </c>
      <c r="M229" s="29">
        <f>IF(N190="",N189,IF(N191="",M224,IF(N192="",M222,M220)))</f>
        <v>4249.5200000000004</v>
      </c>
      <c r="N229" s="29" t="str">
        <f>IF(H190="",H189,IF(H191="",N224,IF(H192="",N222,N220)))</f>
        <v>İCRA</v>
      </c>
      <c r="O229" s="29" t="str">
        <f>IF(I190="",I189,IF(I191="",O224,IF(I192="",O222,O220)))</f>
        <v>1/4 HEPSİNDEN</v>
      </c>
      <c r="P229" s="29" t="str">
        <f>IF(AND(AW3="",AW4="",AW5="",AW6=""),"",IF(V4="",AW3,IF(V5="",P218,IF(V6="",P217,P216))))</f>
        <v/>
      </c>
      <c r="Q229" s="29" t="str">
        <f>IF(E190="","","EVET")</f>
        <v/>
      </c>
      <c r="R229" s="29" t="str">
        <f>IF(OR(AS3="1/4 HEPSİNDEN",AS4="1/4 HEPSİNDEN",AS5="1/4 HEPSİNDEN",AS6="1/4 HEPSİNDEN"),"EVET","")</f>
        <v>EVET</v>
      </c>
      <c r="S229" s="30">
        <f>IF(AND(Q189="",Q190="",Q191="",Q192=""),"",MAX(Q189:Q208))</f>
        <v>42809</v>
      </c>
      <c r="T229" s="29">
        <f>IF(SUM(T231:T250)=0,"",SUM(T231:T250))</f>
        <v>8</v>
      </c>
      <c r="U229" s="31">
        <f>IF(SUM(U231:U250)=0,"",SUM(U231:U250))</f>
        <v>34228.400000000001</v>
      </c>
      <c r="V229" s="29" t="str">
        <f>IF(B3="","",IF(U229="","EVET","HAYIR"))</f>
        <v/>
      </c>
      <c r="W229" s="32"/>
      <c r="X229" s="32"/>
    </row>
    <row r="231" spans="5:24">
      <c r="S231" s="16">
        <v>1</v>
      </c>
      <c r="T231" s="16">
        <f>IF(A$21="","",IF(A$21&gt;0,1,0))</f>
        <v>1</v>
      </c>
      <c r="U231" s="18">
        <f>A21</f>
        <v>4249.5199999999995</v>
      </c>
    </row>
    <row r="232" spans="5:24">
      <c r="S232" s="16">
        <v>2</v>
      </c>
      <c r="T232" s="16">
        <f>IF(F$21="","",IF(F$21&gt;0,1,0))</f>
        <v>1</v>
      </c>
      <c r="U232" s="18">
        <f>F21</f>
        <v>6940</v>
      </c>
    </row>
    <row r="233" spans="5:24">
      <c r="S233" s="16">
        <v>3</v>
      </c>
      <c r="T233" s="16">
        <f>IF(K$21="","",IF(K$21&gt;0,1,0))</f>
        <v>1</v>
      </c>
      <c r="U233" s="18">
        <f>K21</f>
        <v>448</v>
      </c>
    </row>
    <row r="234" spans="5:24">
      <c r="S234" s="16">
        <v>4</v>
      </c>
      <c r="T234" s="16">
        <f>IF(P$21="","",IF(P$21&gt;0,1,0))</f>
        <v>1</v>
      </c>
      <c r="U234" s="18">
        <f>P21</f>
        <v>4290.4799999999996</v>
      </c>
    </row>
    <row r="235" spans="5:24">
      <c r="S235" s="16">
        <v>5</v>
      </c>
      <c r="T235" s="16">
        <f>IF(U$21="","",IF(U$21&gt;0,1,0))</f>
        <v>1</v>
      </c>
      <c r="U235" s="18">
        <f>U21</f>
        <v>15530.6</v>
      </c>
    </row>
    <row r="236" spans="5:24">
      <c r="S236" s="16">
        <v>6</v>
      </c>
      <c r="T236" s="16">
        <f>IF(Z$21="","",IF(Z$21&gt;0,1,0))</f>
        <v>1</v>
      </c>
      <c r="U236" s="18">
        <f>Z21</f>
        <v>970.06</v>
      </c>
    </row>
    <row r="237" spans="5:24">
      <c r="S237" s="16">
        <v>7</v>
      </c>
      <c r="T237" s="16">
        <f>IF(AE$21="","",IF(AE$21&gt;0,1,0))</f>
        <v>1</v>
      </c>
      <c r="U237" s="18">
        <f>AE21</f>
        <v>528.24</v>
      </c>
    </row>
    <row r="238" spans="5:24">
      <c r="S238" s="16">
        <v>8</v>
      </c>
      <c r="T238" s="16">
        <f>IF(AJ$21="","",IF(AJ$21&gt;0,1,0))</f>
        <v>1</v>
      </c>
      <c r="U238" s="18">
        <f>AJ21</f>
        <v>1271.5</v>
      </c>
    </row>
    <row r="239" spans="5:24">
      <c r="S239" s="16">
        <v>9</v>
      </c>
      <c r="T239" s="16" t="str">
        <f>IF(AO$21="","",IF(AO$21&gt;0,1,0))</f>
        <v/>
      </c>
      <c r="U239" s="18" t="str">
        <f>AO21</f>
        <v/>
      </c>
    </row>
    <row r="240" spans="5:24">
      <c r="S240" s="16">
        <v>10</v>
      </c>
      <c r="T240" s="16" t="str">
        <f>IF(AT$21="","",IF(AT$21&gt;0,1,0))</f>
        <v/>
      </c>
      <c r="U240" s="18" t="str">
        <f>AT21</f>
        <v/>
      </c>
    </row>
    <row r="241" spans="19:21">
      <c r="S241" s="16">
        <v>11</v>
      </c>
      <c r="T241" s="16" t="str">
        <f>IF(AY$21="","",IF(AY$21&gt;0,1,0))</f>
        <v/>
      </c>
      <c r="U241" s="18" t="str">
        <f>AY21</f>
        <v/>
      </c>
    </row>
    <row r="242" spans="19:21">
      <c r="S242" s="16">
        <v>12</v>
      </c>
      <c r="T242" s="16" t="str">
        <f>IF(BD$21="","",IF(BD$21&gt;0,1,0))</f>
        <v/>
      </c>
      <c r="U242" s="18" t="str">
        <f>BD21</f>
        <v/>
      </c>
    </row>
    <row r="243" spans="19:21">
      <c r="S243" s="16">
        <v>13</v>
      </c>
      <c r="T243" s="16" t="str">
        <f>IF(BI$21="","",IF(BI$21&gt;0,1,0))</f>
        <v/>
      </c>
      <c r="U243" s="18" t="str">
        <f>BI21</f>
        <v/>
      </c>
    </row>
    <row r="244" spans="19:21">
      <c r="S244" s="16">
        <v>14</v>
      </c>
      <c r="T244" s="16" t="str">
        <f>IF(BN$21="","",IF(BN$21&gt;0,1,0))</f>
        <v/>
      </c>
      <c r="U244" s="18" t="str">
        <f>BN21</f>
        <v/>
      </c>
    </row>
    <row r="245" spans="19:21">
      <c r="S245" s="16">
        <v>15</v>
      </c>
      <c r="T245" s="16" t="str">
        <f>IF(BS$21="","",IF(BS$21&gt;0,1,0))</f>
        <v/>
      </c>
      <c r="U245" s="18" t="str">
        <f>BS21</f>
        <v/>
      </c>
    </row>
    <row r="246" spans="19:21">
      <c r="S246" s="16"/>
      <c r="T246" s="16"/>
      <c r="U246" s="18"/>
    </row>
    <row r="247" spans="19:21">
      <c r="S247" s="16"/>
      <c r="T247" s="16"/>
      <c r="U247" s="18"/>
    </row>
    <row r="248" spans="19:21">
      <c r="S248" s="16"/>
      <c r="T248" s="16"/>
      <c r="U248" s="18"/>
    </row>
    <row r="249" spans="19:21">
      <c r="S249" s="16"/>
      <c r="T249" s="16"/>
      <c r="U249" s="18"/>
    </row>
    <row r="250" spans="19:21">
      <c r="S250" s="16"/>
      <c r="T250" s="16"/>
      <c r="U250" s="18"/>
    </row>
  </sheetData>
  <mergeCells count="2104">
    <mergeCell ref="BN84:BR84"/>
    <mergeCell ref="BS84:BW84"/>
    <mergeCell ref="AJ84:AN84"/>
    <mergeCell ref="AO84:AS84"/>
    <mergeCell ref="AT84:AX84"/>
    <mergeCell ref="AY84:BC84"/>
    <mergeCell ref="BD84:BH84"/>
    <mergeCell ref="BI84:BM84"/>
    <mergeCell ref="BQ83:BR83"/>
    <mergeCell ref="BS83:BU83"/>
    <mergeCell ref="BV83:BW83"/>
    <mergeCell ref="A84:E84"/>
    <mergeCell ref="F84:J84"/>
    <mergeCell ref="K84:O84"/>
    <mergeCell ref="P84:T84"/>
    <mergeCell ref="U84:Y84"/>
    <mergeCell ref="Z84:AD84"/>
    <mergeCell ref="AE84:AI84"/>
    <mergeCell ref="BB83:BC83"/>
    <mergeCell ref="BD83:BF83"/>
    <mergeCell ref="BG83:BH83"/>
    <mergeCell ref="BI83:BK83"/>
    <mergeCell ref="BL83:BM83"/>
    <mergeCell ref="BN83:BP83"/>
    <mergeCell ref="AM83:AN83"/>
    <mergeCell ref="AO83:AQ83"/>
    <mergeCell ref="AR83:AS83"/>
    <mergeCell ref="AT83:AV83"/>
    <mergeCell ref="AW83:AX83"/>
    <mergeCell ref="AY83:BA83"/>
    <mergeCell ref="X83:Y83"/>
    <mergeCell ref="Z83:AB83"/>
    <mergeCell ref="AC83:AD83"/>
    <mergeCell ref="AE83:AG83"/>
    <mergeCell ref="AH83:AI83"/>
    <mergeCell ref="AJ83:AL83"/>
    <mergeCell ref="BV82:BW82"/>
    <mergeCell ref="A83:C83"/>
    <mergeCell ref="D83:E83"/>
    <mergeCell ref="F83:H83"/>
    <mergeCell ref="I83:J83"/>
    <mergeCell ref="K83:M83"/>
    <mergeCell ref="N83:O83"/>
    <mergeCell ref="P83:R83"/>
    <mergeCell ref="S83:T83"/>
    <mergeCell ref="U83:W83"/>
    <mergeCell ref="BG82:BH82"/>
    <mergeCell ref="BI82:BK82"/>
    <mergeCell ref="BL82:BM82"/>
    <mergeCell ref="BN82:BP82"/>
    <mergeCell ref="BQ82:BR82"/>
    <mergeCell ref="BS82:BU82"/>
    <mergeCell ref="AR82:AS82"/>
    <mergeCell ref="AT82:AV82"/>
    <mergeCell ref="AW82:AX82"/>
    <mergeCell ref="AY82:BA82"/>
    <mergeCell ref="BB82:BC82"/>
    <mergeCell ref="BD82:BF82"/>
    <mergeCell ref="AC82:AD82"/>
    <mergeCell ref="AE82:AG82"/>
    <mergeCell ref="AH82:AI82"/>
    <mergeCell ref="AJ82:AL82"/>
    <mergeCell ref="AM82:AN82"/>
    <mergeCell ref="AO82:AQ82"/>
    <mergeCell ref="N82:O82"/>
    <mergeCell ref="P82:R82"/>
    <mergeCell ref="S82:T82"/>
    <mergeCell ref="U82:W82"/>
    <mergeCell ref="X82:Y82"/>
    <mergeCell ref="Z82:AB82"/>
    <mergeCell ref="BL81:BM81"/>
    <mergeCell ref="BN81:BP81"/>
    <mergeCell ref="BQ81:BR81"/>
    <mergeCell ref="BS81:BU81"/>
    <mergeCell ref="BV81:BW81"/>
    <mergeCell ref="A82:C82"/>
    <mergeCell ref="D82:E82"/>
    <mergeCell ref="F82:H82"/>
    <mergeCell ref="I82:J82"/>
    <mergeCell ref="K82:M82"/>
    <mergeCell ref="AW81:AX81"/>
    <mergeCell ref="AY81:BA81"/>
    <mergeCell ref="BB81:BC81"/>
    <mergeCell ref="BD81:BF81"/>
    <mergeCell ref="BG81:BH81"/>
    <mergeCell ref="BI81:BK81"/>
    <mergeCell ref="AH81:AI81"/>
    <mergeCell ref="AJ81:AL81"/>
    <mergeCell ref="AM81:AN81"/>
    <mergeCell ref="AO81:AQ81"/>
    <mergeCell ref="AR81:AS81"/>
    <mergeCell ref="AT81:AV81"/>
    <mergeCell ref="S81:T81"/>
    <mergeCell ref="U81:W81"/>
    <mergeCell ref="X81:Y81"/>
    <mergeCell ref="Z81:AB81"/>
    <mergeCell ref="AC81:AD81"/>
    <mergeCell ref="AE81:AG81"/>
    <mergeCell ref="BQ80:BR80"/>
    <mergeCell ref="BS80:BU80"/>
    <mergeCell ref="BV80:BW80"/>
    <mergeCell ref="A81:C81"/>
    <mergeCell ref="D81:E81"/>
    <mergeCell ref="F81:H81"/>
    <mergeCell ref="I81:J81"/>
    <mergeCell ref="K81:M81"/>
    <mergeCell ref="N81:O81"/>
    <mergeCell ref="P81:R81"/>
    <mergeCell ref="BB80:BC80"/>
    <mergeCell ref="BD80:BF80"/>
    <mergeCell ref="BG80:BH80"/>
    <mergeCell ref="BI80:BK80"/>
    <mergeCell ref="BL80:BM80"/>
    <mergeCell ref="BN80:BP80"/>
    <mergeCell ref="AM80:AN80"/>
    <mergeCell ref="AO80:AQ80"/>
    <mergeCell ref="AR80:AS80"/>
    <mergeCell ref="AT80:AV80"/>
    <mergeCell ref="AW80:AX80"/>
    <mergeCell ref="AY80:BA80"/>
    <mergeCell ref="X80:Y80"/>
    <mergeCell ref="Z80:AB80"/>
    <mergeCell ref="AC80:AD80"/>
    <mergeCell ref="AE80:AG80"/>
    <mergeCell ref="AH80:AI80"/>
    <mergeCell ref="AJ80:AL80"/>
    <mergeCell ref="A80:C80"/>
    <mergeCell ref="D80:E80"/>
    <mergeCell ref="F80:H80"/>
    <mergeCell ref="I80:J80"/>
    <mergeCell ref="K80:M80"/>
    <mergeCell ref="N80:O80"/>
    <mergeCell ref="P80:R80"/>
    <mergeCell ref="S80:T80"/>
    <mergeCell ref="U80:W80"/>
    <mergeCell ref="BG79:BH79"/>
    <mergeCell ref="BI79:BK79"/>
    <mergeCell ref="BL79:BM79"/>
    <mergeCell ref="BN79:BP79"/>
    <mergeCell ref="BQ79:BR79"/>
    <mergeCell ref="BS79:BU79"/>
    <mergeCell ref="AR79:AS79"/>
    <mergeCell ref="AT79:AV79"/>
    <mergeCell ref="AW79:AX79"/>
    <mergeCell ref="AY79:BA79"/>
    <mergeCell ref="BB79:BC79"/>
    <mergeCell ref="BD79:BF79"/>
    <mergeCell ref="AC79:AD79"/>
    <mergeCell ref="AE79:AG79"/>
    <mergeCell ref="AH79:AI79"/>
    <mergeCell ref="AJ79:AL79"/>
    <mergeCell ref="AM79:AN79"/>
    <mergeCell ref="AO79:AQ79"/>
    <mergeCell ref="N79:O79"/>
    <mergeCell ref="P79:R79"/>
    <mergeCell ref="S79:T79"/>
    <mergeCell ref="U79:W79"/>
    <mergeCell ref="X79:Y79"/>
    <mergeCell ref="Z79:AB79"/>
    <mergeCell ref="BL78:BM78"/>
    <mergeCell ref="BN78:BP78"/>
    <mergeCell ref="BQ78:BR78"/>
    <mergeCell ref="BS78:BU78"/>
    <mergeCell ref="BV78:BW78"/>
    <mergeCell ref="A79:C79"/>
    <mergeCell ref="D79:E79"/>
    <mergeCell ref="F79:H79"/>
    <mergeCell ref="I79:J79"/>
    <mergeCell ref="K79:M79"/>
    <mergeCell ref="AW78:AX78"/>
    <mergeCell ref="AY78:BA78"/>
    <mergeCell ref="BB78:BC78"/>
    <mergeCell ref="BD78:BF78"/>
    <mergeCell ref="BG78:BH78"/>
    <mergeCell ref="BI78:BK78"/>
    <mergeCell ref="AH78:AI78"/>
    <mergeCell ref="AJ78:AL78"/>
    <mergeCell ref="AM78:AN78"/>
    <mergeCell ref="AO78:AQ78"/>
    <mergeCell ref="AR78:AS78"/>
    <mergeCell ref="AT78:AV78"/>
    <mergeCell ref="S78:T78"/>
    <mergeCell ref="U78:W78"/>
    <mergeCell ref="X78:Y78"/>
    <mergeCell ref="Z78:AB78"/>
    <mergeCell ref="AC78:AD78"/>
    <mergeCell ref="AE78:AG78"/>
    <mergeCell ref="BV79:BW79"/>
    <mergeCell ref="BS77:BU77"/>
    <mergeCell ref="BV77:BW77"/>
    <mergeCell ref="A78:C78"/>
    <mergeCell ref="D78:E78"/>
    <mergeCell ref="F78:H78"/>
    <mergeCell ref="I78:J78"/>
    <mergeCell ref="K78:M78"/>
    <mergeCell ref="N78:O78"/>
    <mergeCell ref="P78:R78"/>
    <mergeCell ref="BB77:BC77"/>
    <mergeCell ref="BD77:BF77"/>
    <mergeCell ref="BG77:BH77"/>
    <mergeCell ref="BI77:BK77"/>
    <mergeCell ref="BL77:BM77"/>
    <mergeCell ref="BN77:BP77"/>
    <mergeCell ref="AM77:AN77"/>
    <mergeCell ref="AO77:AQ77"/>
    <mergeCell ref="AR77:AS77"/>
    <mergeCell ref="AT77:AV77"/>
    <mergeCell ref="AW77:AX77"/>
    <mergeCell ref="AY77:BA77"/>
    <mergeCell ref="X77:Y77"/>
    <mergeCell ref="Z77:AB77"/>
    <mergeCell ref="AC77:AD77"/>
    <mergeCell ref="AE77:AG77"/>
    <mergeCell ref="AH77:AI77"/>
    <mergeCell ref="AJ77:AL77"/>
    <mergeCell ref="A77:C77"/>
    <mergeCell ref="D77:E77"/>
    <mergeCell ref="F77:H77"/>
    <mergeCell ref="I77:J77"/>
    <mergeCell ref="K77:M77"/>
    <mergeCell ref="N77:O77"/>
    <mergeCell ref="P77:R77"/>
    <mergeCell ref="S77:T77"/>
    <mergeCell ref="U77:W77"/>
    <mergeCell ref="BG76:BH76"/>
    <mergeCell ref="BI76:BK76"/>
    <mergeCell ref="BL76:BM76"/>
    <mergeCell ref="BN76:BP76"/>
    <mergeCell ref="BQ76:BR76"/>
    <mergeCell ref="BS76:BU76"/>
    <mergeCell ref="AR76:AS76"/>
    <mergeCell ref="AT76:AV76"/>
    <mergeCell ref="AW76:AX76"/>
    <mergeCell ref="AY76:BA76"/>
    <mergeCell ref="BB76:BC76"/>
    <mergeCell ref="BD76:BF76"/>
    <mergeCell ref="AC76:AD76"/>
    <mergeCell ref="AE76:AG76"/>
    <mergeCell ref="AH76:AI76"/>
    <mergeCell ref="AJ76:AL76"/>
    <mergeCell ref="AM76:AN76"/>
    <mergeCell ref="AO76:AQ76"/>
    <mergeCell ref="N76:O76"/>
    <mergeCell ref="P76:R76"/>
    <mergeCell ref="S76:T76"/>
    <mergeCell ref="U76:W76"/>
    <mergeCell ref="BQ77:BR77"/>
    <mergeCell ref="X76:Y76"/>
    <mergeCell ref="Z76:AB76"/>
    <mergeCell ref="BL75:BM75"/>
    <mergeCell ref="BN75:BP75"/>
    <mergeCell ref="BQ75:BR75"/>
    <mergeCell ref="BS75:BU75"/>
    <mergeCell ref="BV75:BW75"/>
    <mergeCell ref="A76:C76"/>
    <mergeCell ref="D76:E76"/>
    <mergeCell ref="F76:H76"/>
    <mergeCell ref="I76:J76"/>
    <mergeCell ref="K76:M76"/>
    <mergeCell ref="AW75:AX75"/>
    <mergeCell ref="AY75:BA75"/>
    <mergeCell ref="BB75:BC75"/>
    <mergeCell ref="BD75:BF75"/>
    <mergeCell ref="BG75:BH75"/>
    <mergeCell ref="BI75:BK75"/>
    <mergeCell ref="AH75:AI75"/>
    <mergeCell ref="AJ75:AL75"/>
    <mergeCell ref="AM75:AN75"/>
    <mergeCell ref="AO75:AQ75"/>
    <mergeCell ref="AR75:AS75"/>
    <mergeCell ref="AT75:AV75"/>
    <mergeCell ref="S75:T75"/>
    <mergeCell ref="U75:W75"/>
    <mergeCell ref="X75:Y75"/>
    <mergeCell ref="Z75:AB75"/>
    <mergeCell ref="AC75:AD75"/>
    <mergeCell ref="AE75:AG75"/>
    <mergeCell ref="BV76:BW76"/>
    <mergeCell ref="BS74:BU74"/>
    <mergeCell ref="BV74:BW74"/>
    <mergeCell ref="A75:C75"/>
    <mergeCell ref="D75:E75"/>
    <mergeCell ref="F75:H75"/>
    <mergeCell ref="I75:J75"/>
    <mergeCell ref="K75:M75"/>
    <mergeCell ref="N75:O75"/>
    <mergeCell ref="P75:R75"/>
    <mergeCell ref="BB74:BC74"/>
    <mergeCell ref="BD74:BF74"/>
    <mergeCell ref="BG74:BH74"/>
    <mergeCell ref="BI74:BK74"/>
    <mergeCell ref="BL74:BM74"/>
    <mergeCell ref="BN74:BP74"/>
    <mergeCell ref="AM74:AN74"/>
    <mergeCell ref="AO74:AQ74"/>
    <mergeCell ref="AR74:AS74"/>
    <mergeCell ref="AT74:AV74"/>
    <mergeCell ref="AW74:AX74"/>
    <mergeCell ref="AY74:BA74"/>
    <mergeCell ref="X74:Y74"/>
    <mergeCell ref="Z74:AB74"/>
    <mergeCell ref="AC74:AD74"/>
    <mergeCell ref="AE74:AG74"/>
    <mergeCell ref="AH74:AI74"/>
    <mergeCell ref="AJ74:AL74"/>
    <mergeCell ref="A74:C74"/>
    <mergeCell ref="D74:E74"/>
    <mergeCell ref="F74:H74"/>
    <mergeCell ref="I74:J74"/>
    <mergeCell ref="K74:M74"/>
    <mergeCell ref="N74:O74"/>
    <mergeCell ref="P74:R74"/>
    <mergeCell ref="S74:T74"/>
    <mergeCell ref="U74:W74"/>
    <mergeCell ref="BG73:BH73"/>
    <mergeCell ref="BI73:BK73"/>
    <mergeCell ref="BL73:BM73"/>
    <mergeCell ref="BN73:BP73"/>
    <mergeCell ref="BQ73:BR73"/>
    <mergeCell ref="BS73:BU73"/>
    <mergeCell ref="AR73:AS73"/>
    <mergeCell ref="AT73:AV73"/>
    <mergeCell ref="AW73:AX73"/>
    <mergeCell ref="AY73:BA73"/>
    <mergeCell ref="BB73:BC73"/>
    <mergeCell ref="BD73:BF73"/>
    <mergeCell ref="AC73:AD73"/>
    <mergeCell ref="AE73:AG73"/>
    <mergeCell ref="AH73:AI73"/>
    <mergeCell ref="AJ73:AL73"/>
    <mergeCell ref="AM73:AN73"/>
    <mergeCell ref="AO73:AQ73"/>
    <mergeCell ref="N73:O73"/>
    <mergeCell ref="P73:R73"/>
    <mergeCell ref="S73:T73"/>
    <mergeCell ref="U73:W73"/>
    <mergeCell ref="BQ74:BR74"/>
    <mergeCell ref="X73:Y73"/>
    <mergeCell ref="Z73:AB73"/>
    <mergeCell ref="BL72:BM72"/>
    <mergeCell ref="BN72:BP72"/>
    <mergeCell ref="BQ72:BR72"/>
    <mergeCell ref="BS72:BU72"/>
    <mergeCell ref="BV72:BW72"/>
    <mergeCell ref="A73:C73"/>
    <mergeCell ref="D73:E73"/>
    <mergeCell ref="F73:H73"/>
    <mergeCell ref="I73:J73"/>
    <mergeCell ref="K73:M73"/>
    <mergeCell ref="AW72:AX72"/>
    <mergeCell ref="AY72:BA72"/>
    <mergeCell ref="BB72:BC72"/>
    <mergeCell ref="BD72:BF72"/>
    <mergeCell ref="BG72:BH72"/>
    <mergeCell ref="BI72:BK72"/>
    <mergeCell ref="AH72:AI72"/>
    <mergeCell ref="AJ72:AL72"/>
    <mergeCell ref="AM72:AN72"/>
    <mergeCell ref="AO72:AQ72"/>
    <mergeCell ref="AR72:AS72"/>
    <mergeCell ref="AT72:AV72"/>
    <mergeCell ref="S72:T72"/>
    <mergeCell ref="U72:W72"/>
    <mergeCell ref="X72:Y72"/>
    <mergeCell ref="Z72:AB72"/>
    <mergeCell ref="AC72:AD72"/>
    <mergeCell ref="AE72:AG72"/>
    <mergeCell ref="BV73:BW73"/>
    <mergeCell ref="BS71:BU71"/>
    <mergeCell ref="BV71:BW71"/>
    <mergeCell ref="A72:C72"/>
    <mergeCell ref="D72:E72"/>
    <mergeCell ref="F72:H72"/>
    <mergeCell ref="I72:J72"/>
    <mergeCell ref="K72:M72"/>
    <mergeCell ref="N72:O72"/>
    <mergeCell ref="P72:R72"/>
    <mergeCell ref="BB71:BC71"/>
    <mergeCell ref="BD71:BF71"/>
    <mergeCell ref="BG71:BH71"/>
    <mergeCell ref="BI71:BK71"/>
    <mergeCell ref="BL71:BM71"/>
    <mergeCell ref="BN71:BP71"/>
    <mergeCell ref="AM71:AN71"/>
    <mergeCell ref="AO71:AQ71"/>
    <mergeCell ref="AR71:AS71"/>
    <mergeCell ref="AT71:AV71"/>
    <mergeCell ref="AW71:AX71"/>
    <mergeCell ref="AY71:BA71"/>
    <mergeCell ref="X71:Y71"/>
    <mergeCell ref="Z71:AB71"/>
    <mergeCell ref="AC71:AD71"/>
    <mergeCell ref="AE71:AG71"/>
    <mergeCell ref="AH71:AI71"/>
    <mergeCell ref="AJ71:AL71"/>
    <mergeCell ref="A71:C71"/>
    <mergeCell ref="D71:E71"/>
    <mergeCell ref="F71:H71"/>
    <mergeCell ref="I71:J71"/>
    <mergeCell ref="K71:M71"/>
    <mergeCell ref="N71:O71"/>
    <mergeCell ref="P71:R71"/>
    <mergeCell ref="S71:T71"/>
    <mergeCell ref="U71:W71"/>
    <mergeCell ref="BG70:BH70"/>
    <mergeCell ref="BI70:BK70"/>
    <mergeCell ref="BL70:BM70"/>
    <mergeCell ref="BN70:BP70"/>
    <mergeCell ref="BQ70:BR70"/>
    <mergeCell ref="BS70:BU70"/>
    <mergeCell ref="AR70:AS70"/>
    <mergeCell ref="AT70:AV70"/>
    <mergeCell ref="AW70:AX70"/>
    <mergeCell ref="AY70:BA70"/>
    <mergeCell ref="BB70:BC70"/>
    <mergeCell ref="BD70:BF70"/>
    <mergeCell ref="AC70:AD70"/>
    <mergeCell ref="AE70:AG70"/>
    <mergeCell ref="AH70:AI70"/>
    <mergeCell ref="AJ70:AL70"/>
    <mergeCell ref="AM70:AN70"/>
    <mergeCell ref="AO70:AQ70"/>
    <mergeCell ref="N70:O70"/>
    <mergeCell ref="P70:R70"/>
    <mergeCell ref="S70:T70"/>
    <mergeCell ref="U70:W70"/>
    <mergeCell ref="BQ71:BR71"/>
    <mergeCell ref="X70:Y70"/>
    <mergeCell ref="Z70:AB70"/>
    <mergeCell ref="BL69:BM69"/>
    <mergeCell ref="BN69:BP69"/>
    <mergeCell ref="BQ69:BR69"/>
    <mergeCell ref="BS69:BU69"/>
    <mergeCell ref="BV69:BW69"/>
    <mergeCell ref="A70:C70"/>
    <mergeCell ref="D70:E70"/>
    <mergeCell ref="F70:H70"/>
    <mergeCell ref="I70:J70"/>
    <mergeCell ref="K70:M70"/>
    <mergeCell ref="AW69:AX69"/>
    <mergeCell ref="AY69:BA69"/>
    <mergeCell ref="BB69:BC69"/>
    <mergeCell ref="BD69:BF69"/>
    <mergeCell ref="BG69:BH69"/>
    <mergeCell ref="BI69:BK69"/>
    <mergeCell ref="AH69:AI69"/>
    <mergeCell ref="AJ69:AL69"/>
    <mergeCell ref="AM69:AN69"/>
    <mergeCell ref="AO69:AQ69"/>
    <mergeCell ref="AR69:AS69"/>
    <mergeCell ref="AT69:AV69"/>
    <mergeCell ref="S69:T69"/>
    <mergeCell ref="U69:W69"/>
    <mergeCell ref="X69:Y69"/>
    <mergeCell ref="Z69:AB69"/>
    <mergeCell ref="AC69:AD69"/>
    <mergeCell ref="AE69:AG69"/>
    <mergeCell ref="BV70:BW70"/>
    <mergeCell ref="BS68:BU68"/>
    <mergeCell ref="BV68:BW68"/>
    <mergeCell ref="A69:C69"/>
    <mergeCell ref="D69:E69"/>
    <mergeCell ref="F69:H69"/>
    <mergeCell ref="I69:J69"/>
    <mergeCell ref="K69:M69"/>
    <mergeCell ref="N69:O69"/>
    <mergeCell ref="P69:R69"/>
    <mergeCell ref="BB68:BC68"/>
    <mergeCell ref="BD68:BF68"/>
    <mergeCell ref="BG68:BH68"/>
    <mergeCell ref="BI68:BK68"/>
    <mergeCell ref="BL68:BM68"/>
    <mergeCell ref="BN68:BP68"/>
    <mergeCell ref="AM68:AN68"/>
    <mergeCell ref="AO68:AQ68"/>
    <mergeCell ref="AR68:AS68"/>
    <mergeCell ref="AT68:AV68"/>
    <mergeCell ref="AW68:AX68"/>
    <mergeCell ref="AY68:BA68"/>
    <mergeCell ref="X68:Y68"/>
    <mergeCell ref="Z68:AB68"/>
    <mergeCell ref="AC68:AD68"/>
    <mergeCell ref="AE68:AG68"/>
    <mergeCell ref="AH68:AI68"/>
    <mergeCell ref="AJ68:AL68"/>
    <mergeCell ref="A68:C68"/>
    <mergeCell ref="D68:E68"/>
    <mergeCell ref="F68:H68"/>
    <mergeCell ref="I68:J68"/>
    <mergeCell ref="K68:M68"/>
    <mergeCell ref="N68:O68"/>
    <mergeCell ref="P68:R68"/>
    <mergeCell ref="S68:T68"/>
    <mergeCell ref="U68:W68"/>
    <mergeCell ref="BG67:BH67"/>
    <mergeCell ref="BI67:BK67"/>
    <mergeCell ref="BL67:BM67"/>
    <mergeCell ref="BN67:BP67"/>
    <mergeCell ref="BQ67:BR67"/>
    <mergeCell ref="BS67:BU67"/>
    <mergeCell ref="AR67:AS67"/>
    <mergeCell ref="AT67:AV67"/>
    <mergeCell ref="AW67:AX67"/>
    <mergeCell ref="AY67:BA67"/>
    <mergeCell ref="BB67:BC67"/>
    <mergeCell ref="BD67:BF67"/>
    <mergeCell ref="AC67:AD67"/>
    <mergeCell ref="AE67:AG67"/>
    <mergeCell ref="AH67:AI67"/>
    <mergeCell ref="AJ67:AL67"/>
    <mergeCell ref="AM67:AN67"/>
    <mergeCell ref="AO67:AQ67"/>
    <mergeCell ref="N67:O67"/>
    <mergeCell ref="P67:R67"/>
    <mergeCell ref="S67:T67"/>
    <mergeCell ref="U67:W67"/>
    <mergeCell ref="BQ68:BR68"/>
    <mergeCell ref="X67:Y67"/>
    <mergeCell ref="Z67:AB67"/>
    <mergeCell ref="BL66:BM66"/>
    <mergeCell ref="BN66:BP66"/>
    <mergeCell ref="BQ66:BR66"/>
    <mergeCell ref="BS66:BU66"/>
    <mergeCell ref="BV66:BW66"/>
    <mergeCell ref="A67:C67"/>
    <mergeCell ref="D67:E67"/>
    <mergeCell ref="F67:H67"/>
    <mergeCell ref="I67:J67"/>
    <mergeCell ref="K67:M67"/>
    <mergeCell ref="AW66:AX66"/>
    <mergeCell ref="AY66:BA66"/>
    <mergeCell ref="BB66:BC66"/>
    <mergeCell ref="BD66:BF66"/>
    <mergeCell ref="BG66:BH66"/>
    <mergeCell ref="BI66:BK66"/>
    <mergeCell ref="AH66:AI66"/>
    <mergeCell ref="AJ66:AL66"/>
    <mergeCell ref="AM66:AN66"/>
    <mergeCell ref="AO66:AQ66"/>
    <mergeCell ref="AR66:AS66"/>
    <mergeCell ref="AT66:AV66"/>
    <mergeCell ref="S66:T66"/>
    <mergeCell ref="U66:W66"/>
    <mergeCell ref="X66:Y66"/>
    <mergeCell ref="Z66:AB66"/>
    <mergeCell ref="AC66:AD66"/>
    <mergeCell ref="AE66:AG66"/>
    <mergeCell ref="BV67:BW67"/>
    <mergeCell ref="BS65:BU65"/>
    <mergeCell ref="BV65:BW65"/>
    <mergeCell ref="A66:C66"/>
    <mergeCell ref="D66:E66"/>
    <mergeCell ref="F66:H66"/>
    <mergeCell ref="I66:J66"/>
    <mergeCell ref="K66:M66"/>
    <mergeCell ref="N66:O66"/>
    <mergeCell ref="P66:R66"/>
    <mergeCell ref="BB65:BC65"/>
    <mergeCell ref="BD65:BF65"/>
    <mergeCell ref="BG65:BH65"/>
    <mergeCell ref="BI65:BK65"/>
    <mergeCell ref="BL65:BM65"/>
    <mergeCell ref="BN65:BP65"/>
    <mergeCell ref="AM65:AN65"/>
    <mergeCell ref="AO65:AQ65"/>
    <mergeCell ref="AR65:AS65"/>
    <mergeCell ref="AT65:AV65"/>
    <mergeCell ref="AW65:AX65"/>
    <mergeCell ref="AY65:BA65"/>
    <mergeCell ref="X65:Y65"/>
    <mergeCell ref="Z65:AB65"/>
    <mergeCell ref="AC65:AD65"/>
    <mergeCell ref="AE65:AG65"/>
    <mergeCell ref="AH65:AI65"/>
    <mergeCell ref="AJ65:AL65"/>
    <mergeCell ref="A65:C65"/>
    <mergeCell ref="D65:E65"/>
    <mergeCell ref="F65:H65"/>
    <mergeCell ref="I65:J65"/>
    <mergeCell ref="K65:M65"/>
    <mergeCell ref="N65:O65"/>
    <mergeCell ref="P65:R65"/>
    <mergeCell ref="S65:T65"/>
    <mergeCell ref="U65:W65"/>
    <mergeCell ref="BG64:BH64"/>
    <mergeCell ref="BI64:BK64"/>
    <mergeCell ref="BL64:BM64"/>
    <mergeCell ref="BN64:BP64"/>
    <mergeCell ref="BQ64:BR64"/>
    <mergeCell ref="BS64:BU64"/>
    <mergeCell ref="AR64:AS64"/>
    <mergeCell ref="AT64:AV64"/>
    <mergeCell ref="AW64:AX64"/>
    <mergeCell ref="AY64:BA64"/>
    <mergeCell ref="BB64:BC64"/>
    <mergeCell ref="BD64:BF64"/>
    <mergeCell ref="AC64:AD64"/>
    <mergeCell ref="AE64:AG64"/>
    <mergeCell ref="AH64:AI64"/>
    <mergeCell ref="AJ64:AL64"/>
    <mergeCell ref="AM64:AN64"/>
    <mergeCell ref="AO64:AQ64"/>
    <mergeCell ref="N64:O64"/>
    <mergeCell ref="P64:R64"/>
    <mergeCell ref="S64:T64"/>
    <mergeCell ref="U64:W64"/>
    <mergeCell ref="BQ65:BR65"/>
    <mergeCell ref="X64:Y64"/>
    <mergeCell ref="Z64:AB64"/>
    <mergeCell ref="BL63:BM63"/>
    <mergeCell ref="BN63:BP63"/>
    <mergeCell ref="BQ63:BR63"/>
    <mergeCell ref="BS63:BU63"/>
    <mergeCell ref="BV63:BW63"/>
    <mergeCell ref="A64:C64"/>
    <mergeCell ref="D64:E64"/>
    <mergeCell ref="F64:H64"/>
    <mergeCell ref="I64:J64"/>
    <mergeCell ref="K64:M64"/>
    <mergeCell ref="AW63:AX63"/>
    <mergeCell ref="AY63:BA63"/>
    <mergeCell ref="BB63:BC63"/>
    <mergeCell ref="BD63:BF63"/>
    <mergeCell ref="BG63:BH63"/>
    <mergeCell ref="BI63:BK63"/>
    <mergeCell ref="AH63:AI63"/>
    <mergeCell ref="AJ63:AL63"/>
    <mergeCell ref="AM63:AN63"/>
    <mergeCell ref="AO63:AQ63"/>
    <mergeCell ref="AR63:AS63"/>
    <mergeCell ref="AT63:AV63"/>
    <mergeCell ref="S63:T63"/>
    <mergeCell ref="U63:W63"/>
    <mergeCell ref="X63:Y63"/>
    <mergeCell ref="Z63:AB63"/>
    <mergeCell ref="AC63:AD63"/>
    <mergeCell ref="AE63:AG63"/>
    <mergeCell ref="BV64:BW64"/>
    <mergeCell ref="BS62:BU62"/>
    <mergeCell ref="BV62:BW62"/>
    <mergeCell ref="A63:C63"/>
    <mergeCell ref="D63:E63"/>
    <mergeCell ref="F63:H63"/>
    <mergeCell ref="I63:J63"/>
    <mergeCell ref="K63:M63"/>
    <mergeCell ref="N63:O63"/>
    <mergeCell ref="P63:R63"/>
    <mergeCell ref="BB62:BC62"/>
    <mergeCell ref="BD62:BF62"/>
    <mergeCell ref="BG62:BH62"/>
    <mergeCell ref="BI62:BK62"/>
    <mergeCell ref="BL62:BM62"/>
    <mergeCell ref="BN62:BP62"/>
    <mergeCell ref="AM62:AN62"/>
    <mergeCell ref="AO62:AQ62"/>
    <mergeCell ref="AR62:AS62"/>
    <mergeCell ref="AT62:AV62"/>
    <mergeCell ref="AW62:AX62"/>
    <mergeCell ref="AY62:BA62"/>
    <mergeCell ref="X62:Y62"/>
    <mergeCell ref="Z62:AB62"/>
    <mergeCell ref="AC62:AD62"/>
    <mergeCell ref="AE62:AG62"/>
    <mergeCell ref="AH62:AI62"/>
    <mergeCell ref="AJ62:AL62"/>
    <mergeCell ref="A62:C62"/>
    <mergeCell ref="D62:E62"/>
    <mergeCell ref="F62:H62"/>
    <mergeCell ref="I62:J62"/>
    <mergeCell ref="K62:M62"/>
    <mergeCell ref="N62:O62"/>
    <mergeCell ref="P62:R62"/>
    <mergeCell ref="S62:T62"/>
    <mergeCell ref="U62:W62"/>
    <mergeCell ref="BG61:BH61"/>
    <mergeCell ref="BI61:BK61"/>
    <mergeCell ref="BL61:BM61"/>
    <mergeCell ref="BN61:BP61"/>
    <mergeCell ref="BQ61:BR61"/>
    <mergeCell ref="BS61:BU61"/>
    <mergeCell ref="AR61:AS61"/>
    <mergeCell ref="AT61:AV61"/>
    <mergeCell ref="AW61:AX61"/>
    <mergeCell ref="AY61:BA61"/>
    <mergeCell ref="BB61:BC61"/>
    <mergeCell ref="BD61:BF61"/>
    <mergeCell ref="AC61:AD61"/>
    <mergeCell ref="AE61:AG61"/>
    <mergeCell ref="AH61:AI61"/>
    <mergeCell ref="AJ61:AL61"/>
    <mergeCell ref="AM61:AN61"/>
    <mergeCell ref="AO61:AQ61"/>
    <mergeCell ref="N61:O61"/>
    <mergeCell ref="P61:R61"/>
    <mergeCell ref="S61:T61"/>
    <mergeCell ref="U61:W61"/>
    <mergeCell ref="BQ62:BR62"/>
    <mergeCell ref="X61:Y61"/>
    <mergeCell ref="Z61:AB61"/>
    <mergeCell ref="BL60:BM60"/>
    <mergeCell ref="BN60:BP60"/>
    <mergeCell ref="BQ60:BR60"/>
    <mergeCell ref="BS60:BU60"/>
    <mergeCell ref="BV60:BW60"/>
    <mergeCell ref="A61:C61"/>
    <mergeCell ref="D61:E61"/>
    <mergeCell ref="F61:H61"/>
    <mergeCell ref="I61:J61"/>
    <mergeCell ref="K61:M61"/>
    <mergeCell ref="AW60:AX60"/>
    <mergeCell ref="AY60:BA60"/>
    <mergeCell ref="BB60:BC60"/>
    <mergeCell ref="BD60:BF60"/>
    <mergeCell ref="BG60:BH60"/>
    <mergeCell ref="BI60:BK60"/>
    <mergeCell ref="AH60:AI60"/>
    <mergeCell ref="AJ60:AL60"/>
    <mergeCell ref="AM60:AN60"/>
    <mergeCell ref="AO60:AQ60"/>
    <mergeCell ref="AR60:AS60"/>
    <mergeCell ref="AT60:AV60"/>
    <mergeCell ref="S60:T60"/>
    <mergeCell ref="U60:W60"/>
    <mergeCell ref="X60:Y60"/>
    <mergeCell ref="Z60:AB60"/>
    <mergeCell ref="AC60:AD60"/>
    <mergeCell ref="AE60:AG60"/>
    <mergeCell ref="BV61:BW61"/>
    <mergeCell ref="BS59:BU59"/>
    <mergeCell ref="BV59:BW59"/>
    <mergeCell ref="A60:C60"/>
    <mergeCell ref="D60:E60"/>
    <mergeCell ref="F60:H60"/>
    <mergeCell ref="I60:J60"/>
    <mergeCell ref="K60:M60"/>
    <mergeCell ref="N60:O60"/>
    <mergeCell ref="P60:R60"/>
    <mergeCell ref="BB59:BC59"/>
    <mergeCell ref="BD59:BF59"/>
    <mergeCell ref="BG59:BH59"/>
    <mergeCell ref="BI59:BK59"/>
    <mergeCell ref="BL59:BM59"/>
    <mergeCell ref="BN59:BP59"/>
    <mergeCell ref="AM59:AN59"/>
    <mergeCell ref="AO59:AQ59"/>
    <mergeCell ref="AR59:AS59"/>
    <mergeCell ref="AT59:AV59"/>
    <mergeCell ref="AW59:AX59"/>
    <mergeCell ref="AY59:BA59"/>
    <mergeCell ref="X59:Y59"/>
    <mergeCell ref="Z59:AB59"/>
    <mergeCell ref="AC59:AD59"/>
    <mergeCell ref="AE59:AG59"/>
    <mergeCell ref="AH59:AI59"/>
    <mergeCell ref="AJ59:AL59"/>
    <mergeCell ref="A59:C59"/>
    <mergeCell ref="D59:E59"/>
    <mergeCell ref="F59:H59"/>
    <mergeCell ref="I59:J59"/>
    <mergeCell ref="K59:M59"/>
    <mergeCell ref="N59:O59"/>
    <mergeCell ref="P59:R59"/>
    <mergeCell ref="S59:T59"/>
    <mergeCell ref="U59:W59"/>
    <mergeCell ref="BG58:BH58"/>
    <mergeCell ref="BI58:BK58"/>
    <mergeCell ref="BL58:BM58"/>
    <mergeCell ref="BN58:BP58"/>
    <mergeCell ref="BQ58:BR58"/>
    <mergeCell ref="BS58:BU58"/>
    <mergeCell ref="AR58:AS58"/>
    <mergeCell ref="AT58:AV58"/>
    <mergeCell ref="AW58:AX58"/>
    <mergeCell ref="AY58:BA58"/>
    <mergeCell ref="BB58:BC58"/>
    <mergeCell ref="BD58:BF58"/>
    <mergeCell ref="AC58:AD58"/>
    <mergeCell ref="AE58:AG58"/>
    <mergeCell ref="AH58:AI58"/>
    <mergeCell ref="AJ58:AL58"/>
    <mergeCell ref="AM58:AN58"/>
    <mergeCell ref="AO58:AQ58"/>
    <mergeCell ref="N58:O58"/>
    <mergeCell ref="P58:R58"/>
    <mergeCell ref="S58:T58"/>
    <mergeCell ref="U58:W58"/>
    <mergeCell ref="BQ59:BR59"/>
    <mergeCell ref="X58:Y58"/>
    <mergeCell ref="Z58:AB58"/>
    <mergeCell ref="BL57:BM57"/>
    <mergeCell ref="BN57:BP57"/>
    <mergeCell ref="BQ57:BR57"/>
    <mergeCell ref="BS57:BU57"/>
    <mergeCell ref="BV57:BW57"/>
    <mergeCell ref="A58:C58"/>
    <mergeCell ref="D58:E58"/>
    <mergeCell ref="F58:H58"/>
    <mergeCell ref="I58:J58"/>
    <mergeCell ref="K58:M58"/>
    <mergeCell ref="AW57:AX57"/>
    <mergeCell ref="AY57:BA57"/>
    <mergeCell ref="BB57:BC57"/>
    <mergeCell ref="BD57:BF57"/>
    <mergeCell ref="BG57:BH57"/>
    <mergeCell ref="BI57:BK57"/>
    <mergeCell ref="AH57:AI57"/>
    <mergeCell ref="AJ57:AL57"/>
    <mergeCell ref="AM57:AN57"/>
    <mergeCell ref="AO57:AQ57"/>
    <mergeCell ref="AR57:AS57"/>
    <mergeCell ref="AT57:AV57"/>
    <mergeCell ref="S57:T57"/>
    <mergeCell ref="U57:W57"/>
    <mergeCell ref="X57:Y57"/>
    <mergeCell ref="Z57:AB57"/>
    <mergeCell ref="AC57:AD57"/>
    <mergeCell ref="AE57:AG57"/>
    <mergeCell ref="BV58:BW58"/>
    <mergeCell ref="BS56:BU56"/>
    <mergeCell ref="BV56:BW56"/>
    <mergeCell ref="A57:C57"/>
    <mergeCell ref="D57:E57"/>
    <mergeCell ref="F57:H57"/>
    <mergeCell ref="I57:J57"/>
    <mergeCell ref="K57:M57"/>
    <mergeCell ref="N57:O57"/>
    <mergeCell ref="P57:R57"/>
    <mergeCell ref="BB56:BC56"/>
    <mergeCell ref="BD56:BF56"/>
    <mergeCell ref="BG56:BH56"/>
    <mergeCell ref="BI56:BK56"/>
    <mergeCell ref="BL56:BM56"/>
    <mergeCell ref="BN56:BP56"/>
    <mergeCell ref="AM56:AN56"/>
    <mergeCell ref="AO56:AQ56"/>
    <mergeCell ref="AR56:AS56"/>
    <mergeCell ref="AT56:AV56"/>
    <mergeCell ref="AW56:AX56"/>
    <mergeCell ref="AY56:BA56"/>
    <mergeCell ref="X56:Y56"/>
    <mergeCell ref="Z56:AB56"/>
    <mergeCell ref="AC56:AD56"/>
    <mergeCell ref="AE56:AG56"/>
    <mergeCell ref="AH56:AI56"/>
    <mergeCell ref="AJ56:AL56"/>
    <mergeCell ref="A56:C56"/>
    <mergeCell ref="D56:E56"/>
    <mergeCell ref="F56:H56"/>
    <mergeCell ref="I56:J56"/>
    <mergeCell ref="K56:M56"/>
    <mergeCell ref="N56:O56"/>
    <mergeCell ref="P56:R56"/>
    <mergeCell ref="S56:T56"/>
    <mergeCell ref="U56:W56"/>
    <mergeCell ref="BG55:BH55"/>
    <mergeCell ref="BI55:BK55"/>
    <mergeCell ref="BL55:BM55"/>
    <mergeCell ref="BN55:BP55"/>
    <mergeCell ref="BQ55:BR55"/>
    <mergeCell ref="BS55:BU55"/>
    <mergeCell ref="AR55:AS55"/>
    <mergeCell ref="AT55:AV55"/>
    <mergeCell ref="AW55:AX55"/>
    <mergeCell ref="AY55:BA55"/>
    <mergeCell ref="BB55:BC55"/>
    <mergeCell ref="BD55:BF55"/>
    <mergeCell ref="AC55:AD55"/>
    <mergeCell ref="AE55:AG55"/>
    <mergeCell ref="AH55:AI55"/>
    <mergeCell ref="AJ55:AL55"/>
    <mergeCell ref="AM55:AN55"/>
    <mergeCell ref="AO55:AQ55"/>
    <mergeCell ref="N55:O55"/>
    <mergeCell ref="P55:R55"/>
    <mergeCell ref="S55:T55"/>
    <mergeCell ref="U55:W55"/>
    <mergeCell ref="BQ56:BR56"/>
    <mergeCell ref="X55:Y55"/>
    <mergeCell ref="Z55:AB55"/>
    <mergeCell ref="BL54:BM54"/>
    <mergeCell ref="BN54:BP54"/>
    <mergeCell ref="BQ54:BR54"/>
    <mergeCell ref="BS54:BU54"/>
    <mergeCell ref="BV54:BW54"/>
    <mergeCell ref="A55:C55"/>
    <mergeCell ref="D55:E55"/>
    <mergeCell ref="F55:H55"/>
    <mergeCell ref="I55:J55"/>
    <mergeCell ref="K55:M55"/>
    <mergeCell ref="AW54:AX54"/>
    <mergeCell ref="AY54:BA54"/>
    <mergeCell ref="BB54:BC54"/>
    <mergeCell ref="BD54:BF54"/>
    <mergeCell ref="BG54:BH54"/>
    <mergeCell ref="BI54:BK54"/>
    <mergeCell ref="AH54:AI54"/>
    <mergeCell ref="AJ54:AL54"/>
    <mergeCell ref="AM54:AN54"/>
    <mergeCell ref="AO54:AQ54"/>
    <mergeCell ref="AR54:AS54"/>
    <mergeCell ref="AT54:AV54"/>
    <mergeCell ref="S54:T54"/>
    <mergeCell ref="U54:W54"/>
    <mergeCell ref="X54:Y54"/>
    <mergeCell ref="Z54:AB54"/>
    <mergeCell ref="AC54:AD54"/>
    <mergeCell ref="AE54:AG54"/>
    <mergeCell ref="BV55:BW55"/>
    <mergeCell ref="BS53:BU53"/>
    <mergeCell ref="BV53:BW53"/>
    <mergeCell ref="A54:C54"/>
    <mergeCell ref="D54:E54"/>
    <mergeCell ref="F54:H54"/>
    <mergeCell ref="I54:J54"/>
    <mergeCell ref="K54:M54"/>
    <mergeCell ref="N54:O54"/>
    <mergeCell ref="P54:R54"/>
    <mergeCell ref="BB53:BC53"/>
    <mergeCell ref="BD53:BF53"/>
    <mergeCell ref="BG53:BH53"/>
    <mergeCell ref="BI53:BK53"/>
    <mergeCell ref="BL53:BM53"/>
    <mergeCell ref="BN53:BP53"/>
    <mergeCell ref="AM53:AN53"/>
    <mergeCell ref="AO53:AQ53"/>
    <mergeCell ref="AR53:AS53"/>
    <mergeCell ref="AT53:AV53"/>
    <mergeCell ref="AW53:AX53"/>
    <mergeCell ref="AY53:BA53"/>
    <mergeCell ref="X53:Y53"/>
    <mergeCell ref="Z53:AB53"/>
    <mergeCell ref="AC53:AD53"/>
    <mergeCell ref="AE53:AG53"/>
    <mergeCell ref="AH53:AI53"/>
    <mergeCell ref="AJ53:AL53"/>
    <mergeCell ref="A53:C53"/>
    <mergeCell ref="D53:E53"/>
    <mergeCell ref="F53:H53"/>
    <mergeCell ref="I53:J53"/>
    <mergeCell ref="K53:M53"/>
    <mergeCell ref="N53:O53"/>
    <mergeCell ref="P53:R53"/>
    <mergeCell ref="S53:T53"/>
    <mergeCell ref="U53:W53"/>
    <mergeCell ref="BG52:BH52"/>
    <mergeCell ref="BI52:BK52"/>
    <mergeCell ref="BL52:BM52"/>
    <mergeCell ref="BN52:BP52"/>
    <mergeCell ref="BQ52:BR52"/>
    <mergeCell ref="BS52:BU52"/>
    <mergeCell ref="AR52:AS52"/>
    <mergeCell ref="AT52:AV52"/>
    <mergeCell ref="AW52:AX52"/>
    <mergeCell ref="AY52:BA52"/>
    <mergeCell ref="BB52:BC52"/>
    <mergeCell ref="BD52:BF52"/>
    <mergeCell ref="AC52:AD52"/>
    <mergeCell ref="AE52:AG52"/>
    <mergeCell ref="AH52:AI52"/>
    <mergeCell ref="AJ52:AL52"/>
    <mergeCell ref="AM52:AN52"/>
    <mergeCell ref="AO52:AQ52"/>
    <mergeCell ref="N52:O52"/>
    <mergeCell ref="P52:R52"/>
    <mergeCell ref="S52:T52"/>
    <mergeCell ref="U52:W52"/>
    <mergeCell ref="BQ53:BR53"/>
    <mergeCell ref="X52:Y52"/>
    <mergeCell ref="Z52:AB52"/>
    <mergeCell ref="BL51:BM51"/>
    <mergeCell ref="BN51:BP51"/>
    <mergeCell ref="BQ51:BR51"/>
    <mergeCell ref="BS51:BU51"/>
    <mergeCell ref="BV51:BW51"/>
    <mergeCell ref="A52:C52"/>
    <mergeCell ref="D52:E52"/>
    <mergeCell ref="F52:H52"/>
    <mergeCell ref="I52:J52"/>
    <mergeCell ref="K52:M52"/>
    <mergeCell ref="AW51:AX51"/>
    <mergeCell ref="AY51:BA51"/>
    <mergeCell ref="BB51:BC51"/>
    <mergeCell ref="BD51:BF51"/>
    <mergeCell ref="BG51:BH51"/>
    <mergeCell ref="BI51:BK51"/>
    <mergeCell ref="AH51:AI51"/>
    <mergeCell ref="AJ51:AL51"/>
    <mergeCell ref="AM51:AN51"/>
    <mergeCell ref="AO51:AQ51"/>
    <mergeCell ref="AR51:AS51"/>
    <mergeCell ref="AT51:AV51"/>
    <mergeCell ref="S51:T51"/>
    <mergeCell ref="U51:W51"/>
    <mergeCell ref="X51:Y51"/>
    <mergeCell ref="Z51:AB51"/>
    <mergeCell ref="AC51:AD51"/>
    <mergeCell ref="AE51:AG51"/>
    <mergeCell ref="BV52:BW52"/>
    <mergeCell ref="BS50:BU50"/>
    <mergeCell ref="BV50:BW50"/>
    <mergeCell ref="A51:C51"/>
    <mergeCell ref="D51:E51"/>
    <mergeCell ref="F51:H51"/>
    <mergeCell ref="I51:J51"/>
    <mergeCell ref="K51:M51"/>
    <mergeCell ref="N51:O51"/>
    <mergeCell ref="P51:R51"/>
    <mergeCell ref="BB50:BC50"/>
    <mergeCell ref="BD50:BF50"/>
    <mergeCell ref="BG50:BH50"/>
    <mergeCell ref="BI50:BK50"/>
    <mergeCell ref="BL50:BM50"/>
    <mergeCell ref="BN50:BP50"/>
    <mergeCell ref="AM50:AN50"/>
    <mergeCell ref="AO50:AQ50"/>
    <mergeCell ref="AR50:AS50"/>
    <mergeCell ref="AT50:AV50"/>
    <mergeCell ref="AW50:AX50"/>
    <mergeCell ref="AY50:BA50"/>
    <mergeCell ref="X50:Y50"/>
    <mergeCell ref="Z50:AB50"/>
    <mergeCell ref="AC50:AD50"/>
    <mergeCell ref="AE50:AG50"/>
    <mergeCell ref="AH50:AI50"/>
    <mergeCell ref="AJ50:AL50"/>
    <mergeCell ref="A50:C50"/>
    <mergeCell ref="D50:E50"/>
    <mergeCell ref="F50:H50"/>
    <mergeCell ref="I50:J50"/>
    <mergeCell ref="K50:M50"/>
    <mergeCell ref="N50:O50"/>
    <mergeCell ref="P50:R50"/>
    <mergeCell ref="S50:T50"/>
    <mergeCell ref="U50:W50"/>
    <mergeCell ref="BG49:BH49"/>
    <mergeCell ref="BI49:BK49"/>
    <mergeCell ref="BL49:BM49"/>
    <mergeCell ref="BN49:BP49"/>
    <mergeCell ref="BQ49:BR49"/>
    <mergeCell ref="BS49:BU49"/>
    <mergeCell ref="AR49:AS49"/>
    <mergeCell ref="AT49:AV49"/>
    <mergeCell ref="AW49:AX49"/>
    <mergeCell ref="AY49:BA49"/>
    <mergeCell ref="BB49:BC49"/>
    <mergeCell ref="BD49:BF49"/>
    <mergeCell ref="AC49:AD49"/>
    <mergeCell ref="AE49:AG49"/>
    <mergeCell ref="AH49:AI49"/>
    <mergeCell ref="AJ49:AL49"/>
    <mergeCell ref="AM49:AN49"/>
    <mergeCell ref="AO49:AQ49"/>
    <mergeCell ref="N49:O49"/>
    <mergeCell ref="P49:R49"/>
    <mergeCell ref="S49:T49"/>
    <mergeCell ref="U49:W49"/>
    <mergeCell ref="BQ50:BR50"/>
    <mergeCell ref="X49:Y49"/>
    <mergeCell ref="Z49:AB49"/>
    <mergeCell ref="BL48:BM48"/>
    <mergeCell ref="BN48:BP48"/>
    <mergeCell ref="BQ48:BR48"/>
    <mergeCell ref="BS48:BU48"/>
    <mergeCell ref="BV48:BW48"/>
    <mergeCell ref="A49:C49"/>
    <mergeCell ref="D49:E49"/>
    <mergeCell ref="F49:H49"/>
    <mergeCell ref="I49:J49"/>
    <mergeCell ref="K49:M49"/>
    <mergeCell ref="AW48:AX48"/>
    <mergeCell ref="AY48:BA48"/>
    <mergeCell ref="BB48:BC48"/>
    <mergeCell ref="BD48:BF48"/>
    <mergeCell ref="BG48:BH48"/>
    <mergeCell ref="BI48:BK48"/>
    <mergeCell ref="AH48:AI48"/>
    <mergeCell ref="AJ48:AL48"/>
    <mergeCell ref="AM48:AN48"/>
    <mergeCell ref="AO48:AQ48"/>
    <mergeCell ref="AR48:AS48"/>
    <mergeCell ref="AT48:AV48"/>
    <mergeCell ref="S48:T48"/>
    <mergeCell ref="U48:W48"/>
    <mergeCell ref="X48:Y48"/>
    <mergeCell ref="Z48:AB48"/>
    <mergeCell ref="AC48:AD48"/>
    <mergeCell ref="AE48:AG48"/>
    <mergeCell ref="BV49:BW49"/>
    <mergeCell ref="BS47:BU47"/>
    <mergeCell ref="BV47:BW47"/>
    <mergeCell ref="A48:C48"/>
    <mergeCell ref="D48:E48"/>
    <mergeCell ref="F48:H48"/>
    <mergeCell ref="I48:J48"/>
    <mergeCell ref="K48:M48"/>
    <mergeCell ref="N48:O48"/>
    <mergeCell ref="P48:R48"/>
    <mergeCell ref="BB47:BC47"/>
    <mergeCell ref="BD47:BF47"/>
    <mergeCell ref="BG47:BH47"/>
    <mergeCell ref="BI47:BK47"/>
    <mergeCell ref="BL47:BM47"/>
    <mergeCell ref="BN47:BP47"/>
    <mergeCell ref="AM47:AN47"/>
    <mergeCell ref="AO47:AQ47"/>
    <mergeCell ref="AR47:AS47"/>
    <mergeCell ref="AT47:AV47"/>
    <mergeCell ref="AW47:AX47"/>
    <mergeCell ref="AY47:BA47"/>
    <mergeCell ref="X47:Y47"/>
    <mergeCell ref="Z47:AB47"/>
    <mergeCell ref="AC47:AD47"/>
    <mergeCell ref="AE47:AG47"/>
    <mergeCell ref="AH47:AI47"/>
    <mergeCell ref="AJ47:AL47"/>
    <mergeCell ref="A47:C47"/>
    <mergeCell ref="D47:E47"/>
    <mergeCell ref="F47:H47"/>
    <mergeCell ref="I47:J47"/>
    <mergeCell ref="K47:M47"/>
    <mergeCell ref="N47:O47"/>
    <mergeCell ref="P47:R47"/>
    <mergeCell ref="S47:T47"/>
    <mergeCell ref="U47:W47"/>
    <mergeCell ref="BG46:BH46"/>
    <mergeCell ref="BI46:BK46"/>
    <mergeCell ref="BL46:BM46"/>
    <mergeCell ref="BN46:BP46"/>
    <mergeCell ref="BQ46:BR46"/>
    <mergeCell ref="BS46:BU46"/>
    <mergeCell ref="AR46:AS46"/>
    <mergeCell ref="AT46:AV46"/>
    <mergeCell ref="AW46:AX46"/>
    <mergeCell ref="AY46:BA46"/>
    <mergeCell ref="BB46:BC46"/>
    <mergeCell ref="BD46:BF46"/>
    <mergeCell ref="AC46:AD46"/>
    <mergeCell ref="AE46:AG46"/>
    <mergeCell ref="AH46:AI46"/>
    <mergeCell ref="AJ46:AL46"/>
    <mergeCell ref="AM46:AN46"/>
    <mergeCell ref="AO46:AQ46"/>
    <mergeCell ref="N46:O46"/>
    <mergeCell ref="P46:R46"/>
    <mergeCell ref="S46:T46"/>
    <mergeCell ref="U46:W46"/>
    <mergeCell ref="BQ47:BR47"/>
    <mergeCell ref="X46:Y46"/>
    <mergeCell ref="Z46:AB46"/>
    <mergeCell ref="BL45:BM45"/>
    <mergeCell ref="BN45:BP45"/>
    <mergeCell ref="BQ45:BR45"/>
    <mergeCell ref="BS45:BU45"/>
    <mergeCell ref="BV45:BW45"/>
    <mergeCell ref="A46:C46"/>
    <mergeCell ref="D46:E46"/>
    <mergeCell ref="F46:H46"/>
    <mergeCell ref="I46:J46"/>
    <mergeCell ref="K46:M46"/>
    <mergeCell ref="AW45:AX45"/>
    <mergeCell ref="AY45:BA45"/>
    <mergeCell ref="BB45:BC45"/>
    <mergeCell ref="BD45:BF45"/>
    <mergeCell ref="BG45:BH45"/>
    <mergeCell ref="BI45:BK45"/>
    <mergeCell ref="AH45:AI45"/>
    <mergeCell ref="AJ45:AL45"/>
    <mergeCell ref="AM45:AN45"/>
    <mergeCell ref="AO45:AQ45"/>
    <mergeCell ref="AR45:AS45"/>
    <mergeCell ref="AT45:AV45"/>
    <mergeCell ref="S45:T45"/>
    <mergeCell ref="U45:W45"/>
    <mergeCell ref="X45:Y45"/>
    <mergeCell ref="Z45:AB45"/>
    <mergeCell ref="AC45:AD45"/>
    <mergeCell ref="AE45:AG45"/>
    <mergeCell ref="BV46:BW46"/>
    <mergeCell ref="BS44:BU44"/>
    <mergeCell ref="BV44:BW44"/>
    <mergeCell ref="A45:C45"/>
    <mergeCell ref="D45:E45"/>
    <mergeCell ref="F45:H45"/>
    <mergeCell ref="I45:J45"/>
    <mergeCell ref="K45:M45"/>
    <mergeCell ref="N45:O45"/>
    <mergeCell ref="P45:R45"/>
    <mergeCell ref="BB44:BC44"/>
    <mergeCell ref="BD44:BF44"/>
    <mergeCell ref="BG44:BH44"/>
    <mergeCell ref="BI44:BK44"/>
    <mergeCell ref="BL44:BM44"/>
    <mergeCell ref="BN44:BP44"/>
    <mergeCell ref="AM44:AN44"/>
    <mergeCell ref="AO44:AQ44"/>
    <mergeCell ref="AR44:AS44"/>
    <mergeCell ref="AT44:AV44"/>
    <mergeCell ref="AW44:AX44"/>
    <mergeCell ref="AY44:BA44"/>
    <mergeCell ref="X44:Y44"/>
    <mergeCell ref="Z44:AB44"/>
    <mergeCell ref="AC44:AD44"/>
    <mergeCell ref="AE44:AG44"/>
    <mergeCell ref="AH44:AI44"/>
    <mergeCell ref="AJ44:AL44"/>
    <mergeCell ref="A44:C44"/>
    <mergeCell ref="D44:E44"/>
    <mergeCell ref="F44:H44"/>
    <mergeCell ref="I44:J44"/>
    <mergeCell ref="K44:M44"/>
    <mergeCell ref="N44:O44"/>
    <mergeCell ref="P44:R44"/>
    <mergeCell ref="S44:T44"/>
    <mergeCell ref="U44:W44"/>
    <mergeCell ref="BG43:BH43"/>
    <mergeCell ref="BI43:BK43"/>
    <mergeCell ref="BL43:BM43"/>
    <mergeCell ref="BN43:BP43"/>
    <mergeCell ref="BQ43:BR43"/>
    <mergeCell ref="BS43:BU43"/>
    <mergeCell ref="AR43:AS43"/>
    <mergeCell ref="AT43:AV43"/>
    <mergeCell ref="AW43:AX43"/>
    <mergeCell ref="AY43:BA43"/>
    <mergeCell ref="BB43:BC43"/>
    <mergeCell ref="BD43:BF43"/>
    <mergeCell ref="AC43:AD43"/>
    <mergeCell ref="AE43:AG43"/>
    <mergeCell ref="AH43:AI43"/>
    <mergeCell ref="AJ43:AL43"/>
    <mergeCell ref="AM43:AN43"/>
    <mergeCell ref="AO43:AQ43"/>
    <mergeCell ref="N43:O43"/>
    <mergeCell ref="P43:R43"/>
    <mergeCell ref="S43:T43"/>
    <mergeCell ref="U43:W43"/>
    <mergeCell ref="BQ44:BR44"/>
    <mergeCell ref="X43:Y43"/>
    <mergeCell ref="Z43:AB43"/>
    <mergeCell ref="BL42:BM42"/>
    <mergeCell ref="BN42:BP42"/>
    <mergeCell ref="BQ42:BR42"/>
    <mergeCell ref="BS42:BU42"/>
    <mergeCell ref="BV42:BW42"/>
    <mergeCell ref="A43:C43"/>
    <mergeCell ref="D43:E43"/>
    <mergeCell ref="F43:H43"/>
    <mergeCell ref="I43:J43"/>
    <mergeCell ref="K43:M43"/>
    <mergeCell ref="AW42:AX42"/>
    <mergeCell ref="AY42:BA42"/>
    <mergeCell ref="BB42:BC42"/>
    <mergeCell ref="BD42:BF42"/>
    <mergeCell ref="BG42:BH42"/>
    <mergeCell ref="BI42:BK42"/>
    <mergeCell ref="AH42:AI42"/>
    <mergeCell ref="AJ42:AL42"/>
    <mergeCell ref="AM42:AN42"/>
    <mergeCell ref="AO42:AQ42"/>
    <mergeCell ref="AR42:AS42"/>
    <mergeCell ref="AT42:AV42"/>
    <mergeCell ref="S42:T42"/>
    <mergeCell ref="U42:W42"/>
    <mergeCell ref="X42:Y42"/>
    <mergeCell ref="Z42:AB42"/>
    <mergeCell ref="AC42:AD42"/>
    <mergeCell ref="AE42:AG42"/>
    <mergeCell ref="BV43:BW43"/>
    <mergeCell ref="BS41:BU41"/>
    <mergeCell ref="BV41:BW41"/>
    <mergeCell ref="A42:C42"/>
    <mergeCell ref="D42:E42"/>
    <mergeCell ref="F42:H42"/>
    <mergeCell ref="I42:J42"/>
    <mergeCell ref="K42:M42"/>
    <mergeCell ref="N42:O42"/>
    <mergeCell ref="P42:R42"/>
    <mergeCell ref="BB41:BC41"/>
    <mergeCell ref="BD41:BF41"/>
    <mergeCell ref="BG41:BH41"/>
    <mergeCell ref="BI41:BK41"/>
    <mergeCell ref="BL41:BM41"/>
    <mergeCell ref="BN41:BP41"/>
    <mergeCell ref="AM41:AN41"/>
    <mergeCell ref="AO41:AQ41"/>
    <mergeCell ref="AR41:AS41"/>
    <mergeCell ref="AT41:AV41"/>
    <mergeCell ref="AW41:AX41"/>
    <mergeCell ref="AY41:BA41"/>
    <mergeCell ref="X41:Y41"/>
    <mergeCell ref="Z41:AB41"/>
    <mergeCell ref="AC41:AD41"/>
    <mergeCell ref="AE41:AG41"/>
    <mergeCell ref="AH41:AI41"/>
    <mergeCell ref="AJ41:AL41"/>
    <mergeCell ref="A41:C41"/>
    <mergeCell ref="D41:E41"/>
    <mergeCell ref="F41:H41"/>
    <mergeCell ref="I41:J41"/>
    <mergeCell ref="K41:M41"/>
    <mergeCell ref="N41:O41"/>
    <mergeCell ref="P41:R41"/>
    <mergeCell ref="S41:T41"/>
    <mergeCell ref="U41:W41"/>
    <mergeCell ref="BG40:BH40"/>
    <mergeCell ref="BI40:BK40"/>
    <mergeCell ref="BL40:BM40"/>
    <mergeCell ref="BN40:BP40"/>
    <mergeCell ref="BQ40:BR40"/>
    <mergeCell ref="BS40:BU40"/>
    <mergeCell ref="AR40:AS40"/>
    <mergeCell ref="AT40:AV40"/>
    <mergeCell ref="AW40:AX40"/>
    <mergeCell ref="AY40:BA40"/>
    <mergeCell ref="BB40:BC40"/>
    <mergeCell ref="BD40:BF40"/>
    <mergeCell ref="AC40:AD40"/>
    <mergeCell ref="AE40:AG40"/>
    <mergeCell ref="AH40:AI40"/>
    <mergeCell ref="AJ40:AL40"/>
    <mergeCell ref="AM40:AN40"/>
    <mergeCell ref="AO40:AQ40"/>
    <mergeCell ref="N40:O40"/>
    <mergeCell ref="P40:R40"/>
    <mergeCell ref="S40:T40"/>
    <mergeCell ref="U40:W40"/>
    <mergeCell ref="BQ41:BR41"/>
    <mergeCell ref="X40:Y40"/>
    <mergeCell ref="Z40:AB40"/>
    <mergeCell ref="BL39:BM39"/>
    <mergeCell ref="BN39:BP39"/>
    <mergeCell ref="BQ39:BR39"/>
    <mergeCell ref="BS39:BU39"/>
    <mergeCell ref="BV39:BW39"/>
    <mergeCell ref="A40:C40"/>
    <mergeCell ref="D40:E40"/>
    <mergeCell ref="F40:H40"/>
    <mergeCell ref="I40:J40"/>
    <mergeCell ref="K40:M40"/>
    <mergeCell ref="AW39:AX39"/>
    <mergeCell ref="AY39:BA39"/>
    <mergeCell ref="BB39:BC39"/>
    <mergeCell ref="BD39:BF39"/>
    <mergeCell ref="BG39:BH39"/>
    <mergeCell ref="BI39:BK39"/>
    <mergeCell ref="AH39:AI39"/>
    <mergeCell ref="AJ39:AL39"/>
    <mergeCell ref="AM39:AN39"/>
    <mergeCell ref="AO39:AQ39"/>
    <mergeCell ref="AR39:AS39"/>
    <mergeCell ref="AT39:AV39"/>
    <mergeCell ref="S39:T39"/>
    <mergeCell ref="U39:W39"/>
    <mergeCell ref="X39:Y39"/>
    <mergeCell ref="Z39:AB39"/>
    <mergeCell ref="AC39:AD39"/>
    <mergeCell ref="AE39:AG39"/>
    <mergeCell ref="BV40:BW40"/>
    <mergeCell ref="BS38:BU38"/>
    <mergeCell ref="BV38:BW38"/>
    <mergeCell ref="A39:C39"/>
    <mergeCell ref="D39:E39"/>
    <mergeCell ref="F39:H39"/>
    <mergeCell ref="I39:J39"/>
    <mergeCell ref="K39:M39"/>
    <mergeCell ref="N39:O39"/>
    <mergeCell ref="P39:R39"/>
    <mergeCell ref="BB38:BC38"/>
    <mergeCell ref="BD38:BF38"/>
    <mergeCell ref="BG38:BH38"/>
    <mergeCell ref="BI38:BK38"/>
    <mergeCell ref="BL38:BM38"/>
    <mergeCell ref="BN38:BP38"/>
    <mergeCell ref="AM38:AN38"/>
    <mergeCell ref="AO38:AQ38"/>
    <mergeCell ref="AR38:AS38"/>
    <mergeCell ref="AT38:AV38"/>
    <mergeCell ref="AW38:AX38"/>
    <mergeCell ref="AY38:BA38"/>
    <mergeCell ref="X38:Y38"/>
    <mergeCell ref="Z38:AB38"/>
    <mergeCell ref="AC38:AD38"/>
    <mergeCell ref="AE38:AG38"/>
    <mergeCell ref="AH38:AI38"/>
    <mergeCell ref="AJ38:AL38"/>
    <mergeCell ref="A38:C38"/>
    <mergeCell ref="D38:E38"/>
    <mergeCell ref="F38:H38"/>
    <mergeCell ref="I38:J38"/>
    <mergeCell ref="K38:M38"/>
    <mergeCell ref="N38:O38"/>
    <mergeCell ref="P38:R38"/>
    <mergeCell ref="S38:T38"/>
    <mergeCell ref="U38:W38"/>
    <mergeCell ref="BG37:BH37"/>
    <mergeCell ref="BI37:BK37"/>
    <mergeCell ref="BL37:BM37"/>
    <mergeCell ref="BN37:BP37"/>
    <mergeCell ref="BQ37:BR37"/>
    <mergeCell ref="BS37:BU37"/>
    <mergeCell ref="AR37:AS37"/>
    <mergeCell ref="AT37:AV37"/>
    <mergeCell ref="AW37:AX37"/>
    <mergeCell ref="AY37:BA37"/>
    <mergeCell ref="BB37:BC37"/>
    <mergeCell ref="BD37:BF37"/>
    <mergeCell ref="AC37:AD37"/>
    <mergeCell ref="AE37:AG37"/>
    <mergeCell ref="AH37:AI37"/>
    <mergeCell ref="AJ37:AL37"/>
    <mergeCell ref="AM37:AN37"/>
    <mergeCell ref="AO37:AQ37"/>
    <mergeCell ref="N37:O37"/>
    <mergeCell ref="P37:R37"/>
    <mergeCell ref="S37:T37"/>
    <mergeCell ref="U37:W37"/>
    <mergeCell ref="BQ38:BR38"/>
    <mergeCell ref="X37:Y37"/>
    <mergeCell ref="Z37:AB37"/>
    <mergeCell ref="BL36:BM36"/>
    <mergeCell ref="BN36:BP36"/>
    <mergeCell ref="BQ36:BR36"/>
    <mergeCell ref="BS36:BU36"/>
    <mergeCell ref="BV36:BW36"/>
    <mergeCell ref="A37:C37"/>
    <mergeCell ref="D37:E37"/>
    <mergeCell ref="F37:H37"/>
    <mergeCell ref="I37:J37"/>
    <mergeCell ref="K37:M37"/>
    <mergeCell ref="AW36:AX36"/>
    <mergeCell ref="AY36:BA36"/>
    <mergeCell ref="BB36:BC36"/>
    <mergeCell ref="BD36:BF36"/>
    <mergeCell ref="BG36:BH36"/>
    <mergeCell ref="BI36:BK36"/>
    <mergeCell ref="AH36:AI36"/>
    <mergeCell ref="AJ36:AL36"/>
    <mergeCell ref="AM36:AN36"/>
    <mergeCell ref="AO36:AQ36"/>
    <mergeCell ref="AR36:AS36"/>
    <mergeCell ref="AT36:AV36"/>
    <mergeCell ref="S36:T36"/>
    <mergeCell ref="U36:W36"/>
    <mergeCell ref="X36:Y36"/>
    <mergeCell ref="Z36:AB36"/>
    <mergeCell ref="AC36:AD36"/>
    <mergeCell ref="AE36:AG36"/>
    <mergeCell ref="BV37:BW37"/>
    <mergeCell ref="BS35:BU35"/>
    <mergeCell ref="BV35:BW35"/>
    <mergeCell ref="A36:C36"/>
    <mergeCell ref="D36:E36"/>
    <mergeCell ref="F36:H36"/>
    <mergeCell ref="I36:J36"/>
    <mergeCell ref="K36:M36"/>
    <mergeCell ref="N36:O36"/>
    <mergeCell ref="P36:R36"/>
    <mergeCell ref="BB35:BC35"/>
    <mergeCell ref="BD35:BF35"/>
    <mergeCell ref="BG35:BH35"/>
    <mergeCell ref="BI35:BK35"/>
    <mergeCell ref="BL35:BM35"/>
    <mergeCell ref="BN35:BP35"/>
    <mergeCell ref="AM35:AN35"/>
    <mergeCell ref="AO35:AQ35"/>
    <mergeCell ref="AR35:AS35"/>
    <mergeCell ref="AT35:AV35"/>
    <mergeCell ref="AW35:AX35"/>
    <mergeCell ref="AY35:BA35"/>
    <mergeCell ref="X35:Y35"/>
    <mergeCell ref="Z35:AB35"/>
    <mergeCell ref="AC35:AD35"/>
    <mergeCell ref="AE35:AG35"/>
    <mergeCell ref="AH35:AI35"/>
    <mergeCell ref="AJ35:AL35"/>
    <mergeCell ref="A35:C35"/>
    <mergeCell ref="D35:E35"/>
    <mergeCell ref="F35:H35"/>
    <mergeCell ref="I35:J35"/>
    <mergeCell ref="K35:M35"/>
    <mergeCell ref="N35:O35"/>
    <mergeCell ref="P35:R35"/>
    <mergeCell ref="S35:T35"/>
    <mergeCell ref="U35:W35"/>
    <mergeCell ref="BG34:BH34"/>
    <mergeCell ref="BI34:BK34"/>
    <mergeCell ref="BL34:BM34"/>
    <mergeCell ref="BN34:BP34"/>
    <mergeCell ref="BQ34:BR34"/>
    <mergeCell ref="BS34:BU34"/>
    <mergeCell ref="AR34:AS34"/>
    <mergeCell ref="AT34:AV34"/>
    <mergeCell ref="AW34:AX34"/>
    <mergeCell ref="AY34:BA34"/>
    <mergeCell ref="BB34:BC34"/>
    <mergeCell ref="BD34:BF34"/>
    <mergeCell ref="AC34:AD34"/>
    <mergeCell ref="AE34:AG34"/>
    <mergeCell ref="AH34:AI34"/>
    <mergeCell ref="AJ34:AL34"/>
    <mergeCell ref="AM34:AN34"/>
    <mergeCell ref="AO34:AQ34"/>
    <mergeCell ref="N34:O34"/>
    <mergeCell ref="P34:R34"/>
    <mergeCell ref="S34:T34"/>
    <mergeCell ref="U34:W34"/>
    <mergeCell ref="BQ35:BR35"/>
    <mergeCell ref="X34:Y34"/>
    <mergeCell ref="Z34:AB34"/>
    <mergeCell ref="BL33:BM33"/>
    <mergeCell ref="BN33:BP33"/>
    <mergeCell ref="BQ33:BR33"/>
    <mergeCell ref="BS33:BU33"/>
    <mergeCell ref="BV33:BW33"/>
    <mergeCell ref="A34:C34"/>
    <mergeCell ref="D34:E34"/>
    <mergeCell ref="F34:H34"/>
    <mergeCell ref="I34:J34"/>
    <mergeCell ref="K34:M34"/>
    <mergeCell ref="AW33:AX33"/>
    <mergeCell ref="AY33:BA33"/>
    <mergeCell ref="BB33:BC33"/>
    <mergeCell ref="BD33:BF33"/>
    <mergeCell ref="BG33:BH33"/>
    <mergeCell ref="BI33:BK33"/>
    <mergeCell ref="AH33:AI33"/>
    <mergeCell ref="AJ33:AL33"/>
    <mergeCell ref="AM33:AN33"/>
    <mergeCell ref="AO33:AQ33"/>
    <mergeCell ref="AR33:AS33"/>
    <mergeCell ref="AT33:AV33"/>
    <mergeCell ref="S33:T33"/>
    <mergeCell ref="U33:W33"/>
    <mergeCell ref="X33:Y33"/>
    <mergeCell ref="Z33:AB33"/>
    <mergeCell ref="AC33:AD33"/>
    <mergeCell ref="AE33:AG33"/>
    <mergeCell ref="BV34:BW34"/>
    <mergeCell ref="BS32:BU32"/>
    <mergeCell ref="BV32:BW32"/>
    <mergeCell ref="A33:C33"/>
    <mergeCell ref="D33:E33"/>
    <mergeCell ref="F33:H33"/>
    <mergeCell ref="I33:J33"/>
    <mergeCell ref="K33:M33"/>
    <mergeCell ref="N33:O33"/>
    <mergeCell ref="P33:R33"/>
    <mergeCell ref="BB32:BC32"/>
    <mergeCell ref="BD32:BF32"/>
    <mergeCell ref="BG32:BH32"/>
    <mergeCell ref="BI32:BK32"/>
    <mergeCell ref="BL32:BM32"/>
    <mergeCell ref="BN32:BP32"/>
    <mergeCell ref="AM32:AN32"/>
    <mergeCell ref="AO32:AQ32"/>
    <mergeCell ref="AR32:AS32"/>
    <mergeCell ref="AT32:AV32"/>
    <mergeCell ref="AW32:AX32"/>
    <mergeCell ref="AY32:BA32"/>
    <mergeCell ref="X32:Y32"/>
    <mergeCell ref="Z32:AB32"/>
    <mergeCell ref="AC32:AD32"/>
    <mergeCell ref="AE32:AG32"/>
    <mergeCell ref="AH32:AI32"/>
    <mergeCell ref="AJ32:AL32"/>
    <mergeCell ref="A32:C32"/>
    <mergeCell ref="D32:E32"/>
    <mergeCell ref="F32:H32"/>
    <mergeCell ref="I32:J32"/>
    <mergeCell ref="K32:M32"/>
    <mergeCell ref="N32:O32"/>
    <mergeCell ref="P32:R32"/>
    <mergeCell ref="S32:T32"/>
    <mergeCell ref="U32:W32"/>
    <mergeCell ref="BG31:BH31"/>
    <mergeCell ref="BI31:BK31"/>
    <mergeCell ref="BL31:BM31"/>
    <mergeCell ref="BN31:BP31"/>
    <mergeCell ref="BQ31:BR31"/>
    <mergeCell ref="BS31:BU31"/>
    <mergeCell ref="AR31:AS31"/>
    <mergeCell ref="AT31:AV31"/>
    <mergeCell ref="AW31:AX31"/>
    <mergeCell ref="AY31:BA31"/>
    <mergeCell ref="BB31:BC31"/>
    <mergeCell ref="BD31:BF31"/>
    <mergeCell ref="AC31:AD31"/>
    <mergeCell ref="AE31:AG31"/>
    <mergeCell ref="AH31:AI31"/>
    <mergeCell ref="AJ31:AL31"/>
    <mergeCell ref="AM31:AN31"/>
    <mergeCell ref="AO31:AQ31"/>
    <mergeCell ref="N31:O31"/>
    <mergeCell ref="P31:R31"/>
    <mergeCell ref="S31:T31"/>
    <mergeCell ref="U31:W31"/>
    <mergeCell ref="BQ32:BR32"/>
    <mergeCell ref="X31:Y31"/>
    <mergeCell ref="Z31:AB31"/>
    <mergeCell ref="BL30:BM30"/>
    <mergeCell ref="BN30:BP30"/>
    <mergeCell ref="BQ30:BR30"/>
    <mergeCell ref="BS30:BU30"/>
    <mergeCell ref="BV30:BW30"/>
    <mergeCell ref="A31:C31"/>
    <mergeCell ref="D31:E31"/>
    <mergeCell ref="F31:H31"/>
    <mergeCell ref="I31:J31"/>
    <mergeCell ref="K31:M31"/>
    <mergeCell ref="AW30:AX30"/>
    <mergeCell ref="AY30:BA30"/>
    <mergeCell ref="BB30:BC30"/>
    <mergeCell ref="BD30:BF30"/>
    <mergeCell ref="BG30:BH30"/>
    <mergeCell ref="BI30:BK30"/>
    <mergeCell ref="AH30:AI30"/>
    <mergeCell ref="AJ30:AL30"/>
    <mergeCell ref="AM30:AN30"/>
    <mergeCell ref="AO30:AQ30"/>
    <mergeCell ref="AR30:AS30"/>
    <mergeCell ref="AT30:AV30"/>
    <mergeCell ref="S30:T30"/>
    <mergeCell ref="U30:W30"/>
    <mergeCell ref="X30:Y30"/>
    <mergeCell ref="Z30:AB30"/>
    <mergeCell ref="AC30:AD30"/>
    <mergeCell ref="AE30:AG30"/>
    <mergeCell ref="BV31:BW31"/>
    <mergeCell ref="BS29:BU29"/>
    <mergeCell ref="BV29:BW29"/>
    <mergeCell ref="A30:C30"/>
    <mergeCell ref="D30:E30"/>
    <mergeCell ref="F30:H30"/>
    <mergeCell ref="I30:J30"/>
    <mergeCell ref="K30:M30"/>
    <mergeCell ref="N30:O30"/>
    <mergeCell ref="P30:R30"/>
    <mergeCell ref="BB29:BC29"/>
    <mergeCell ref="BD29:BF29"/>
    <mergeCell ref="BG29:BH29"/>
    <mergeCell ref="BI29:BK29"/>
    <mergeCell ref="BL29:BM29"/>
    <mergeCell ref="BN29:BP29"/>
    <mergeCell ref="AM29:AN29"/>
    <mergeCell ref="AO29:AQ29"/>
    <mergeCell ref="AR29:AS29"/>
    <mergeCell ref="AT29:AV29"/>
    <mergeCell ref="AW29:AX29"/>
    <mergeCell ref="AY29:BA29"/>
    <mergeCell ref="X29:Y29"/>
    <mergeCell ref="Z29:AB29"/>
    <mergeCell ref="AC29:AD29"/>
    <mergeCell ref="AE29:AG29"/>
    <mergeCell ref="AH29:AI29"/>
    <mergeCell ref="AJ29:AL29"/>
    <mergeCell ref="A29:C29"/>
    <mergeCell ref="D29:E29"/>
    <mergeCell ref="F29:H29"/>
    <mergeCell ref="I29:J29"/>
    <mergeCell ref="K29:M29"/>
    <mergeCell ref="N29:O29"/>
    <mergeCell ref="P29:R29"/>
    <mergeCell ref="S29:T29"/>
    <mergeCell ref="U29:W29"/>
    <mergeCell ref="BG28:BH28"/>
    <mergeCell ref="BI28:BK28"/>
    <mergeCell ref="BL28:BM28"/>
    <mergeCell ref="BN28:BP28"/>
    <mergeCell ref="BQ28:BR28"/>
    <mergeCell ref="BS28:BU28"/>
    <mergeCell ref="AR28:AS28"/>
    <mergeCell ref="AT28:AV28"/>
    <mergeCell ref="AW28:AX28"/>
    <mergeCell ref="AY28:BA28"/>
    <mergeCell ref="BB28:BC28"/>
    <mergeCell ref="BD28:BF28"/>
    <mergeCell ref="AC28:AD28"/>
    <mergeCell ref="AE28:AG28"/>
    <mergeCell ref="AH28:AI28"/>
    <mergeCell ref="AJ28:AL28"/>
    <mergeCell ref="AM28:AN28"/>
    <mergeCell ref="AO28:AQ28"/>
    <mergeCell ref="N28:O28"/>
    <mergeCell ref="P28:R28"/>
    <mergeCell ref="S28:T28"/>
    <mergeCell ref="U28:W28"/>
    <mergeCell ref="BQ29:BR29"/>
    <mergeCell ref="X28:Y28"/>
    <mergeCell ref="Z28:AB28"/>
    <mergeCell ref="BL27:BM27"/>
    <mergeCell ref="BN27:BP27"/>
    <mergeCell ref="BQ27:BR27"/>
    <mergeCell ref="BS27:BU27"/>
    <mergeCell ref="BV27:BW27"/>
    <mergeCell ref="A28:C28"/>
    <mergeCell ref="D28:E28"/>
    <mergeCell ref="F28:H28"/>
    <mergeCell ref="I28:J28"/>
    <mergeCell ref="K28:M28"/>
    <mergeCell ref="AW27:AX27"/>
    <mergeCell ref="AY27:BA27"/>
    <mergeCell ref="BB27:BC27"/>
    <mergeCell ref="BD27:BF27"/>
    <mergeCell ref="BG27:BH27"/>
    <mergeCell ref="BI27:BK27"/>
    <mergeCell ref="AH27:AI27"/>
    <mergeCell ref="AJ27:AL27"/>
    <mergeCell ref="AM27:AN27"/>
    <mergeCell ref="AO27:AQ27"/>
    <mergeCell ref="AR27:AS27"/>
    <mergeCell ref="AT27:AV27"/>
    <mergeCell ref="S27:T27"/>
    <mergeCell ref="U27:W27"/>
    <mergeCell ref="X27:Y27"/>
    <mergeCell ref="Z27:AB27"/>
    <mergeCell ref="AC27:AD27"/>
    <mergeCell ref="AE27:AG27"/>
    <mergeCell ref="BV28:BW28"/>
    <mergeCell ref="BS26:BU26"/>
    <mergeCell ref="BV26:BW26"/>
    <mergeCell ref="A27:C27"/>
    <mergeCell ref="D27:E27"/>
    <mergeCell ref="F27:H27"/>
    <mergeCell ref="I27:J27"/>
    <mergeCell ref="K27:M27"/>
    <mergeCell ref="N27:O27"/>
    <mergeCell ref="P27:R27"/>
    <mergeCell ref="BB26:BC26"/>
    <mergeCell ref="BD26:BF26"/>
    <mergeCell ref="BG26:BH26"/>
    <mergeCell ref="BI26:BK26"/>
    <mergeCell ref="BL26:BM26"/>
    <mergeCell ref="BN26:BP26"/>
    <mergeCell ref="AM26:AN26"/>
    <mergeCell ref="AO26:AQ26"/>
    <mergeCell ref="AR26:AS26"/>
    <mergeCell ref="AT26:AV26"/>
    <mergeCell ref="AW26:AX26"/>
    <mergeCell ref="AY26:BA26"/>
    <mergeCell ref="X26:Y26"/>
    <mergeCell ref="Z26:AB26"/>
    <mergeCell ref="AC26:AD26"/>
    <mergeCell ref="AE26:AG26"/>
    <mergeCell ref="AH26:AI26"/>
    <mergeCell ref="AJ26:AL26"/>
    <mergeCell ref="A26:C26"/>
    <mergeCell ref="D26:E26"/>
    <mergeCell ref="F26:H26"/>
    <mergeCell ref="I26:J26"/>
    <mergeCell ref="K26:M26"/>
    <mergeCell ref="N26:O26"/>
    <mergeCell ref="P26:R26"/>
    <mergeCell ref="S26:T26"/>
    <mergeCell ref="U26:W26"/>
    <mergeCell ref="BG25:BH25"/>
    <mergeCell ref="BI25:BK25"/>
    <mergeCell ref="BL25:BM25"/>
    <mergeCell ref="BN25:BP25"/>
    <mergeCell ref="BQ25:BR25"/>
    <mergeCell ref="BS25:BU25"/>
    <mergeCell ref="AR25:AS25"/>
    <mergeCell ref="AT25:AV25"/>
    <mergeCell ref="AW25:AX25"/>
    <mergeCell ref="AY25:BA25"/>
    <mergeCell ref="BB25:BC25"/>
    <mergeCell ref="BD25:BF25"/>
    <mergeCell ref="AC25:AD25"/>
    <mergeCell ref="AE25:AG25"/>
    <mergeCell ref="AH25:AI25"/>
    <mergeCell ref="AJ25:AL25"/>
    <mergeCell ref="AM25:AN25"/>
    <mergeCell ref="AO25:AQ25"/>
    <mergeCell ref="N25:O25"/>
    <mergeCell ref="P25:R25"/>
    <mergeCell ref="S25:T25"/>
    <mergeCell ref="U25:W25"/>
    <mergeCell ref="BQ26:BR26"/>
    <mergeCell ref="X25:Y25"/>
    <mergeCell ref="Z25:AB25"/>
    <mergeCell ref="BL24:BM24"/>
    <mergeCell ref="BN24:BP24"/>
    <mergeCell ref="BQ24:BR24"/>
    <mergeCell ref="BS24:BU24"/>
    <mergeCell ref="BV24:BW24"/>
    <mergeCell ref="A25:C25"/>
    <mergeCell ref="D25:E25"/>
    <mergeCell ref="F25:H25"/>
    <mergeCell ref="I25:J25"/>
    <mergeCell ref="K25:M25"/>
    <mergeCell ref="AW24:AX24"/>
    <mergeCell ref="AY24:BA24"/>
    <mergeCell ref="BB24:BC24"/>
    <mergeCell ref="BD24:BF24"/>
    <mergeCell ref="BG24:BH24"/>
    <mergeCell ref="BI24:BK24"/>
    <mergeCell ref="AH24:AI24"/>
    <mergeCell ref="AJ24:AL24"/>
    <mergeCell ref="AM24:AN24"/>
    <mergeCell ref="AO24:AQ24"/>
    <mergeCell ref="AR24:AS24"/>
    <mergeCell ref="AT24:AV24"/>
    <mergeCell ref="S24:T24"/>
    <mergeCell ref="U24:W24"/>
    <mergeCell ref="X24:Y24"/>
    <mergeCell ref="Z24:AB24"/>
    <mergeCell ref="AC24:AD24"/>
    <mergeCell ref="AE24:AG24"/>
    <mergeCell ref="BV25:BW25"/>
    <mergeCell ref="BQ23:BR23"/>
    <mergeCell ref="BS23:BU23"/>
    <mergeCell ref="BV23:BW23"/>
    <mergeCell ref="A24:C24"/>
    <mergeCell ref="D24:E24"/>
    <mergeCell ref="F24:H24"/>
    <mergeCell ref="I24:J24"/>
    <mergeCell ref="K24:M24"/>
    <mergeCell ref="N24:O24"/>
    <mergeCell ref="P24:R24"/>
    <mergeCell ref="BB23:BC23"/>
    <mergeCell ref="BD23:BF23"/>
    <mergeCell ref="BG23:BH23"/>
    <mergeCell ref="BI23:BK23"/>
    <mergeCell ref="BL23:BM23"/>
    <mergeCell ref="BN23:BP23"/>
    <mergeCell ref="AM23:AN23"/>
    <mergeCell ref="AO23:AQ23"/>
    <mergeCell ref="AR23:AS23"/>
    <mergeCell ref="AT23:AV23"/>
    <mergeCell ref="AW23:AX23"/>
    <mergeCell ref="AY23:BA23"/>
    <mergeCell ref="X23:Y23"/>
    <mergeCell ref="Z23:AB23"/>
    <mergeCell ref="AC23:AD23"/>
    <mergeCell ref="AE23:AG23"/>
    <mergeCell ref="AH23:AI23"/>
    <mergeCell ref="AJ23:AL23"/>
    <mergeCell ref="BS22:BW22"/>
    <mergeCell ref="A23:C23"/>
    <mergeCell ref="D23:E23"/>
    <mergeCell ref="F23:H23"/>
    <mergeCell ref="I23:J23"/>
    <mergeCell ref="K23:M23"/>
    <mergeCell ref="N23:O23"/>
    <mergeCell ref="P23:R23"/>
    <mergeCell ref="S23:T23"/>
    <mergeCell ref="U23:W23"/>
    <mergeCell ref="AO22:AS22"/>
    <mergeCell ref="AT22:AX22"/>
    <mergeCell ref="AY22:BC22"/>
    <mergeCell ref="BD22:BH22"/>
    <mergeCell ref="BI22:BM22"/>
    <mergeCell ref="BN22:BR22"/>
    <mergeCell ref="BN21:BR21"/>
    <mergeCell ref="BS21:BW21"/>
    <mergeCell ref="A22:E22"/>
    <mergeCell ref="F22:J22"/>
    <mergeCell ref="K22:O22"/>
    <mergeCell ref="P22:T22"/>
    <mergeCell ref="U22:Y22"/>
    <mergeCell ref="Z22:AD22"/>
    <mergeCell ref="AE22:AI22"/>
    <mergeCell ref="AJ22:AN22"/>
    <mergeCell ref="AJ21:AN21"/>
    <mergeCell ref="AO21:AS21"/>
    <mergeCell ref="AT21:AX21"/>
    <mergeCell ref="AY21:BC21"/>
    <mergeCell ref="BD21:BH21"/>
    <mergeCell ref="BI21:BM21"/>
    <mergeCell ref="BI20:BM20"/>
    <mergeCell ref="BN20:BR20"/>
    <mergeCell ref="BS20:BW20"/>
    <mergeCell ref="A21:E21"/>
    <mergeCell ref="F21:J21"/>
    <mergeCell ref="K21:O21"/>
    <mergeCell ref="P21:T21"/>
    <mergeCell ref="U21:Y21"/>
    <mergeCell ref="Z21:AD21"/>
    <mergeCell ref="AE21:AI21"/>
    <mergeCell ref="AE20:AI20"/>
    <mergeCell ref="AJ20:AN20"/>
    <mergeCell ref="AO20:AS20"/>
    <mergeCell ref="AT20:AX20"/>
    <mergeCell ref="AY20:BC20"/>
    <mergeCell ref="BD20:BH20"/>
    <mergeCell ref="A20:E20"/>
    <mergeCell ref="F20:J20"/>
    <mergeCell ref="K20:O20"/>
    <mergeCell ref="P20:T20"/>
    <mergeCell ref="U20:Y20"/>
    <mergeCell ref="Z20:AD20"/>
    <mergeCell ref="AT19:AX19"/>
    <mergeCell ref="AY19:BC19"/>
    <mergeCell ref="BD19:BH19"/>
    <mergeCell ref="BI19:BM19"/>
    <mergeCell ref="BN19:BR19"/>
    <mergeCell ref="BS19:BW19"/>
    <mergeCell ref="BS18:BW18"/>
    <mergeCell ref="A19:E19"/>
    <mergeCell ref="F19:J19"/>
    <mergeCell ref="K19:O19"/>
    <mergeCell ref="P19:T19"/>
    <mergeCell ref="U19:Y19"/>
    <mergeCell ref="Z19:AD19"/>
    <mergeCell ref="AE19:AI19"/>
    <mergeCell ref="AJ19:AN19"/>
    <mergeCell ref="AO19:AS19"/>
    <mergeCell ref="AO18:AS18"/>
    <mergeCell ref="AT18:AX18"/>
    <mergeCell ref="AY18:BC18"/>
    <mergeCell ref="BD18:BH18"/>
    <mergeCell ref="BI18:BM18"/>
    <mergeCell ref="BN18:BR18"/>
    <mergeCell ref="BN17:BR17"/>
    <mergeCell ref="BS17:BW17"/>
    <mergeCell ref="A18:E18"/>
    <mergeCell ref="F18:J18"/>
    <mergeCell ref="K18:O18"/>
    <mergeCell ref="P18:T18"/>
    <mergeCell ref="U18:Y18"/>
    <mergeCell ref="Z18:AD18"/>
    <mergeCell ref="AE18:AI18"/>
    <mergeCell ref="AJ18:AN18"/>
    <mergeCell ref="AJ17:AN17"/>
    <mergeCell ref="AO17:AS17"/>
    <mergeCell ref="AT17:AX17"/>
    <mergeCell ref="AY17:BC17"/>
    <mergeCell ref="BD17:BH17"/>
    <mergeCell ref="BI17:BM17"/>
    <mergeCell ref="BI16:BM16"/>
    <mergeCell ref="BN16:BR16"/>
    <mergeCell ref="BS16:BW16"/>
    <mergeCell ref="A17:E17"/>
    <mergeCell ref="F17:J17"/>
    <mergeCell ref="K17:O17"/>
    <mergeCell ref="P17:T17"/>
    <mergeCell ref="U17:Y17"/>
    <mergeCell ref="Z17:AD17"/>
    <mergeCell ref="AE17:AI17"/>
    <mergeCell ref="AE16:AI16"/>
    <mergeCell ref="AJ16:AN16"/>
    <mergeCell ref="AO16:AS16"/>
    <mergeCell ref="AT16:AX16"/>
    <mergeCell ref="AY16:BC16"/>
    <mergeCell ref="BD16:BH16"/>
    <mergeCell ref="A16:E16"/>
    <mergeCell ref="F16:J16"/>
    <mergeCell ref="K16:O16"/>
    <mergeCell ref="P16:T16"/>
    <mergeCell ref="U16:Y16"/>
    <mergeCell ref="Z16:AD16"/>
    <mergeCell ref="AT15:AX15"/>
    <mergeCell ref="AY15:BC15"/>
    <mergeCell ref="BD15:BH15"/>
    <mergeCell ref="BI15:BM15"/>
    <mergeCell ref="BN15:BR15"/>
    <mergeCell ref="BS15:BW15"/>
    <mergeCell ref="BS14:BW14"/>
    <mergeCell ref="A15:E15"/>
    <mergeCell ref="F15:J15"/>
    <mergeCell ref="K15:O15"/>
    <mergeCell ref="P15:T15"/>
    <mergeCell ref="U15:Y15"/>
    <mergeCell ref="Z15:AD15"/>
    <mergeCell ref="AE15:AI15"/>
    <mergeCell ref="AJ15:AN15"/>
    <mergeCell ref="AO15:AS15"/>
    <mergeCell ref="AO14:AS14"/>
    <mergeCell ref="AT14:AX14"/>
    <mergeCell ref="AY14:BC14"/>
    <mergeCell ref="BD14:BH14"/>
    <mergeCell ref="BI14:BM14"/>
    <mergeCell ref="BN14:BR14"/>
    <mergeCell ref="BN13:BR13"/>
    <mergeCell ref="BS13:BW13"/>
    <mergeCell ref="A14:E14"/>
    <mergeCell ref="F14:J14"/>
    <mergeCell ref="K14:O14"/>
    <mergeCell ref="P14:T14"/>
    <mergeCell ref="U14:Y14"/>
    <mergeCell ref="Z14:AD14"/>
    <mergeCell ref="AE14:AI14"/>
    <mergeCell ref="AJ14:AN14"/>
    <mergeCell ref="AJ13:AN13"/>
    <mergeCell ref="AO13:AS13"/>
    <mergeCell ref="AT13:AX13"/>
    <mergeCell ref="AY13:BC13"/>
    <mergeCell ref="BD13:BH13"/>
    <mergeCell ref="BI13:BM13"/>
    <mergeCell ref="BI12:BM12"/>
    <mergeCell ref="BN12:BR12"/>
    <mergeCell ref="BS12:BW12"/>
    <mergeCell ref="A13:E13"/>
    <mergeCell ref="F13:J13"/>
    <mergeCell ref="K13:O13"/>
    <mergeCell ref="P13:T13"/>
    <mergeCell ref="U13:Y13"/>
    <mergeCell ref="Z13:AD13"/>
    <mergeCell ref="AE13:AI13"/>
    <mergeCell ref="AE12:AI12"/>
    <mergeCell ref="AJ12:AN12"/>
    <mergeCell ref="AO12:AS12"/>
    <mergeCell ref="AT12:AX12"/>
    <mergeCell ref="AY12:BC12"/>
    <mergeCell ref="BD12:BH12"/>
    <mergeCell ref="A12:E12"/>
    <mergeCell ref="F12:J12"/>
    <mergeCell ref="K12:O12"/>
    <mergeCell ref="P12:T12"/>
    <mergeCell ref="U12:Y12"/>
    <mergeCell ref="Z12:AD12"/>
    <mergeCell ref="AT11:AX11"/>
    <mergeCell ref="AY11:BC11"/>
    <mergeCell ref="BD11:BH11"/>
    <mergeCell ref="BI11:BM11"/>
    <mergeCell ref="BN11:BR11"/>
    <mergeCell ref="BS11:BW11"/>
    <mergeCell ref="BS10:BW10"/>
    <mergeCell ref="A11:E11"/>
    <mergeCell ref="F11:J11"/>
    <mergeCell ref="K11:O11"/>
    <mergeCell ref="P11:T11"/>
    <mergeCell ref="U11:Y11"/>
    <mergeCell ref="Z11:AD11"/>
    <mergeCell ref="AE11:AI11"/>
    <mergeCell ref="AJ11:AN11"/>
    <mergeCell ref="AO11:AS11"/>
    <mergeCell ref="AO10:AS10"/>
    <mergeCell ref="AT10:AX10"/>
    <mergeCell ref="AY10:BC10"/>
    <mergeCell ref="BD10:BH10"/>
    <mergeCell ref="BI10:BM10"/>
    <mergeCell ref="BN10:BR10"/>
    <mergeCell ref="AW6:BC6"/>
    <mergeCell ref="A8:E8"/>
    <mergeCell ref="A10:E10"/>
    <mergeCell ref="F10:J10"/>
    <mergeCell ref="K10:O10"/>
    <mergeCell ref="P10:T10"/>
    <mergeCell ref="U10:Y10"/>
    <mergeCell ref="Z10:AD10"/>
    <mergeCell ref="AE10:AI10"/>
    <mergeCell ref="AJ10:AN10"/>
    <mergeCell ref="AE6:AG6"/>
    <mergeCell ref="AH6:AJ6"/>
    <mergeCell ref="AK6:AM6"/>
    <mergeCell ref="AN6:AP6"/>
    <mergeCell ref="AQ6:AR6"/>
    <mergeCell ref="AS6:AV6"/>
    <mergeCell ref="AK5:AM5"/>
    <mergeCell ref="AN5:AP5"/>
    <mergeCell ref="AQ5:AR5"/>
    <mergeCell ref="AS5:AV5"/>
    <mergeCell ref="AW5:BC5"/>
    <mergeCell ref="B6:D6"/>
    <mergeCell ref="E6:J6"/>
    <mergeCell ref="K6:U6"/>
    <mergeCell ref="V6:AA6"/>
    <mergeCell ref="AB6:AD6"/>
    <mergeCell ref="AQ4:AR4"/>
    <mergeCell ref="AS4:AV4"/>
    <mergeCell ref="AW4:BC4"/>
    <mergeCell ref="B5:D5"/>
    <mergeCell ref="E5:J5"/>
    <mergeCell ref="K5:U5"/>
    <mergeCell ref="V5:AA5"/>
    <mergeCell ref="AB5:AD5"/>
    <mergeCell ref="AE5:AG5"/>
    <mergeCell ref="AH5:AJ5"/>
    <mergeCell ref="AW3:BC3"/>
    <mergeCell ref="B4:D4"/>
    <mergeCell ref="E4:J4"/>
    <mergeCell ref="K4:U4"/>
    <mergeCell ref="V4:AA4"/>
    <mergeCell ref="AB4:AD4"/>
    <mergeCell ref="AE4:AG4"/>
    <mergeCell ref="AH4:AJ4"/>
    <mergeCell ref="AK4:AM4"/>
    <mergeCell ref="AN4:AP4"/>
    <mergeCell ref="AE3:AG3"/>
    <mergeCell ref="AH3:AJ3"/>
    <mergeCell ref="AK3:AM3"/>
    <mergeCell ref="AN3:AP3"/>
    <mergeCell ref="AQ3:AR3"/>
    <mergeCell ref="AS3:AV3"/>
    <mergeCell ref="AK2:AM2"/>
    <mergeCell ref="AN2:AP2"/>
    <mergeCell ref="AQ2:AR2"/>
    <mergeCell ref="AS2:AV2"/>
    <mergeCell ref="AW2:BC2"/>
    <mergeCell ref="B3:D3"/>
    <mergeCell ref="E3:J3"/>
    <mergeCell ref="K3:U3"/>
    <mergeCell ref="V3:AA3"/>
    <mergeCell ref="AB3:AD3"/>
    <mergeCell ref="A1:L1"/>
    <mergeCell ref="AE1:AM1"/>
    <mergeCell ref="AN1:AP1"/>
    <mergeCell ref="B2:D2"/>
    <mergeCell ref="E2:J2"/>
    <mergeCell ref="K2:U2"/>
    <mergeCell ref="V2:AA2"/>
    <mergeCell ref="AB2:AD2"/>
    <mergeCell ref="AE2:AG2"/>
    <mergeCell ref="AH2:AJ2"/>
  </mergeCells>
  <conditionalFormatting sqref="A12:E83">
    <cfRule type="expression" dxfId="19" priority="20">
      <formula>IF($A$10=$A$8,FALSE,TRUE)</formula>
    </cfRule>
  </conditionalFormatting>
  <conditionalFormatting sqref="F12:J83">
    <cfRule type="expression" dxfId="18" priority="19">
      <formula>IF($F$10=$A$8,FALSE,TRUE)</formula>
    </cfRule>
  </conditionalFormatting>
  <conditionalFormatting sqref="K12:O83">
    <cfRule type="expression" dxfId="17" priority="18">
      <formula>IF($K$10=$A$8,FALSE,TRUE)</formula>
    </cfRule>
  </conditionalFormatting>
  <conditionalFormatting sqref="P12:T83">
    <cfRule type="expression" dxfId="16" priority="17">
      <formula>IF($P$10=$A$8,FALSE,TRUE)</formula>
    </cfRule>
  </conditionalFormatting>
  <conditionalFormatting sqref="U12:Y83">
    <cfRule type="expression" dxfId="15" priority="16">
      <formula>IF($U$10=$A$8,FALSE,TRUE)</formula>
    </cfRule>
  </conditionalFormatting>
  <conditionalFormatting sqref="Z12:AD83">
    <cfRule type="expression" dxfId="14" priority="15">
      <formula>IF($Z$10=$A$8,FALSE,TRUE)</formula>
    </cfRule>
  </conditionalFormatting>
  <conditionalFormatting sqref="AE13:AI83">
    <cfRule type="expression" dxfId="13" priority="14">
      <formula>IF($AE$10=$A$8,FALSE,TRUE)</formula>
    </cfRule>
  </conditionalFormatting>
  <conditionalFormatting sqref="AJ12:AN83">
    <cfRule type="expression" dxfId="12" priority="13">
      <formula>IF($AJ$10=$A$8,FALSE,TRUE)</formula>
    </cfRule>
  </conditionalFormatting>
  <conditionalFormatting sqref="AO12:AS83">
    <cfRule type="expression" dxfId="11" priority="12">
      <formula>IF($AO$10=$A$8,FALSE,TRUE)</formula>
    </cfRule>
  </conditionalFormatting>
  <conditionalFormatting sqref="AT12:AX83">
    <cfRule type="expression" dxfId="10" priority="11">
      <formula>IF($AT$10=$A$8,FALSE,TRUE)</formula>
    </cfRule>
  </conditionalFormatting>
  <conditionalFormatting sqref="AY12:BC83">
    <cfRule type="expression" dxfId="9" priority="10">
      <formula>IF($AY$10=$A$8,FALSE,TRUE)</formula>
    </cfRule>
  </conditionalFormatting>
  <conditionalFormatting sqref="BD12:BH83">
    <cfRule type="expression" dxfId="8" priority="9">
      <formula>IF($BD$10=$A$8,FALSE,TRUE)</formula>
    </cfRule>
  </conditionalFormatting>
  <conditionalFormatting sqref="BI12:BM83">
    <cfRule type="expression" dxfId="7" priority="8">
      <formula>IF($BI$10=$A$8,FALSE,TRUE)</formula>
    </cfRule>
  </conditionalFormatting>
  <conditionalFormatting sqref="BN12:BR83">
    <cfRule type="expression" dxfId="6" priority="7">
      <formula>IF($BN$10=$A$8,FALSE,TRUE)</formula>
    </cfRule>
  </conditionalFormatting>
  <conditionalFormatting sqref="BS12:BW83">
    <cfRule type="expression" dxfId="5" priority="6">
      <formula>IF($BS$10=$A$8,FALSE,TRUE)</formula>
    </cfRule>
  </conditionalFormatting>
  <conditionalFormatting sqref="AN3:AP3">
    <cfRule type="expression" dxfId="4" priority="5">
      <formula>IF($AN$3&lt;0,TRUE,FALSE)</formula>
    </cfRule>
  </conditionalFormatting>
  <conditionalFormatting sqref="AN4:AP4">
    <cfRule type="expression" dxfId="3" priority="4">
      <formula>IF($AN$4&lt;0,TRUE,FALSE)</formula>
    </cfRule>
  </conditionalFormatting>
  <conditionalFormatting sqref="AN5:AP5">
    <cfRule type="expression" dxfId="2" priority="3">
      <formula>IF($AN$5&lt;0,TRUE,FALSE)</formula>
    </cfRule>
  </conditionalFormatting>
  <conditionalFormatting sqref="AN6:AP6">
    <cfRule type="expression" dxfId="1" priority="2">
      <formula>IF($AN$6&lt;0,TRUE,FALSE)</formula>
    </cfRule>
  </conditionalFormatting>
  <conditionalFormatting sqref="AE12:AI12">
    <cfRule type="expression" dxfId="0" priority="1">
      <formula>IF($A$10=$A$8,FALSE,TRUE)</formula>
    </cfRule>
  </conditionalFormatting>
  <dataValidations count="2">
    <dataValidation type="list" allowBlank="1" showInputMessage="1" showErrorMessage="1" sqref="A15:BW15">
      <formula1>$E$212:$E$215</formula1>
    </dataValidation>
    <dataValidation type="list" allowBlank="1" showInputMessage="1" showErrorMessage="1" sqref="A16:BW16">
      <formula1>$F$212:$F$215</formula1>
    </dataValidation>
  </dataValidations>
  <hyperlinks>
    <hyperlink ref="A1:L1" location="ANASAYFA!A1" display="ÇORLU İLÇE MEM - İcralık Borçların Takibi"/>
    <hyperlink ref="E4" r:id="rId1"/>
  </hyperlinks>
  <pageMargins left="0.7" right="0.7" top="0.75" bottom="0.75" header="0.3" footer="0.3"/>
  <pageSetup paperSize="9" orientation="portrait" verticalDpi="300" r:id="rId2"/>
  <legacyDrawing r:id="rId3"/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'[1]Okul Listesi'!#REF!</xm:f>
          </x14:formula1>
          <xm:sqref>K3:U3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dcterms:created xsi:type="dcterms:W3CDTF">2017-09-22T16:28:14Z</dcterms:created>
  <dcterms:modified xsi:type="dcterms:W3CDTF">2017-09-24T08:02:59Z</dcterms:modified>
  <cp:category>www.sorubak.com</cp:category>
</cp:coreProperties>
</file>