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090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B16" i="1"/>
  <c r="F6" s="1"/>
</calcChain>
</file>

<file path=xl/sharedStrings.xml><?xml version="1.0" encoding="utf-8"?>
<sst xmlns="http://schemas.openxmlformats.org/spreadsheetml/2006/main" count="24" uniqueCount="24">
  <si>
    <t>ANA  SAYFA</t>
  </si>
  <si>
    <t>AYLIKSIZ KESME CEZASININ HESAPLANIŞI</t>
  </si>
  <si>
    <t>KESİNTİ  UNSURLARI</t>
  </si>
  <si>
    <t>KESİNTİ ORANININ  PAYDASI</t>
  </si>
  <si>
    <t>KESİNTİ TUTARI</t>
  </si>
  <si>
    <t>MEVZUATI OKUMAK İÇİN TIKLAYINIZ.</t>
  </si>
  <si>
    <t>MAAŞ KESİM CEZASI  1/30'DEN AZ  1/8'DEN ÇOK OLAMAZ</t>
  </si>
  <si>
    <t>Aylık tutar</t>
  </si>
  <si>
    <t>Taban aylığı</t>
  </si>
  <si>
    <t>657 Sayılı Kanunun 125'inci maddesinin C bendi</t>
  </si>
  <si>
    <t>Ek gösterge</t>
  </si>
  <si>
    <t>Kıdem aylığı</t>
  </si>
  <si>
    <t xml:space="preserve"> </t>
  </si>
  <si>
    <t>Para Cezasının say2000i sistemindeki kesinti kodu 10'dur. Para Cezası 600.05.09.01.99 ekonomik koduna aktarılarak Bütçeye gelir kaydedilir.</t>
  </si>
  <si>
    <t>Yan Ödeme</t>
  </si>
  <si>
    <t xml:space="preserve">                15.74</t>
  </si>
  <si>
    <t>Özel Hizmet Tazm</t>
  </si>
  <si>
    <t>Makam Tazm</t>
  </si>
  <si>
    <t>Dil Tazm.</t>
  </si>
  <si>
    <t>SADECE SARI RENKLİ HÜCRELERE VERİ GİRİNİZ</t>
  </si>
  <si>
    <t>Ek Tazminat</t>
  </si>
  <si>
    <t>Diğer Tazminatlar</t>
  </si>
  <si>
    <t xml:space="preserve">TOPLAM </t>
  </si>
  <si>
    <t>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</si>
</sst>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  <font>
      <b/>
      <sz val="15"/>
      <color theme="10"/>
      <name val="Times New Roman"/>
      <family val="1"/>
      <charset val="162"/>
    </font>
    <font>
      <b/>
      <sz val="20"/>
      <color rgb="FF0070C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5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5"/>
      <color theme="1"/>
      <name val="Times New Roman"/>
      <family val="1"/>
      <charset val="162"/>
    </font>
    <font>
      <b/>
      <sz val="25"/>
      <color theme="1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sz val="15"/>
      <color rgb="FF7030A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5"/>
      <color theme="3" tint="0.39997558519241921"/>
      <name val="Times New Roman"/>
      <family val="1"/>
      <charset val="162"/>
    </font>
    <font>
      <b/>
      <sz val="15"/>
      <color rgb="FF0070C0"/>
      <name val="Times New Roman"/>
      <family val="1"/>
      <charset val="162"/>
    </font>
    <font>
      <sz val="13"/>
      <color theme="1"/>
      <name val="Times New Roman"/>
      <family val="1"/>
      <charset val="162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4" borderId="3" xfId="0" applyFont="1" applyFill="1" applyBorder="1" applyAlignment="1">
      <alignment horizontal="center" vertical="center" wrapText="1"/>
    </xf>
    <xf numFmtId="0" fontId="1" fillId="5" borderId="0" xfId="0" applyFont="1" applyFill="1"/>
    <xf numFmtId="0" fontId="7" fillId="7" borderId="4" xfId="0" applyFont="1" applyFill="1" applyBorder="1"/>
    <xf numFmtId="4" fontId="8" fillId="8" borderId="5" xfId="0" applyNumberFormat="1" applyFont="1" applyFill="1" applyBorder="1" applyAlignment="1">
      <alignment horizontal="right"/>
    </xf>
    <xf numFmtId="0" fontId="9" fillId="0" borderId="0" xfId="0" applyFont="1"/>
    <xf numFmtId="0" fontId="8" fillId="8" borderId="6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" fontId="10" fillId="9" borderId="6" xfId="0" applyNumberFormat="1" applyFont="1" applyFill="1" applyBorder="1" applyAlignment="1">
      <alignment horizontal="center"/>
    </xf>
    <xf numFmtId="0" fontId="7" fillId="7" borderId="7" xfId="0" applyFont="1" applyFill="1" applyBorder="1"/>
    <xf numFmtId="4" fontId="8" fillId="8" borderId="8" xfId="0" applyNumberFormat="1" applyFont="1" applyFill="1" applyBorder="1" applyAlignment="1">
      <alignment horizontal="right"/>
    </xf>
    <xf numFmtId="2" fontId="7" fillId="7" borderId="7" xfId="0" applyNumberFormat="1" applyFont="1" applyFill="1" applyBorder="1" applyAlignment="1">
      <alignment vertical="center"/>
    </xf>
    <xf numFmtId="4" fontId="8" fillId="8" borderId="8" xfId="0" applyNumberFormat="1" applyFont="1" applyFill="1" applyBorder="1" applyAlignment="1">
      <alignment vertical="center"/>
    </xf>
    <xf numFmtId="0" fontId="12" fillId="0" borderId="0" xfId="0" applyFont="1"/>
    <xf numFmtId="4" fontId="15" fillId="7" borderId="8" xfId="0" applyNumberFormat="1" applyFont="1" applyFill="1" applyBorder="1" applyAlignment="1">
      <alignment horizontal="right"/>
    </xf>
    <xf numFmtId="0" fontId="9" fillId="0" borderId="21" xfId="0" applyFont="1" applyBorder="1" applyAlignment="1">
      <alignment horizontal="right"/>
    </xf>
    <xf numFmtId="4" fontId="16" fillId="11" borderId="22" xfId="0" applyNumberFormat="1" applyFont="1" applyFill="1" applyBorder="1" applyAlignment="1">
      <alignment horizontal="right"/>
    </xf>
    <xf numFmtId="0" fontId="17" fillId="0" borderId="0" xfId="0" applyFont="1"/>
    <xf numFmtId="4" fontId="16" fillId="5" borderId="0" xfId="0" applyNumberFormat="1" applyFont="1" applyFill="1" applyAlignment="1">
      <alignment horizontal="right"/>
    </xf>
    <xf numFmtId="0" fontId="2" fillId="0" borderId="0" xfId="1"/>
    <xf numFmtId="0" fontId="1" fillId="0" borderId="0" xfId="0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10" borderId="9" xfId="1" applyFont="1" applyFill="1" applyBorder="1" applyAlignment="1">
      <alignment horizontal="center" vertical="center" wrapText="1"/>
    </xf>
    <xf numFmtId="0" fontId="11" fillId="10" borderId="10" xfId="1" applyFont="1" applyFill="1" applyBorder="1" applyAlignment="1">
      <alignment horizontal="center" vertical="center" wrapText="1"/>
    </xf>
    <xf numFmtId="0" fontId="11" fillId="10" borderId="11" xfId="1" applyFont="1" applyFill="1" applyBorder="1" applyAlignment="1">
      <alignment horizontal="center" vertical="center" wrapText="1"/>
    </xf>
    <xf numFmtId="0" fontId="11" fillId="10" borderId="12" xfId="1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13" xfId="0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2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4" fillId="8" borderId="2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695325</xdr:colOff>
      <xdr:row>4</xdr:row>
      <xdr:rowOff>352425</xdr:rowOff>
    </xdr:from>
    <xdr:to>
      <xdr:col>12</xdr:col>
      <xdr:colOff>133439</xdr:colOff>
      <xdr:row>5</xdr:row>
      <xdr:rowOff>286190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1257300"/>
          <a:ext cx="5419814" cy="67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orubak.com/" TargetMode="External"/><Relationship Id="rId1" Type="http://schemas.openxmlformats.org/officeDocument/2006/relationships/hyperlink" Target="http://mevzuat.basbakanlik.gov.tr/Metin.Aspx?MevzuatKod=1.5.657&amp;sourceXmlSearch=&amp;MevzuatIliski=0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D8" sqref="D8"/>
    </sheetView>
  </sheetViews>
  <sheetFormatPr defaultRowHeight="15"/>
  <cols>
    <col min="1" max="1" width="24.7109375" style="1" bestFit="1" customWidth="1"/>
    <col min="2" max="2" width="11.28515625" style="2" bestFit="1" customWidth="1"/>
    <col min="3" max="3" width="9.140625" style="1"/>
    <col min="4" max="4" width="12" style="1" customWidth="1"/>
    <col min="5" max="5" width="9.140625" style="1"/>
    <col min="6" max="6" width="15.7109375" style="1" bestFit="1" customWidth="1"/>
    <col min="7" max="8" width="9.140625" style="1"/>
    <col min="9" max="9" width="7.140625" style="1" customWidth="1"/>
    <col min="10" max="16384" width="9.140625" style="1"/>
  </cols>
  <sheetData>
    <row r="1" spans="1:15">
      <c r="B1" s="22"/>
      <c r="C1" s="22"/>
      <c r="D1" s="22"/>
      <c r="E1" s="22"/>
      <c r="F1" s="22"/>
      <c r="L1" s="23" t="s">
        <v>0</v>
      </c>
      <c r="M1" s="23"/>
    </row>
    <row r="2" spans="1:15">
      <c r="L2" s="23"/>
      <c r="M2" s="23"/>
    </row>
    <row r="3" spans="1:15" ht="25.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15" ht="15.75" thickBot="1"/>
    <row r="5" spans="1:15" ht="58.5" thickTop="1" thickBot="1">
      <c r="A5" s="25" t="s">
        <v>2</v>
      </c>
      <c r="B5" s="26"/>
      <c r="D5" s="3" t="s">
        <v>3</v>
      </c>
      <c r="E5" s="4"/>
      <c r="F5" s="3" t="s">
        <v>4</v>
      </c>
      <c r="H5" s="27" t="s">
        <v>5</v>
      </c>
      <c r="I5" s="27"/>
      <c r="M5" s="28" t="s">
        <v>6</v>
      </c>
      <c r="N5" s="28"/>
      <c r="O5" s="28"/>
    </row>
    <row r="6" spans="1:15" ht="32.25" thickTop="1" thickBot="1">
      <c r="A6" s="5" t="s">
        <v>7</v>
      </c>
      <c r="B6" s="6">
        <v>99.28</v>
      </c>
      <c r="C6" s="7"/>
      <c r="D6" s="8">
        <v>30</v>
      </c>
      <c r="E6" s="9"/>
      <c r="F6" s="10">
        <f>B16*1/D6</f>
        <v>75.134333333333331</v>
      </c>
      <c r="H6" s="29"/>
      <c r="I6" s="29"/>
    </row>
    <row r="7" spans="1:15" ht="20.25" thickTop="1">
      <c r="A7" s="11" t="s">
        <v>8</v>
      </c>
      <c r="B7" s="12">
        <v>885.62</v>
      </c>
      <c r="C7" s="7"/>
      <c r="D7" s="7"/>
      <c r="E7" s="7"/>
      <c r="F7" s="7"/>
      <c r="H7" s="30" t="s">
        <v>9</v>
      </c>
      <c r="I7" s="31"/>
    </row>
    <row r="8" spans="1:15" ht="20.25" thickBot="1">
      <c r="A8" s="13" t="s">
        <v>10</v>
      </c>
      <c r="B8" s="14">
        <v>198.56</v>
      </c>
      <c r="C8" s="7"/>
      <c r="D8" s="7"/>
      <c r="E8" s="15"/>
      <c r="F8" s="7"/>
      <c r="H8" s="32"/>
      <c r="I8" s="33"/>
    </row>
    <row r="9" spans="1:15" ht="20.25" customHeight="1" thickTop="1">
      <c r="A9" s="11" t="s">
        <v>11</v>
      </c>
      <c r="B9" s="12">
        <v>33.090000000000003</v>
      </c>
      <c r="C9" s="7"/>
      <c r="D9" s="7"/>
      <c r="E9" s="7"/>
      <c r="F9" s="7" t="s">
        <v>12</v>
      </c>
      <c r="H9" s="34" t="s">
        <v>13</v>
      </c>
      <c r="I9" s="35"/>
    </row>
    <row r="10" spans="1:15" ht="19.5">
      <c r="A10" s="11" t="s">
        <v>14</v>
      </c>
      <c r="B10" s="12" t="s">
        <v>15</v>
      </c>
      <c r="C10" s="7"/>
      <c r="H10" s="36"/>
      <c r="I10" s="37"/>
    </row>
    <row r="11" spans="1:15" ht="19.5">
      <c r="A11" s="11" t="s">
        <v>16</v>
      </c>
      <c r="B11" s="12">
        <v>628.78</v>
      </c>
      <c r="C11" s="7"/>
      <c r="H11" s="36"/>
      <c r="I11" s="37"/>
    </row>
    <row r="12" spans="1:15" ht="20.25" thickBot="1">
      <c r="A12" s="11" t="s">
        <v>17</v>
      </c>
      <c r="B12" s="12"/>
      <c r="C12" s="7"/>
      <c r="H12" s="36"/>
      <c r="I12" s="37"/>
    </row>
    <row r="13" spans="1:15" ht="19.5">
      <c r="A13" s="11" t="s">
        <v>18</v>
      </c>
      <c r="B13" s="12"/>
      <c r="C13" s="7"/>
      <c r="D13" s="40" t="s">
        <v>19</v>
      </c>
      <c r="E13" s="41"/>
      <c r="F13" s="42"/>
      <c r="H13" s="36"/>
      <c r="I13" s="37"/>
    </row>
    <row r="14" spans="1:15" ht="32.25" customHeight="1" thickBot="1">
      <c r="A14" s="11" t="s">
        <v>20</v>
      </c>
      <c r="B14" s="12">
        <v>408.7</v>
      </c>
      <c r="C14" s="7"/>
      <c r="D14" s="43"/>
      <c r="E14" s="44"/>
      <c r="F14" s="45"/>
      <c r="H14" s="36"/>
      <c r="I14" s="37"/>
    </row>
    <row r="15" spans="1:15" ht="19.5">
      <c r="A15" s="11" t="s">
        <v>21</v>
      </c>
      <c r="B15" s="16"/>
      <c r="C15" s="7"/>
      <c r="D15" s="7"/>
      <c r="E15" s="7"/>
      <c r="F15" s="7"/>
      <c r="H15" s="36"/>
      <c r="I15" s="37"/>
    </row>
    <row r="16" spans="1:15" ht="20.25" thickBot="1">
      <c r="A16" s="17" t="s">
        <v>22</v>
      </c>
      <c r="B16" s="18">
        <f>SUM(B6:B15)</f>
        <v>2254.0299999999997</v>
      </c>
      <c r="C16" s="7"/>
      <c r="D16" s="7"/>
      <c r="E16" s="7"/>
      <c r="F16" s="7"/>
      <c r="H16" s="38"/>
      <c r="I16" s="39"/>
    </row>
    <row r="17" spans="1:6" ht="20.25" thickTop="1">
      <c r="A17" s="19"/>
      <c r="B17" s="20"/>
      <c r="C17" s="19"/>
      <c r="D17" s="19"/>
      <c r="E17" s="19"/>
      <c r="F17" s="19"/>
    </row>
    <row r="18" spans="1:6" ht="16.5">
      <c r="A18" s="19"/>
      <c r="C18" s="19"/>
      <c r="D18" s="19"/>
      <c r="E18" s="19"/>
      <c r="F18" s="19"/>
    </row>
    <row r="27" spans="1:6">
      <c r="A27" s="21" t="s">
        <v>23</v>
      </c>
    </row>
    <row r="30" spans="1:6">
      <c r="C30" s="46"/>
      <c r="D30" s="46"/>
    </row>
    <row r="31" spans="1:6">
      <c r="C31" s="46"/>
      <c r="D31" s="46"/>
    </row>
    <row r="32" spans="1:6">
      <c r="C32" s="46"/>
      <c r="D32" s="46"/>
    </row>
    <row r="33" spans="2:4">
      <c r="C33" s="46"/>
      <c r="D33" s="46"/>
    </row>
    <row r="34" spans="2:4">
      <c r="B34" s="1"/>
      <c r="C34" s="46"/>
      <c r="D34" s="46"/>
    </row>
    <row r="35" spans="2:4">
      <c r="B35" s="1"/>
      <c r="C35" s="46"/>
      <c r="D35" s="46"/>
    </row>
    <row r="36" spans="2:4">
      <c r="B36" s="1"/>
      <c r="C36" s="46"/>
      <c r="D36" s="46"/>
    </row>
    <row r="37" spans="2:4">
      <c r="B37" s="1"/>
      <c r="C37" s="46"/>
      <c r="D37" s="46"/>
    </row>
  </sheetData>
  <mergeCells count="11">
    <mergeCell ref="H6:I6"/>
    <mergeCell ref="H7:I8"/>
    <mergeCell ref="H9:I16"/>
    <mergeCell ref="D13:F14"/>
    <mergeCell ref="C30:D37"/>
    <mergeCell ref="B1:F1"/>
    <mergeCell ref="L1:M2"/>
    <mergeCell ref="A3:J3"/>
    <mergeCell ref="A5:B5"/>
    <mergeCell ref="H5:I5"/>
    <mergeCell ref="M5:O5"/>
  </mergeCells>
  <dataValidations count="2">
    <dataValidation allowBlank="1" showInputMessage="1" showErrorMessage="1" errorTitle="1/30'DEN AZ, 1/8'DEN ÇOK OLAMAZ" sqref="K4"/>
    <dataValidation type="whole" allowBlank="1" showInputMessage="1" showErrorMessage="1" sqref="D6">
      <formula1>8</formula1>
      <formula2>30</formula2>
    </dataValidation>
  </dataValidations>
  <hyperlinks>
    <hyperlink ref="H7:I8" r:id="rId1" display="657 Sayılı Kanunun 125'inci maddesinin C bendi"/>
    <hyperlink ref="L1:M2" location="'DİZİNDE NELER VAR (İÇİNDEKİLER)'!A1" display="ANA  SAYFA"/>
    <hyperlink ref="A27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2017-01-15T07:39:28Z</dcterms:modified>
  <cp:category>www.sorubak.com</cp:category>
</cp:coreProperties>
</file>