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harts/chart4.xml" ContentType="application/vnd.openxmlformats-officedocument.drawingml.char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emf" ContentType="image/x-emf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heets/sheet4.xml" ContentType="application/vnd.openxmlformats-officedocument.spreadsheetml.chartsheet+xml"/>
  <Default Extension="vml" ContentType="application/vnd.openxmlformats-officedocument.vmlDrawing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45" windowWidth="15600" windowHeight="8115" tabRatio="913" firstSheet="1" activeTab="16"/>
  </bookViews>
  <sheets>
    <sheet name="Sayfa4" sheetId="16" state="hidden" r:id="rId1"/>
    <sheet name="Ders İçi Performans" sheetId="10" r:id="rId2"/>
    <sheet name="e okul" sheetId="5" state="hidden" r:id="rId3"/>
    <sheet name="Proje" sheetId="4" state="hidden" r:id="rId4"/>
    <sheet name="Proje Grafik" sheetId="8" state="hidden" r:id="rId5"/>
    <sheet name="Sayfa1" sheetId="6" state="hidden" r:id="rId6"/>
    <sheet name="Ders İçi Performans Grafik" sheetId="12" state="hidden" r:id="rId7"/>
    <sheet name="Sayfa2" sheetId="11" state="hidden" r:id="rId8"/>
    <sheet name="Performans 1" sheetId="7" state="hidden" r:id="rId9"/>
    <sheet name="Performans 1 Grafik" sheetId="13" state="hidden" r:id="rId10"/>
    <sheet name="Performans 2" sheetId="14" state="hidden" r:id="rId11"/>
    <sheet name="Performans 2 Grafik" sheetId="18" state="hidden" r:id="rId12"/>
    <sheet name="Sayfa3" sheetId="9" state="hidden" r:id="rId13"/>
    <sheet name="2-A 2. DÖNEM" sheetId="22" r:id="rId14"/>
    <sheet name="2-A 1. DÖNEM " sheetId="23" r:id="rId15"/>
    <sheet name="3-A 1. DÖNEM" sheetId="20" r:id="rId16"/>
    <sheet name="3-A 2. DÖNEM" sheetId="21" r:id="rId17"/>
  </sheets>
  <definedNames>
    <definedName name="_xlnm.Print_Area" localSheetId="14">'2-A 1. DÖNEM '!$A$1:$Z$30</definedName>
    <definedName name="_xlnm.Print_Area" localSheetId="13">'2-A 2. DÖNEM'!$A$1:$T$30</definedName>
    <definedName name="_xlnm.Print_Area" localSheetId="15">'3-A 1. DÖNEM'!$A$1:$Z$30</definedName>
    <definedName name="_xlnm.Print_Area" localSheetId="16">'3-A 2. DÖNEM'!$A$1:$AA$30</definedName>
    <definedName name="_xlnm.Print_Area" localSheetId="1">'Ders İçi Performans'!$A$1:$AA$51</definedName>
    <definedName name="Z_22B93A29_0B05_4E37_8D06_F066323E4F87_.wvu.Rows" localSheetId="14" hidden="1">'2-A 1. DÖNEM '!$2:$4</definedName>
    <definedName name="Z_22B93A29_0B05_4E37_8D06_F066323E4F87_.wvu.Rows" localSheetId="13" hidden="1">'2-A 2. DÖNEM'!$2:$4</definedName>
    <definedName name="Z_22B93A29_0B05_4E37_8D06_F066323E4F87_.wvu.Rows" localSheetId="15" hidden="1">'3-A 1. DÖNEM'!$2:$4</definedName>
    <definedName name="Z_22B93A29_0B05_4E37_8D06_F066323E4F87_.wvu.Rows" localSheetId="16" hidden="1">'3-A 2. DÖNEM'!$2:$4</definedName>
    <definedName name="Z_22B93A29_0B05_4E37_8D06_F066323E4F87_.wvu.Rows" localSheetId="1" hidden="1">'Ders İçi Performans'!$2:$4</definedName>
    <definedName name="Z_22B93A29_0B05_4E37_8D06_F066323E4F87_.wvu.Rows" localSheetId="8" hidden="1">'Performans 1'!$2:$4</definedName>
    <definedName name="Z_22B93A29_0B05_4E37_8D06_F066323E4F87_.wvu.Rows" localSheetId="10" hidden="1">'Performans 2'!$2:$4</definedName>
    <definedName name="Z_22B93A29_0B05_4E37_8D06_F066323E4F87_.wvu.Rows" localSheetId="3" hidden="1">Proje!$2:$4</definedName>
  </definedNames>
  <calcPr calcId="125725"/>
</workbook>
</file>

<file path=xl/calcChain.xml><?xml version="1.0" encoding="utf-8"?>
<calcChain xmlns="http://schemas.openxmlformats.org/spreadsheetml/2006/main">
  <c r="Q11" i="10"/>
  <c r="H12"/>
  <c r="AA52"/>
  <c r="Y52"/>
  <c r="X52"/>
  <c r="W52"/>
  <c r="V52"/>
  <c r="U52"/>
  <c r="T52"/>
  <c r="S52"/>
  <c r="R52"/>
  <c r="Q52"/>
  <c r="P52"/>
  <c r="O52"/>
  <c r="N52"/>
  <c r="M52"/>
  <c r="L52"/>
  <c r="K52"/>
  <c r="J52"/>
  <c r="I52"/>
  <c r="H52"/>
  <c r="G52"/>
  <c r="F52"/>
  <c r="E52"/>
  <c r="AA12"/>
  <c r="AA13"/>
  <c r="AA14"/>
  <c r="AA15"/>
  <c r="AA16"/>
  <c r="AA17"/>
  <c r="AA18"/>
  <c r="AA19"/>
  <c r="AA20"/>
  <c r="AA21"/>
  <c r="AA22"/>
  <c r="AA23"/>
  <c r="AA24"/>
  <c r="AA25"/>
  <c r="AA26"/>
  <c r="AA27"/>
  <c r="AA28"/>
  <c r="AA29"/>
  <c r="AA30"/>
  <c r="AA31"/>
  <c r="AA32"/>
  <c r="AA33"/>
  <c r="AA34"/>
  <c r="AA35"/>
  <c r="AA36"/>
  <c r="AA37"/>
  <c r="AA38"/>
  <c r="AA39"/>
  <c r="AA40"/>
  <c r="AA41"/>
  <c r="AA42"/>
  <c r="AA43"/>
  <c r="AA44"/>
  <c r="AA45"/>
  <c r="AA46"/>
  <c r="AA47"/>
  <c r="AA48"/>
  <c r="AA49"/>
  <c r="AA50"/>
  <c r="AA51"/>
  <c r="AA11"/>
  <c r="S51"/>
  <c r="T51"/>
  <c r="U51"/>
  <c r="V51"/>
  <c r="W51"/>
  <c r="X51"/>
  <c r="Y51"/>
  <c r="Y12"/>
  <c r="Y13"/>
  <c r="Y14"/>
  <c r="Y15"/>
  <c r="Y16"/>
  <c r="Y17"/>
  <c r="Y18"/>
  <c r="Y19"/>
  <c r="Y20"/>
  <c r="Y21"/>
  <c r="Y22"/>
  <c r="Y23"/>
  <c r="Y24"/>
  <c r="Y25"/>
  <c r="Y26"/>
  <c r="Y27"/>
  <c r="Y28"/>
  <c r="Y29"/>
  <c r="Y30"/>
  <c r="Y31"/>
  <c r="Y32"/>
  <c r="Y33"/>
  <c r="Y34"/>
  <c r="Y35"/>
  <c r="Y36"/>
  <c r="Y37"/>
  <c r="Y38"/>
  <c r="Y39"/>
  <c r="Y40"/>
  <c r="Y41"/>
  <c r="Y42"/>
  <c r="Y43"/>
  <c r="Y44"/>
  <c r="Y45"/>
  <c r="Y46"/>
  <c r="Y47"/>
  <c r="Y48"/>
  <c r="Y49"/>
  <c r="Y50"/>
  <c r="X12"/>
  <c r="X13"/>
  <c r="X14"/>
  <c r="X15"/>
  <c r="X16"/>
  <c r="X17"/>
  <c r="X18"/>
  <c r="X19"/>
  <c r="X20"/>
  <c r="X21"/>
  <c r="X22"/>
  <c r="X23"/>
  <c r="X24"/>
  <c r="X25"/>
  <c r="X26"/>
  <c r="X27"/>
  <c r="X28"/>
  <c r="X29"/>
  <c r="X30"/>
  <c r="X31"/>
  <c r="X32"/>
  <c r="X33"/>
  <c r="X34"/>
  <c r="X35"/>
  <c r="X36"/>
  <c r="X37"/>
  <c r="X38"/>
  <c r="X39"/>
  <c r="X40"/>
  <c r="X41"/>
  <c r="X42"/>
  <c r="X43"/>
  <c r="X44"/>
  <c r="X45"/>
  <c r="X46"/>
  <c r="X47"/>
  <c r="X48"/>
  <c r="X49"/>
  <c r="X50"/>
  <c r="W12"/>
  <c r="W13"/>
  <c r="W14"/>
  <c r="W15"/>
  <c r="W16"/>
  <c r="W17"/>
  <c r="W18"/>
  <c r="W19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V12"/>
  <c r="V13"/>
  <c r="V14"/>
  <c r="V15"/>
  <c r="V16"/>
  <c r="V17"/>
  <c r="V18"/>
  <c r="V19"/>
  <c r="V20"/>
  <c r="V21"/>
  <c r="V22"/>
  <c r="V23"/>
  <c r="V24"/>
  <c r="V25"/>
  <c r="V26"/>
  <c r="V27"/>
  <c r="V28"/>
  <c r="V29"/>
  <c r="V30"/>
  <c r="V31"/>
  <c r="V32"/>
  <c r="V33"/>
  <c r="V34"/>
  <c r="V35"/>
  <c r="V36"/>
  <c r="V37"/>
  <c r="V38"/>
  <c r="V39"/>
  <c r="V40"/>
  <c r="V41"/>
  <c r="V42"/>
  <c r="V43"/>
  <c r="V44"/>
  <c r="V45"/>
  <c r="V46"/>
  <c r="V47"/>
  <c r="V48"/>
  <c r="V49"/>
  <c r="V50"/>
  <c r="U12"/>
  <c r="U13"/>
  <c r="U14"/>
  <c r="U15"/>
  <c r="U16"/>
  <c r="U17"/>
  <c r="U18"/>
  <c r="U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6"/>
  <c r="U47"/>
  <c r="U48"/>
  <c r="U49"/>
  <c r="U50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13"/>
  <c r="E14"/>
  <c r="E15"/>
  <c r="E16"/>
  <c r="Y11"/>
  <c r="X11"/>
  <c r="W11"/>
  <c r="V11"/>
  <c r="U11"/>
  <c r="S11"/>
  <c r="R11"/>
  <c r="D57" i="16" l="1"/>
  <c r="E57" s="1"/>
  <c r="D58"/>
  <c r="E58" s="1"/>
  <c r="D59"/>
  <c r="F59" s="1"/>
  <c r="D60"/>
  <c r="E60" s="1"/>
  <c r="D61"/>
  <c r="F61" s="1"/>
  <c r="D62"/>
  <c r="F62" s="1"/>
  <c r="D63"/>
  <c r="F63" s="1"/>
  <c r="D64"/>
  <c r="E64" s="1"/>
  <c r="D65"/>
  <c r="F65" s="1"/>
  <c r="D66"/>
  <c r="F66" s="1"/>
  <c r="D67"/>
  <c r="D68"/>
  <c r="F68" s="1"/>
  <c r="D69"/>
  <c r="D70"/>
  <c r="E70" s="1"/>
  <c r="D71"/>
  <c r="D72"/>
  <c r="F72" s="1"/>
  <c r="D73"/>
  <c r="E73" s="1"/>
  <c r="D74"/>
  <c r="F74" s="1"/>
  <c r="D75"/>
  <c r="E75" s="1"/>
  <c r="Z12" i="14"/>
  <c r="D6" i="16" s="1"/>
  <c r="F6" s="1"/>
  <c r="Z13" i="14"/>
  <c r="AA13" s="1"/>
  <c r="Z14"/>
  <c r="Z15"/>
  <c r="D9" i="16" s="1"/>
  <c r="E9" s="1"/>
  <c r="Z16" i="14"/>
  <c r="Z17"/>
  <c r="AA17" s="1"/>
  <c r="Z18"/>
  <c r="D12" i="16" s="1"/>
  <c r="F12" s="1"/>
  <c r="Z19" i="14"/>
  <c r="D13" i="16" s="1"/>
  <c r="Z20" i="14"/>
  <c r="D14" i="16" s="1"/>
  <c r="E14" s="1"/>
  <c r="Z21" i="14"/>
  <c r="Z22"/>
  <c r="D16" i="16" s="1"/>
  <c r="E16" s="1"/>
  <c r="Z23" i="14"/>
  <c r="Z24"/>
  <c r="D18" i="16" s="1"/>
  <c r="F18" s="1"/>
  <c r="Z25" i="14"/>
  <c r="AA25" s="1"/>
  <c r="Z26"/>
  <c r="Z27"/>
  <c r="Z28"/>
  <c r="Z29"/>
  <c r="Z30"/>
  <c r="Z31"/>
  <c r="Z32"/>
  <c r="D26" i="16" s="1"/>
  <c r="E26" s="1"/>
  <c r="Z33" i="14"/>
  <c r="Z34"/>
  <c r="AA34" s="1"/>
  <c r="Z35"/>
  <c r="D29" i="16" s="1"/>
  <c r="F29" s="1"/>
  <c r="Z36" i="14"/>
  <c r="D30" i="16" s="1"/>
  <c r="F30" s="1"/>
  <c r="Z37" i="14"/>
  <c r="D31" i="16" s="1"/>
  <c r="Z38" i="14"/>
  <c r="Z39"/>
  <c r="D33" i="16" s="1"/>
  <c r="F33" s="1"/>
  <c r="Z40" i="14"/>
  <c r="AA40" s="1"/>
  <c r="Z41"/>
  <c r="AA41" s="1"/>
  <c r="Z42"/>
  <c r="Z43"/>
  <c r="D37" i="16" s="1"/>
  <c r="F37" s="1"/>
  <c r="Z44" i="14"/>
  <c r="Z45"/>
  <c r="D39" i="16" s="1"/>
  <c r="Z46" i="14"/>
  <c r="Z47"/>
  <c r="D41" i="16" s="1"/>
  <c r="F41" s="1"/>
  <c r="Z48" i="14"/>
  <c r="AA48" s="1"/>
  <c r="Z49"/>
  <c r="D43" i="16" s="1"/>
  <c r="Z50" i="14"/>
  <c r="Z51"/>
  <c r="D45" i="16" s="1"/>
  <c r="Z52" i="14"/>
  <c r="D46" i="16" s="1"/>
  <c r="F46" s="1"/>
  <c r="Z53" i="14"/>
  <c r="D47" i="16" s="1"/>
  <c r="E47" s="1"/>
  <c r="Z54" i="14"/>
  <c r="Z55"/>
  <c r="D49" i="16" s="1"/>
  <c r="E49" s="1"/>
  <c r="Z56" i="14"/>
  <c r="D50" i="16" s="1"/>
  <c r="Z57" i="14"/>
  <c r="AA57" s="1"/>
  <c r="Z58"/>
  <c r="D52" i="16" s="1"/>
  <c r="Z59" i="14"/>
  <c r="Z60"/>
  <c r="Z61"/>
  <c r="Z62"/>
  <c r="Z11"/>
  <c r="AA11" s="1"/>
  <c r="D62"/>
  <c r="C62"/>
  <c r="D61"/>
  <c r="C61"/>
  <c r="D60"/>
  <c r="C60"/>
  <c r="D59"/>
  <c r="C59"/>
  <c r="D58"/>
  <c r="C58"/>
  <c r="D57"/>
  <c r="C57"/>
  <c r="D56"/>
  <c r="C56"/>
  <c r="D55"/>
  <c r="C55"/>
  <c r="D54"/>
  <c r="C54"/>
  <c r="D53"/>
  <c r="C53"/>
  <c r="D52"/>
  <c r="C52"/>
  <c r="D51"/>
  <c r="C51"/>
  <c r="D50"/>
  <c r="C50"/>
  <c r="D49"/>
  <c r="C49"/>
  <c r="D48"/>
  <c r="C48"/>
  <c r="D47"/>
  <c r="C47"/>
  <c r="D46"/>
  <c r="C46"/>
  <c r="D45"/>
  <c r="C45"/>
  <c r="D44"/>
  <c r="C44"/>
  <c r="D43"/>
  <c r="C43"/>
  <c r="D42"/>
  <c r="C42"/>
  <c r="D41"/>
  <c r="C41"/>
  <c r="D40"/>
  <c r="C40"/>
  <c r="D39"/>
  <c r="C39"/>
  <c r="D38"/>
  <c r="C38"/>
  <c r="D37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19"/>
  <c r="C19"/>
  <c r="D18"/>
  <c r="C18"/>
  <c r="D17"/>
  <c r="C17"/>
  <c r="D16"/>
  <c r="C16"/>
  <c r="D15"/>
  <c r="C15"/>
  <c r="D14"/>
  <c r="C14"/>
  <c r="D13"/>
  <c r="C13"/>
  <c r="D12"/>
  <c r="C12"/>
  <c r="D11"/>
  <c r="C11"/>
  <c r="Z12" i="7"/>
  <c r="D6" i="9" s="1"/>
  <c r="Z13" i="7"/>
  <c r="Z14"/>
  <c r="D8" i="9" s="1"/>
  <c r="E8" s="1"/>
  <c r="Z15" i="7"/>
  <c r="Z16"/>
  <c r="D10" i="9" s="1"/>
  <c r="Z17" i="7"/>
  <c r="D11" i="9" s="1"/>
  <c r="E11" s="1"/>
  <c r="Z18" i="7"/>
  <c r="Z19"/>
  <c r="D13" i="9" s="1"/>
  <c r="Z20" i="7"/>
  <c r="AA20" s="1"/>
  <c r="Z21"/>
  <c r="Z22"/>
  <c r="D16" i="9" s="1"/>
  <c r="Z23" i="7"/>
  <c r="Z24"/>
  <c r="AA24" s="1"/>
  <c r="Z25"/>
  <c r="AA25" s="1"/>
  <c r="Z26"/>
  <c r="AA26" s="1"/>
  <c r="Z27"/>
  <c r="D21" i="9" s="1"/>
  <c r="E21" s="1"/>
  <c r="Z28" i="7"/>
  <c r="AA28" s="1"/>
  <c r="Z29"/>
  <c r="D23" i="9" s="1"/>
  <c r="Z30" i="7"/>
  <c r="AA30" s="1"/>
  <c r="Z31"/>
  <c r="Z32"/>
  <c r="AA32" s="1"/>
  <c r="Z33"/>
  <c r="Z34"/>
  <c r="Z35"/>
  <c r="Z36"/>
  <c r="D30" i="9" s="1"/>
  <c r="Z37" i="7"/>
  <c r="Z38"/>
  <c r="Z39"/>
  <c r="D33" i="9" s="1"/>
  <c r="E33" s="1"/>
  <c r="Z40" i="7"/>
  <c r="D34" i="9" s="1"/>
  <c r="E34" s="1"/>
  <c r="Z41" i="7"/>
  <c r="Z42"/>
  <c r="D36" i="9" s="1"/>
  <c r="Z43" i="7"/>
  <c r="Z44"/>
  <c r="AA44" s="1"/>
  <c r="Z45"/>
  <c r="Z46"/>
  <c r="Z47"/>
  <c r="Z48"/>
  <c r="AA48" s="1"/>
  <c r="Z49"/>
  <c r="Z50"/>
  <c r="Z51"/>
  <c r="Z52"/>
  <c r="AA52" s="1"/>
  <c r="Z53"/>
  <c r="Z54"/>
  <c r="D48" i="9" s="1"/>
  <c r="Z55" i="7"/>
  <c r="AA55" s="1"/>
  <c r="Z56"/>
  <c r="AA56" s="1"/>
  <c r="Z57"/>
  <c r="D51" i="9" s="1"/>
  <c r="Z58" i="7"/>
  <c r="D52" i="9" s="1"/>
  <c r="Z59" i="7"/>
  <c r="Z60"/>
  <c r="AA60" s="1"/>
  <c r="Z61"/>
  <c r="Z62"/>
  <c r="AA62" s="1"/>
  <c r="Z11"/>
  <c r="D6" i="11"/>
  <c r="Z12" i="4"/>
  <c r="AA12" s="1"/>
  <c r="Z13"/>
  <c r="Z14"/>
  <c r="AA14" s="1"/>
  <c r="Z15"/>
  <c r="Z16"/>
  <c r="Z17"/>
  <c r="AA17" s="1"/>
  <c r="Z18"/>
  <c r="AA18" s="1"/>
  <c r="Z19"/>
  <c r="AA19" s="1"/>
  <c r="Z20"/>
  <c r="Z21"/>
  <c r="D15" i="6" s="1"/>
  <c r="Z22" i="4"/>
  <c r="D16" i="6" s="1"/>
  <c r="E16" s="1"/>
  <c r="Z23" i="4"/>
  <c r="D17" i="6" s="1"/>
  <c r="Z24" i="4"/>
  <c r="D18" i="6" s="1"/>
  <c r="Z25" i="4"/>
  <c r="Z26"/>
  <c r="AA26" s="1"/>
  <c r="Z27"/>
  <c r="Z28"/>
  <c r="AA28" s="1"/>
  <c r="Z29"/>
  <c r="D23" i="6" s="1"/>
  <c r="E23" s="1"/>
  <c r="Z30" i="4"/>
  <c r="D24" i="6" s="1"/>
  <c r="F24" s="1"/>
  <c r="Z31" i="4"/>
  <c r="Z32"/>
  <c r="D26" i="6" s="1"/>
  <c r="Z33" i="4"/>
  <c r="Z34"/>
  <c r="D28" i="6" s="1"/>
  <c r="F28" s="1"/>
  <c r="Z35" i="4"/>
  <c r="Z36"/>
  <c r="D30" i="6" s="1"/>
  <c r="Z37" i="4"/>
  <c r="Z38"/>
  <c r="AA38" s="1"/>
  <c r="Z39"/>
  <c r="Z40"/>
  <c r="D34" i="6" s="1"/>
  <c r="F34" s="1"/>
  <c r="Z41" i="4"/>
  <c r="Z42"/>
  <c r="Z43"/>
  <c r="Z44"/>
  <c r="Z45"/>
  <c r="Z46"/>
  <c r="AA46" s="1"/>
  <c r="Z47"/>
  <c r="Z48"/>
  <c r="Z49"/>
  <c r="Z50"/>
  <c r="AA50" s="1"/>
  <c r="Z51"/>
  <c r="Z52"/>
  <c r="Z53"/>
  <c r="AA53" s="1"/>
  <c r="Z54"/>
  <c r="Z55"/>
  <c r="Z56"/>
  <c r="D50" i="6" s="1"/>
  <c r="Z57" i="4"/>
  <c r="D51" i="6" s="1"/>
  <c r="Z58" i="4"/>
  <c r="Z59"/>
  <c r="D53" i="6" s="1"/>
  <c r="Z60" i="4"/>
  <c r="D54" i="6" s="1"/>
  <c r="Z61" i="4"/>
  <c r="Z62"/>
  <c r="Z11"/>
  <c r="D5" i="6" s="1"/>
  <c r="E5" s="1"/>
  <c r="C61" i="7"/>
  <c r="D61"/>
  <c r="C62"/>
  <c r="D62"/>
  <c r="D57" i="9"/>
  <c r="D58"/>
  <c r="E58" s="1"/>
  <c r="D59"/>
  <c r="D60"/>
  <c r="E60" s="1"/>
  <c r="D61"/>
  <c r="F61" s="1"/>
  <c r="D62"/>
  <c r="D63"/>
  <c r="F63" s="1"/>
  <c r="D64"/>
  <c r="F64" s="1"/>
  <c r="D65"/>
  <c r="E65" s="1"/>
  <c r="D66"/>
  <c r="D67"/>
  <c r="F67" s="1"/>
  <c r="D68"/>
  <c r="E68" s="1"/>
  <c r="D69"/>
  <c r="D70"/>
  <c r="D71"/>
  <c r="E71" s="1"/>
  <c r="D72"/>
  <c r="E72" s="1"/>
  <c r="D73"/>
  <c r="F73" s="1"/>
  <c r="D74"/>
  <c r="F74" s="1"/>
  <c r="D75"/>
  <c r="E75" s="1"/>
  <c r="F68"/>
  <c r="U68" s="1"/>
  <c r="D57" i="11"/>
  <c r="D58"/>
  <c r="E58" s="1"/>
  <c r="D59"/>
  <c r="D60"/>
  <c r="D61"/>
  <c r="E61" s="1"/>
  <c r="D62"/>
  <c r="E62" s="1"/>
  <c r="D63"/>
  <c r="D64"/>
  <c r="F64" s="1"/>
  <c r="D65"/>
  <c r="F65" s="1"/>
  <c r="D66"/>
  <c r="D67"/>
  <c r="D68"/>
  <c r="E68" s="1"/>
  <c r="D69"/>
  <c r="E69" s="1"/>
  <c r="D70"/>
  <c r="E70" s="1"/>
  <c r="D71"/>
  <c r="F71" s="1"/>
  <c r="D72"/>
  <c r="F72" s="1"/>
  <c r="D73"/>
  <c r="D74"/>
  <c r="E74" s="1"/>
  <c r="D75"/>
  <c r="C11" i="4"/>
  <c r="D11"/>
  <c r="C12"/>
  <c r="D12"/>
  <c r="C13"/>
  <c r="D13"/>
  <c r="C14"/>
  <c r="D14"/>
  <c r="C15"/>
  <c r="D15"/>
  <c r="C16"/>
  <c r="D16"/>
  <c r="C17"/>
  <c r="D17"/>
  <c r="C18"/>
  <c r="D18"/>
  <c r="C19"/>
  <c r="D19"/>
  <c r="C20"/>
  <c r="D20"/>
  <c r="C21"/>
  <c r="D21"/>
  <c r="C22"/>
  <c r="D22"/>
  <c r="C23"/>
  <c r="D23"/>
  <c r="C24"/>
  <c r="D24"/>
  <c r="C25"/>
  <c r="D25"/>
  <c r="C26"/>
  <c r="D26"/>
  <c r="C27"/>
  <c r="D27"/>
  <c r="C28"/>
  <c r="D28"/>
  <c r="C29"/>
  <c r="D29"/>
  <c r="C30"/>
  <c r="D30"/>
  <c r="C31"/>
  <c r="D31"/>
  <c r="C32"/>
  <c r="D32"/>
  <c r="C33"/>
  <c r="D33"/>
  <c r="C34"/>
  <c r="D34"/>
  <c r="C35"/>
  <c r="D35"/>
  <c r="C36"/>
  <c r="D36"/>
  <c r="C37"/>
  <c r="D37"/>
  <c r="C38"/>
  <c r="D38"/>
  <c r="C39"/>
  <c r="D39"/>
  <c r="C40"/>
  <c r="D40"/>
  <c r="C41"/>
  <c r="D41"/>
  <c r="C42"/>
  <c r="D42"/>
  <c r="C43"/>
  <c r="D43"/>
  <c r="C44"/>
  <c r="D44"/>
  <c r="C45"/>
  <c r="D45"/>
  <c r="C46"/>
  <c r="D46"/>
  <c r="C47"/>
  <c r="D47"/>
  <c r="C48"/>
  <c r="D48"/>
  <c r="C49"/>
  <c r="D49"/>
  <c r="C50"/>
  <c r="D50"/>
  <c r="C51"/>
  <c r="D51"/>
  <c r="C52"/>
  <c r="D52"/>
  <c r="C53"/>
  <c r="D53"/>
  <c r="C54"/>
  <c r="D54"/>
  <c r="C55"/>
  <c r="D55"/>
  <c r="C56"/>
  <c r="D56"/>
  <c r="C57"/>
  <c r="D57"/>
  <c r="C58"/>
  <c r="D58"/>
  <c r="C59"/>
  <c r="D59"/>
  <c r="C60"/>
  <c r="D60"/>
  <c r="C61"/>
  <c r="D61"/>
  <c r="C12" i="7"/>
  <c r="D12"/>
  <c r="C13"/>
  <c r="D13"/>
  <c r="C14"/>
  <c r="D14"/>
  <c r="C15"/>
  <c r="D15"/>
  <c r="C16"/>
  <c r="D16"/>
  <c r="C17"/>
  <c r="D17"/>
  <c r="C18"/>
  <c r="D18"/>
  <c r="C19"/>
  <c r="D19"/>
  <c r="C20"/>
  <c r="D20"/>
  <c r="C21"/>
  <c r="D21"/>
  <c r="C22"/>
  <c r="D22"/>
  <c r="C23"/>
  <c r="D23"/>
  <c r="C24"/>
  <c r="D24"/>
  <c r="C25"/>
  <c r="D25"/>
  <c r="C26"/>
  <c r="D26"/>
  <c r="C27"/>
  <c r="D27"/>
  <c r="C28"/>
  <c r="D28"/>
  <c r="C29"/>
  <c r="D29"/>
  <c r="C30"/>
  <c r="D30"/>
  <c r="C31"/>
  <c r="D31"/>
  <c r="C32"/>
  <c r="D32"/>
  <c r="C33"/>
  <c r="D33"/>
  <c r="C34"/>
  <c r="D34"/>
  <c r="C35"/>
  <c r="D35"/>
  <c r="C36"/>
  <c r="D36"/>
  <c r="C37"/>
  <c r="D37"/>
  <c r="C38"/>
  <c r="D38"/>
  <c r="C39"/>
  <c r="D39"/>
  <c r="C40"/>
  <c r="D40"/>
  <c r="C41"/>
  <c r="D41"/>
  <c r="C42"/>
  <c r="D42"/>
  <c r="C43"/>
  <c r="D43"/>
  <c r="C44"/>
  <c r="D44"/>
  <c r="C45"/>
  <c r="D45"/>
  <c r="C46"/>
  <c r="D46"/>
  <c r="C47"/>
  <c r="D47"/>
  <c r="C48"/>
  <c r="D48"/>
  <c r="C49"/>
  <c r="D49"/>
  <c r="C50"/>
  <c r="D50"/>
  <c r="C51"/>
  <c r="D51"/>
  <c r="C52"/>
  <c r="D52"/>
  <c r="C53"/>
  <c r="D53"/>
  <c r="C54"/>
  <c r="D54"/>
  <c r="C55"/>
  <c r="D55"/>
  <c r="C56"/>
  <c r="D56"/>
  <c r="C57"/>
  <c r="D57"/>
  <c r="C58"/>
  <c r="D58"/>
  <c r="C59"/>
  <c r="D59"/>
  <c r="C60"/>
  <c r="D60"/>
  <c r="D11"/>
  <c r="C11"/>
  <c r="D57" i="6"/>
  <c r="F57" s="1"/>
  <c r="D58"/>
  <c r="F58" s="1"/>
  <c r="D59"/>
  <c r="F59" s="1"/>
  <c r="D60"/>
  <c r="E60" s="1"/>
  <c r="D61"/>
  <c r="F61" s="1"/>
  <c r="D62"/>
  <c r="F62" s="1"/>
  <c r="D63"/>
  <c r="D64"/>
  <c r="D65"/>
  <c r="E65" s="1"/>
  <c r="D66"/>
  <c r="E66" s="1"/>
  <c r="D67"/>
  <c r="D68"/>
  <c r="E68" s="1"/>
  <c r="D69"/>
  <c r="F69" s="1"/>
  <c r="D70"/>
  <c r="F70" s="1"/>
  <c r="D71"/>
  <c r="D72"/>
  <c r="D73"/>
  <c r="F73" s="1"/>
  <c r="D74"/>
  <c r="F74" s="1"/>
  <c r="D75"/>
  <c r="F75" s="1"/>
  <c r="D76"/>
  <c r="E76" s="1"/>
  <c r="D62" i="4"/>
  <c r="C62"/>
  <c r="AA54"/>
  <c r="D48" i="6"/>
  <c r="AA34" i="4"/>
  <c r="D19" i="11"/>
  <c r="E19" s="1"/>
  <c r="E61" i="6"/>
  <c r="K61" s="1"/>
  <c r="E18" i="16"/>
  <c r="E37"/>
  <c r="E74"/>
  <c r="F57"/>
  <c r="D8" i="6"/>
  <c r="F8" s="1"/>
  <c r="F16"/>
  <c r="O16" s="1"/>
  <c r="K22" i="4" s="1"/>
  <c r="F71" i="9"/>
  <c r="W71" s="1"/>
  <c r="E68" i="16"/>
  <c r="Y68" s="1"/>
  <c r="P71" i="9"/>
  <c r="AA39" i="14"/>
  <c r="F64" i="16" l="1"/>
  <c r="N64" s="1"/>
  <c r="N71" i="9"/>
  <c r="AA52" i="14"/>
  <c r="L68" i="9"/>
  <c r="E73" i="6"/>
  <c r="N73" s="1"/>
  <c r="D11"/>
  <c r="D38" i="9"/>
  <c r="F38" s="1"/>
  <c r="AA57" i="4"/>
  <c r="W73" i="9"/>
  <c r="AA19" i="14"/>
  <c r="F23" i="6"/>
  <c r="R23" s="1"/>
  <c r="N29" i="4" s="1"/>
  <c r="E73" i="9"/>
  <c r="AB73" s="1"/>
  <c r="AA47" i="14"/>
  <c r="D26" i="9"/>
  <c r="E26" s="1"/>
  <c r="E41" i="16"/>
  <c r="N41" s="1"/>
  <c r="J47" i="14" s="1"/>
  <c r="F49" i="16"/>
  <c r="Z49" s="1"/>
  <c r="U55" i="14" s="1"/>
  <c r="E33" i="16"/>
  <c r="H33" s="1"/>
  <c r="E39" i="14" s="1"/>
  <c r="D5" i="16"/>
  <c r="E5" s="1"/>
  <c r="AA22" i="7"/>
  <c r="F5" i="6"/>
  <c r="H5" s="1"/>
  <c r="E11" i="4" s="1"/>
  <c r="D56" i="9"/>
  <c r="E56" s="1"/>
  <c r="AA35" i="14"/>
  <c r="F65" i="6"/>
  <c r="Y65" s="1"/>
  <c r="Q68" i="9"/>
  <c r="F21"/>
  <c r="R21" s="1"/>
  <c r="N27" i="7" s="1"/>
  <c r="D32" i="6"/>
  <c r="E65" i="16"/>
  <c r="O65" s="1"/>
  <c r="F14"/>
  <c r="I68" i="9"/>
  <c r="AA19" i="7"/>
  <c r="D12" i="6"/>
  <c r="F12" s="1"/>
  <c r="AA40" i="4"/>
  <c r="AA30"/>
  <c r="E63" i="16"/>
  <c r="V74"/>
  <c r="U74"/>
  <c r="AA55" i="14"/>
  <c r="K68" i="9"/>
  <c r="AA51" i="14"/>
  <c r="AC68" i="9"/>
  <c r="AA22" i="4"/>
  <c r="E62" i="16"/>
  <c r="F58"/>
  <c r="V58" s="1"/>
  <c r="E66"/>
  <c r="F9"/>
  <c r="H9" s="1"/>
  <c r="E15" i="14" s="1"/>
  <c r="E64" i="11"/>
  <c r="O64" s="1"/>
  <c r="E29" i="16"/>
  <c r="W29" s="1"/>
  <c r="S35" i="14" s="1"/>
  <c r="F72" i="9"/>
  <c r="E57" i="6"/>
  <c r="H57" s="1"/>
  <c r="D22" i="9"/>
  <c r="AA24" i="4"/>
  <c r="AA14" i="7"/>
  <c r="E28" i="6"/>
  <c r="K28" s="1"/>
  <c r="H34" i="4" s="1"/>
  <c r="D24" i="9"/>
  <c r="F24" s="1"/>
  <c r="D54"/>
  <c r="E54" s="1"/>
  <c r="D40" i="6"/>
  <c r="AA15" i="14"/>
  <c r="AA43"/>
  <c r="T74" i="16"/>
  <c r="F60"/>
  <c r="Q60" s="1"/>
  <c r="J63"/>
  <c r="K57"/>
  <c r="T71" i="9"/>
  <c r="F33"/>
  <c r="L33" s="1"/>
  <c r="I39" i="7" s="1"/>
  <c r="F65" i="9"/>
  <c r="N65" s="1"/>
  <c r="AA12" i="14"/>
  <c r="AA17" i="7"/>
  <c r="W74" i="16"/>
  <c r="N14"/>
  <c r="J20" i="14" s="1"/>
  <c r="J14" i="16"/>
  <c r="G20" i="14" s="1"/>
  <c r="S14" i="16"/>
  <c r="O20" i="14" s="1"/>
  <c r="AB14" i="16"/>
  <c r="W20" i="14" s="1"/>
  <c r="O14" i="16"/>
  <c r="K20" i="14" s="1"/>
  <c r="AA14" i="16"/>
  <c r="V20" i="14" s="1"/>
  <c r="R14" i="16"/>
  <c r="N20" i="14" s="1"/>
  <c r="AC14" i="16"/>
  <c r="X20" i="14" s="1"/>
  <c r="L14" i="16"/>
  <c r="I20" i="14" s="1"/>
  <c r="AC57" i="16"/>
  <c r="AC74"/>
  <c r="F26"/>
  <c r="Q26" s="1"/>
  <c r="M32" i="14" s="1"/>
  <c r="F75" i="16"/>
  <c r="L75" s="1"/>
  <c r="E6"/>
  <c r="U6" s="1"/>
  <c r="Q12" i="14" s="1"/>
  <c r="E61" i="9"/>
  <c r="U61" s="1"/>
  <c r="E62" i="6"/>
  <c r="J62" s="1"/>
  <c r="F66"/>
  <c r="Q66" s="1"/>
  <c r="I5"/>
  <c r="F11" i="4" s="1"/>
  <c r="J74" i="16"/>
  <c r="AA74"/>
  <c r="L74"/>
  <c r="K74"/>
  <c r="N61" i="9"/>
  <c r="W60" i="16"/>
  <c r="Q57"/>
  <c r="T33"/>
  <c r="P39" i="14" s="1"/>
  <c r="E70" i="6"/>
  <c r="AC70" s="1"/>
  <c r="F58" i="9"/>
  <c r="I58" s="1"/>
  <c r="J71"/>
  <c r="K62" i="16"/>
  <c r="E72" i="11"/>
  <c r="AA72" s="1"/>
  <c r="F69"/>
  <c r="W69" s="1"/>
  <c r="D30"/>
  <c r="F30" s="1"/>
  <c r="P62" i="16"/>
  <c r="P61" i="6"/>
  <c r="L73" i="9"/>
  <c r="V63" i="16"/>
  <c r="V73" i="9"/>
  <c r="Z73"/>
  <c r="AB71"/>
  <c r="V71"/>
  <c r="L57" i="16"/>
  <c r="T57"/>
  <c r="AA57"/>
  <c r="I74"/>
  <c r="O37"/>
  <c r="K43" i="14" s="1"/>
  <c r="O68" i="16"/>
  <c r="F68" i="11"/>
  <c r="P68" s="1"/>
  <c r="F62"/>
  <c r="R62" s="1"/>
  <c r="O66" i="6"/>
  <c r="Q18" i="16"/>
  <c r="M24" i="14" s="1"/>
  <c r="E58" i="6"/>
  <c r="W58" s="1"/>
  <c r="E67" i="9"/>
  <c r="N67" s="1"/>
  <c r="D20"/>
  <c r="E20" s="1"/>
  <c r="I73"/>
  <c r="S66" i="6"/>
  <c r="D8" i="11"/>
  <c r="E8" s="1"/>
  <c r="T73" i="9"/>
  <c r="I66" i="6"/>
  <c r="Q73" i="9"/>
  <c r="V61"/>
  <c r="T66" i="6"/>
  <c r="Y73" i="9"/>
  <c r="D40" i="11"/>
  <c r="H66" i="6"/>
  <c r="L18" i="16"/>
  <c r="I24" i="14" s="1"/>
  <c r="D39" i="11"/>
  <c r="D31"/>
  <c r="E31" s="1"/>
  <c r="D23"/>
  <c r="F23" s="1"/>
  <c r="D15"/>
  <c r="I64" i="16"/>
  <c r="O73" i="9"/>
  <c r="J66" i="6"/>
  <c r="F60" i="9"/>
  <c r="R60" s="1"/>
  <c r="L58"/>
  <c r="W57" i="16"/>
  <c r="J61" i="9"/>
  <c r="F73" i="16"/>
  <c r="AB73" s="1"/>
  <c r="F70"/>
  <c r="Z70" s="1"/>
  <c r="D11"/>
  <c r="F11" s="1"/>
  <c r="D24" i="11"/>
  <c r="D44" i="6"/>
  <c r="F44" s="1"/>
  <c r="E75"/>
  <c r="W75" s="1"/>
  <c r="AA58" i="7"/>
  <c r="F74" i="11"/>
  <c r="W74" s="1"/>
  <c r="D36"/>
  <c r="E36" s="1"/>
  <c r="D54"/>
  <c r="E54" s="1"/>
  <c r="D46"/>
  <c r="F46" s="1"/>
  <c r="D47"/>
  <c r="E47" s="1"/>
  <c r="N73" i="9"/>
  <c r="V66" i="6"/>
  <c r="F70" i="11"/>
  <c r="L70" s="1"/>
  <c r="P58" i="9"/>
  <c r="R64" i="11"/>
  <c r="AB61" i="9"/>
  <c r="AC63" i="16"/>
  <c r="U60"/>
  <c r="F8" i="9"/>
  <c r="T8" s="1"/>
  <c r="P14" i="7" s="1"/>
  <c r="AA54"/>
  <c r="D32" i="11"/>
  <c r="E64" i="9"/>
  <c r="W64" s="1"/>
  <c r="E59" i="16"/>
  <c r="S59" s="1"/>
  <c r="S63"/>
  <c r="D35"/>
  <c r="E35" s="1"/>
  <c r="AA42" i="7"/>
  <c r="D44" i="11"/>
  <c r="F44" s="1"/>
  <c r="F68" i="6"/>
  <c r="K68" s="1"/>
  <c r="J75" i="16"/>
  <c r="T61" i="9"/>
  <c r="E65" i="11"/>
  <c r="L65" s="1"/>
  <c r="AA49" i="14"/>
  <c r="E74" i="9"/>
  <c r="V74" s="1"/>
  <c r="D35" i="11"/>
  <c r="E35" s="1"/>
  <c r="D11"/>
  <c r="F11" s="1"/>
  <c r="K61" i="9"/>
  <c r="AB61" i="6"/>
  <c r="D20" i="11"/>
  <c r="E20" s="1"/>
  <c r="AC73" i="9"/>
  <c r="AA24" i="14"/>
  <c r="AA56"/>
  <c r="F11" i="9"/>
  <c r="Y11" s="1"/>
  <c r="T17" i="7" s="1"/>
  <c r="W65" i="9"/>
  <c r="F75"/>
  <c r="N75" s="1"/>
  <c r="J5" i="6"/>
  <c r="G11" i="4" s="1"/>
  <c r="D19" i="9"/>
  <c r="F19" s="1"/>
  <c r="H61"/>
  <c r="AA75" i="16"/>
  <c r="F5"/>
  <c r="O5" s="1"/>
  <c r="K11" i="14" s="1"/>
  <c r="D20" i="6"/>
  <c r="D18" i="9"/>
  <c r="AA18" i="16"/>
  <c r="V24" i="14" s="1"/>
  <c r="N18" i="16"/>
  <c r="J24" i="14" s="1"/>
  <c r="AA16" i="7"/>
  <c r="D46" i="9"/>
  <c r="F46" s="1"/>
  <c r="D50"/>
  <c r="P5" i="6"/>
  <c r="L11" i="4" s="1"/>
  <c r="AA36" i="14"/>
  <c r="D26" i="11"/>
  <c r="E26" s="1"/>
  <c r="K18" i="16"/>
  <c r="H24" i="14" s="1"/>
  <c r="F19" i="11"/>
  <c r="K19" s="1"/>
  <c r="E46" i="16"/>
  <c r="P46" s="1"/>
  <c r="L52" i="14" s="1"/>
  <c r="F16" i="16"/>
  <c r="T16" s="1"/>
  <c r="P22" i="14" s="1"/>
  <c r="E12" i="16"/>
  <c r="AB12" s="1"/>
  <c r="W18" i="14" s="1"/>
  <c r="D19" i="16"/>
  <c r="E19" s="1"/>
  <c r="AA45" i="14"/>
  <c r="D51" i="16"/>
  <c r="AA36" i="7"/>
  <c r="AA36" i="4"/>
  <c r="AA12" i="7"/>
  <c r="AA11" i="4"/>
  <c r="D22" i="6"/>
  <c r="E22" s="1"/>
  <c r="D50" i="11"/>
  <c r="E50" s="1"/>
  <c r="D42" i="9"/>
  <c r="E42" s="1"/>
  <c r="AA40" i="7"/>
  <c r="D49" i="9"/>
  <c r="F49" s="1"/>
  <c r="AA18" i="14"/>
  <c r="AA53"/>
  <c r="AA32" i="4"/>
  <c r="E34" i="6"/>
  <c r="N34" s="1"/>
  <c r="J40" i="4" s="1"/>
  <c r="D14" i="9"/>
  <c r="AA56" i="4"/>
  <c r="D42" i="16"/>
  <c r="E42" s="1"/>
  <c r="Q5" i="6"/>
  <c r="M11" i="4" s="1"/>
  <c r="Z5" i="6"/>
  <c r="U11" i="4" s="1"/>
  <c r="AA27" i="7"/>
  <c r="E30" i="16"/>
  <c r="AC30" s="1"/>
  <c r="X36" i="14" s="1"/>
  <c r="AA37"/>
  <c r="E24" i="6"/>
  <c r="I24" s="1"/>
  <c r="F30" i="4" s="1"/>
  <c r="D6" i="6"/>
  <c r="AA59" i="4"/>
  <c r="D17" i="11"/>
  <c r="AA22" i="14"/>
  <c r="D28" i="16"/>
  <c r="E28" s="1"/>
  <c r="W65"/>
  <c r="H65"/>
  <c r="Q9"/>
  <c r="M15" i="14" s="1"/>
  <c r="S72" i="9"/>
  <c r="Z72"/>
  <c r="W72"/>
  <c r="V72"/>
  <c r="F57" i="11"/>
  <c r="E57"/>
  <c r="E59" i="9"/>
  <c r="F59"/>
  <c r="Z66" i="16"/>
  <c r="AA66"/>
  <c r="Y66"/>
  <c r="V66"/>
  <c r="T66"/>
  <c r="K66"/>
  <c r="R5" i="6"/>
  <c r="N11" i="4" s="1"/>
  <c r="AC5" i="6"/>
  <c r="X11" i="4" s="1"/>
  <c r="R61" i="6"/>
  <c r="AC66" i="16"/>
  <c r="U66"/>
  <c r="P66"/>
  <c r="E63" i="9"/>
  <c r="H63" s="1"/>
  <c r="E64" i="6"/>
  <c r="F64"/>
  <c r="AB68" i="9"/>
  <c r="P68"/>
  <c r="N68"/>
  <c r="R68"/>
  <c r="H68"/>
  <c r="V68"/>
  <c r="AA68"/>
  <c r="Y68"/>
  <c r="W68"/>
  <c r="L72"/>
  <c r="Q63" i="16"/>
  <c r="R63"/>
  <c r="K63"/>
  <c r="AB63"/>
  <c r="L63"/>
  <c r="N63"/>
  <c r="O63"/>
  <c r="Y63"/>
  <c r="AB59"/>
  <c r="Y64"/>
  <c r="Q65" i="6"/>
  <c r="P60" i="9"/>
  <c r="S73"/>
  <c r="K73"/>
  <c r="J73"/>
  <c r="Q68" i="16"/>
  <c r="U5" i="6"/>
  <c r="Q11" i="4" s="1"/>
  <c r="K65" i="9"/>
  <c r="Z68"/>
  <c r="L5" i="6"/>
  <c r="I11" i="4" s="1"/>
  <c r="W5" i="6"/>
  <c r="S11" i="4" s="1"/>
  <c r="T5" i="6"/>
  <c r="P11" i="4" s="1"/>
  <c r="V5" i="6"/>
  <c r="R11" i="4" s="1"/>
  <c r="Z61" i="6"/>
  <c r="F26" i="9"/>
  <c r="L26" s="1"/>
  <c r="I32" i="7" s="1"/>
  <c r="T12" i="16"/>
  <c r="P18" i="14" s="1"/>
  <c r="L66" i="16"/>
  <c r="N66"/>
  <c r="Q66"/>
  <c r="T72" i="9"/>
  <c r="O57" i="16"/>
  <c r="N57"/>
  <c r="U57"/>
  <c r="H63"/>
  <c r="J68" i="9"/>
  <c r="E13"/>
  <c r="F13"/>
  <c r="I73" i="6"/>
  <c r="L73"/>
  <c r="W57"/>
  <c r="F60"/>
  <c r="U60" s="1"/>
  <c r="Z75"/>
  <c r="F63"/>
  <c r="E63"/>
  <c r="F30" i="9"/>
  <c r="E30"/>
  <c r="O62" i="16"/>
  <c r="U62"/>
  <c r="Y9"/>
  <c r="T15" i="14" s="1"/>
  <c r="AB68" i="16"/>
  <c r="P75" i="9"/>
  <c r="K5" i="6"/>
  <c r="H11" i="4" s="1"/>
  <c r="O5" i="6"/>
  <c r="K11" i="4" s="1"/>
  <c r="AB5" i="6"/>
  <c r="W11" i="4" s="1"/>
  <c r="N61" i="6"/>
  <c r="AB62" i="16"/>
  <c r="R66"/>
  <c r="I72" i="9"/>
  <c r="H66" i="16"/>
  <c r="Q64" i="11"/>
  <c r="I64"/>
  <c r="S65" i="6"/>
  <c r="AC75" i="9"/>
  <c r="E74" i="6"/>
  <c r="W74" s="1"/>
  <c r="AA70"/>
  <c r="E8"/>
  <c r="T8" s="1"/>
  <c r="P14" i="4" s="1"/>
  <c r="AA75" i="9"/>
  <c r="AB65"/>
  <c r="J75"/>
  <c r="T68"/>
  <c r="S5" i="6"/>
  <c r="O11" i="4" s="1"/>
  <c r="Y5" i="6"/>
  <c r="T11" i="4" s="1"/>
  <c r="AA5" i="6"/>
  <c r="V11" i="4" s="1"/>
  <c r="N5" i="6"/>
  <c r="J11" i="4" s="1"/>
  <c r="AE64" i="11"/>
  <c r="I66" i="16"/>
  <c r="O66"/>
  <c r="Z62"/>
  <c r="W66"/>
  <c r="T63"/>
  <c r="Z63"/>
  <c r="P63"/>
  <c r="O68" i="9"/>
  <c r="S68"/>
  <c r="Q58" i="6"/>
  <c r="F73" i="11"/>
  <c r="E73"/>
  <c r="E66"/>
  <c r="F66"/>
  <c r="F56" i="9"/>
  <c r="D48" i="16"/>
  <c r="E48" s="1"/>
  <c r="AA54" i="14"/>
  <c r="E59" i="6"/>
  <c r="F58" i="11"/>
  <c r="T58" s="1"/>
  <c r="F61"/>
  <c r="P61" s="1"/>
  <c r="D43"/>
  <c r="D41" i="9"/>
  <c r="AA47" i="7"/>
  <c r="AA23"/>
  <c r="D17" i="9"/>
  <c r="AA15" i="7"/>
  <c r="D9" i="9"/>
  <c r="F9" s="1"/>
  <c r="D55" i="16"/>
  <c r="E55" s="1"/>
  <c r="AA61" i="14"/>
  <c r="U63" i="16"/>
  <c r="AA63"/>
  <c r="I63"/>
  <c r="W63"/>
  <c r="H18"/>
  <c r="E24" i="14" s="1"/>
  <c r="R75" i="16"/>
  <c r="Y29"/>
  <c r="T35" i="14" s="1"/>
  <c r="F71" i="6"/>
  <c r="E71"/>
  <c r="AA64" i="11"/>
  <c r="E57" i="9"/>
  <c r="F57"/>
  <c r="D42" i="6"/>
  <c r="AA48" i="4"/>
  <c r="D10" i="6"/>
  <c r="AA16" i="4"/>
  <c r="E50" i="16"/>
  <c r="F50"/>
  <c r="T60"/>
  <c r="E71"/>
  <c r="F71"/>
  <c r="F67"/>
  <c r="E67"/>
  <c r="L67" s="1"/>
  <c r="K12"/>
  <c r="H18" i="14" s="1"/>
  <c r="S12" i="16"/>
  <c r="O18" i="14" s="1"/>
  <c r="E24" i="9"/>
  <c r="AC12" i="16"/>
  <c r="X18" i="14" s="1"/>
  <c r="I12" i="16"/>
  <c r="F18" i="14" s="1"/>
  <c r="W12" i="16"/>
  <c r="S18" i="14" s="1"/>
  <c r="U16" i="6"/>
  <c r="Q22" i="4" s="1"/>
  <c r="Z5" i="16"/>
  <c r="U11" i="14" s="1"/>
  <c r="N12" i="16"/>
  <c r="J18" i="14" s="1"/>
  <c r="P12" i="16"/>
  <c r="L18" i="14" s="1"/>
  <c r="L9" i="16"/>
  <c r="I15" i="14" s="1"/>
  <c r="E44" i="6"/>
  <c r="Q44" s="1"/>
  <c r="M50" i="4" s="1"/>
  <c r="E52" i="16"/>
  <c r="F52"/>
  <c r="Q46"/>
  <c r="M52" i="14" s="1"/>
  <c r="AA8" i="9"/>
  <c r="V14" i="7" s="1"/>
  <c r="S24" i="9"/>
  <c r="O30" i="7" s="1"/>
  <c r="D13" i="6"/>
  <c r="AA29" i="7"/>
  <c r="H8" i="9"/>
  <c r="E14" i="7" s="1"/>
  <c r="P18" i="16"/>
  <c r="L24" i="14" s="1"/>
  <c r="AC18" i="16"/>
  <c r="X24" i="14" s="1"/>
  <c r="I18" i="16"/>
  <c r="F24" i="14" s="1"/>
  <c r="F35" i="16"/>
  <c r="Z35" s="1"/>
  <c r="U41" i="14" s="1"/>
  <c r="D7" i="16"/>
  <c r="AA23" i="4"/>
  <c r="AA58" i="14"/>
  <c r="J18" i="16"/>
  <c r="G24" i="14" s="1"/>
  <c r="T18" i="16"/>
  <c r="P24" i="14" s="1"/>
  <c r="D29" i="11"/>
  <c r="E29" s="1"/>
  <c r="H24" i="9"/>
  <c r="E30" i="7" s="1"/>
  <c r="O18" i="16"/>
  <c r="K24" i="14" s="1"/>
  <c r="Y18" i="16"/>
  <c r="T24" i="14" s="1"/>
  <c r="D25" i="11"/>
  <c r="F25" s="1"/>
  <c r="R18" i="16"/>
  <c r="N24" i="14" s="1"/>
  <c r="U18" i="16"/>
  <c r="Q24" i="14" s="1"/>
  <c r="AB18" i="16"/>
  <c r="W24" i="14" s="1"/>
  <c r="S18" i="16"/>
  <c r="O24" i="14" s="1"/>
  <c r="F47" i="16"/>
  <c r="Z47" s="1"/>
  <c r="U53" i="14" s="1"/>
  <c r="R37" i="16"/>
  <c r="N43" i="14" s="1"/>
  <c r="L37" i="16"/>
  <c r="I43" i="14" s="1"/>
  <c r="V37" i="16"/>
  <c r="R43" i="14" s="1"/>
  <c r="R64" i="16"/>
  <c r="V64"/>
  <c r="O64"/>
  <c r="S23" i="6"/>
  <c r="O29" i="4" s="1"/>
  <c r="W11" i="9"/>
  <c r="S17" i="7" s="1"/>
  <c r="F11" i="6"/>
  <c r="E11"/>
  <c r="O6" i="16"/>
  <c r="K12" i="14" s="1"/>
  <c r="L6" i="16"/>
  <c r="I12" i="14" s="1"/>
  <c r="E69" i="6"/>
  <c r="S33" i="9"/>
  <c r="O39" i="7" s="1"/>
  <c r="L71" i="9"/>
  <c r="Y71"/>
  <c r="R71"/>
  <c r="S71"/>
  <c r="H71"/>
  <c r="AA71"/>
  <c r="Z71"/>
  <c r="AC71"/>
  <c r="I71"/>
  <c r="Q71"/>
  <c r="I5" i="16"/>
  <c r="F11" i="14" s="1"/>
  <c r="H58" i="16"/>
  <c r="W33"/>
  <c r="S39" i="14" s="1"/>
  <c r="L61" i="6"/>
  <c r="I61"/>
  <c r="U61"/>
  <c r="AA21" i="4"/>
  <c r="F10" i="9"/>
  <c r="E10"/>
  <c r="AA60" i="4"/>
  <c r="AA39" i="7"/>
  <c r="W58" i="11"/>
  <c r="S67" i="9"/>
  <c r="U64"/>
  <c r="S64"/>
  <c r="E52"/>
  <c r="F52"/>
  <c r="AA43" i="4"/>
  <c r="D37" i="6"/>
  <c r="D33"/>
  <c r="AA39" i="4"/>
  <c r="D29" i="6"/>
  <c r="AA35" i="4"/>
  <c r="D25" i="6"/>
  <c r="AA31" i="4"/>
  <c r="D21" i="6"/>
  <c r="AA27" i="4"/>
  <c r="D5" i="11"/>
  <c r="F5" s="1"/>
  <c r="D45"/>
  <c r="F45" s="1"/>
  <c r="AA49" i="7"/>
  <c r="D43" i="9"/>
  <c r="F43" s="1"/>
  <c r="D27"/>
  <c r="AA33" i="7"/>
  <c r="AA21"/>
  <c r="D15" i="9"/>
  <c r="D40" i="16"/>
  <c r="AA46" i="14"/>
  <c r="D21" i="16"/>
  <c r="AA27" i="14"/>
  <c r="F69" i="16"/>
  <c r="E69"/>
  <c r="AC62"/>
  <c r="N62"/>
  <c r="H62"/>
  <c r="J62"/>
  <c r="T62"/>
  <c r="Y62"/>
  <c r="W62"/>
  <c r="I62"/>
  <c r="S62"/>
  <c r="AA59"/>
  <c r="U73" i="9"/>
  <c r="R73"/>
  <c r="H73"/>
  <c r="AA73"/>
  <c r="N74" i="6"/>
  <c r="P73" i="9"/>
  <c r="U70" i="6"/>
  <c r="D34" i="16"/>
  <c r="E34" s="1"/>
  <c r="W61" i="6"/>
  <c r="S61"/>
  <c r="Y61"/>
  <c r="J61"/>
  <c r="AA62" i="16"/>
  <c r="P72" i="9"/>
  <c r="AB57" i="16"/>
  <c r="J57"/>
  <c r="P57"/>
  <c r="Z57"/>
  <c r="I57"/>
  <c r="S57"/>
  <c r="Y57"/>
  <c r="V57"/>
  <c r="H57"/>
  <c r="R57"/>
  <c r="P74"/>
  <c r="Q74"/>
  <c r="O74"/>
  <c r="S74"/>
  <c r="N74"/>
  <c r="Y74"/>
  <c r="Z74"/>
  <c r="H74"/>
  <c r="R74"/>
  <c r="AB74"/>
  <c r="E71" i="11"/>
  <c r="J71" s="1"/>
  <c r="J74" i="9"/>
  <c r="D51" i="11"/>
  <c r="F18" i="6"/>
  <c r="E18"/>
  <c r="D47"/>
  <c r="E47" s="1"/>
  <c r="N72" i="11"/>
  <c r="P72"/>
  <c r="F63"/>
  <c r="E63"/>
  <c r="F60"/>
  <c r="E60"/>
  <c r="E69" i="9"/>
  <c r="F69"/>
  <c r="F54" i="6"/>
  <c r="E54"/>
  <c r="F50"/>
  <c r="E50"/>
  <c r="AA49" i="4"/>
  <c r="D43" i="6"/>
  <c r="E43" s="1"/>
  <c r="D27"/>
  <c r="AA33" i="4"/>
  <c r="AA13"/>
  <c r="D7" i="6"/>
  <c r="E7" s="1"/>
  <c r="D55" i="11"/>
  <c r="D27"/>
  <c r="D16"/>
  <c r="D5" i="9"/>
  <c r="AA11" i="7"/>
  <c r="D53" i="9"/>
  <c r="E53" s="1"/>
  <c r="AA59" i="7"/>
  <c r="D45" i="9"/>
  <c r="AA51" i="7"/>
  <c r="AA43"/>
  <c r="D37" i="9"/>
  <c r="F37" s="1"/>
  <c r="AA31" i="7"/>
  <c r="D25" i="9"/>
  <c r="D23" i="16"/>
  <c r="AA29" i="14"/>
  <c r="D15" i="16"/>
  <c r="AA21" i="14"/>
  <c r="L70" i="6"/>
  <c r="H61"/>
  <c r="AA61"/>
  <c r="Q62" i="16"/>
  <c r="AC5"/>
  <c r="X11" i="14" s="1"/>
  <c r="R62" i="16"/>
  <c r="L72" i="11"/>
  <c r="Q61" i="6"/>
  <c r="V62" i="16"/>
  <c r="L62"/>
  <c r="E61"/>
  <c r="N64" i="11"/>
  <c r="H64"/>
  <c r="T64"/>
  <c r="W64"/>
  <c r="V64"/>
  <c r="N72" i="9"/>
  <c r="J72"/>
  <c r="U72"/>
  <c r="R72"/>
  <c r="Q72"/>
  <c r="AB72"/>
  <c r="AC72"/>
  <c r="AA72"/>
  <c r="Y72"/>
  <c r="K72"/>
  <c r="H72"/>
  <c r="O72"/>
  <c r="R73" i="6"/>
  <c r="W73"/>
  <c r="Y73"/>
  <c r="AC73"/>
  <c r="J73"/>
  <c r="K73"/>
  <c r="AB73"/>
  <c r="AA29" i="4"/>
  <c r="K60" i="6"/>
  <c r="U75" i="16"/>
  <c r="O75"/>
  <c r="V57" i="6"/>
  <c r="AA37" i="16"/>
  <c r="V43" i="14" s="1"/>
  <c r="F34" i="9"/>
  <c r="L34" s="1"/>
  <c r="I40" i="7" s="1"/>
  <c r="F76" i="6"/>
  <c r="AB75"/>
  <c r="E72"/>
  <c r="F72"/>
  <c r="Z24" i="9"/>
  <c r="U30" i="7" s="1"/>
  <c r="E6" i="11"/>
  <c r="F6"/>
  <c r="E75"/>
  <c r="F75"/>
  <c r="E6" i="9"/>
  <c r="F6"/>
  <c r="D8" i="16"/>
  <c r="AA14" i="14"/>
  <c r="F48" i="6"/>
  <c r="E48"/>
  <c r="E9" i="9"/>
  <c r="F13" i="16"/>
  <c r="E13"/>
  <c r="V28" i="6"/>
  <c r="R34" i="4" s="1"/>
  <c r="N8" i="9"/>
  <c r="J14" i="7" s="1"/>
  <c r="V8" i="9"/>
  <c r="R14" i="7" s="1"/>
  <c r="K33" i="9"/>
  <c r="H39" i="7" s="1"/>
  <c r="W37" i="16"/>
  <c r="S43" i="14" s="1"/>
  <c r="J37" i="16"/>
  <c r="G43" i="14" s="1"/>
  <c r="P37" i="16"/>
  <c r="L43" i="14" s="1"/>
  <c r="I37" i="16"/>
  <c r="F43" i="14" s="1"/>
  <c r="U37" i="16"/>
  <c r="Q43" i="14" s="1"/>
  <c r="S37" i="16"/>
  <c r="O43" i="14" s="1"/>
  <c r="AC37" i="16"/>
  <c r="X43" i="14" s="1"/>
  <c r="K37" i="16"/>
  <c r="H43" i="14" s="1"/>
  <c r="Z37" i="16"/>
  <c r="U43" i="14" s="1"/>
  <c r="H37" i="16"/>
  <c r="E43" i="14" s="1"/>
  <c r="Y37" i="16"/>
  <c r="T43" i="14" s="1"/>
  <c r="N37" i="16"/>
  <c r="J43" i="14" s="1"/>
  <c r="AB37" i="16"/>
  <c r="W43" i="14" s="1"/>
  <c r="T37" i="16"/>
  <c r="P43" i="14" s="1"/>
  <c r="Q37" i="16"/>
  <c r="M43" i="14" s="1"/>
  <c r="T26" i="16"/>
  <c r="P32" i="14" s="1"/>
  <c r="H26" i="16"/>
  <c r="E32" i="14" s="1"/>
  <c r="W49" i="16"/>
  <c r="S55" i="14" s="1"/>
  <c r="T49" i="16"/>
  <c r="P55" i="14" s="1"/>
  <c r="F16" i="9"/>
  <c r="E16"/>
  <c r="E38"/>
  <c r="Q38" s="1"/>
  <c r="M44" i="7" s="1"/>
  <c r="E45" i="16"/>
  <c r="F45"/>
  <c r="AA33" i="14"/>
  <c r="D27" i="16"/>
  <c r="E31"/>
  <c r="F31"/>
  <c r="F30" i="6"/>
  <c r="E30"/>
  <c r="F17"/>
  <c r="E17"/>
  <c r="F54" i="9"/>
  <c r="D18" i="11"/>
  <c r="D14"/>
  <c r="F51" i="9"/>
  <c r="E51"/>
  <c r="AA8" i="6"/>
  <c r="V14" i="4" s="1"/>
  <c r="AB8" i="6"/>
  <c r="W14" i="4" s="1"/>
  <c r="U8" i="6"/>
  <c r="Q14" i="4" s="1"/>
  <c r="L8" i="6"/>
  <c r="I14" i="4" s="1"/>
  <c r="R49" i="16"/>
  <c r="N55" i="14" s="1"/>
  <c r="O49" i="16"/>
  <c r="K55" i="14" s="1"/>
  <c r="Y49" i="16"/>
  <c r="T55" i="14" s="1"/>
  <c r="AA49" i="16"/>
  <c r="V55" i="14" s="1"/>
  <c r="L49" i="16"/>
  <c r="I55" i="14" s="1"/>
  <c r="H49" i="16"/>
  <c r="E55" i="14" s="1"/>
  <c r="J49" i="16"/>
  <c r="G55" i="14" s="1"/>
  <c r="P49" i="16"/>
  <c r="L55" i="14" s="1"/>
  <c r="U49" i="16"/>
  <c r="Q55" i="14" s="1"/>
  <c r="N49" i="16"/>
  <c r="J55" i="14" s="1"/>
  <c r="AB49" i="16"/>
  <c r="W55" i="14" s="1"/>
  <c r="AC49" i="16"/>
  <c r="X55" i="14" s="1"/>
  <c r="K49" i="16"/>
  <c r="H55" i="14" s="1"/>
  <c r="Q49" i="16"/>
  <c r="M55" i="14" s="1"/>
  <c r="U33" i="16"/>
  <c r="Q39" i="14" s="1"/>
  <c r="J33" i="16"/>
  <c r="G39" i="14" s="1"/>
  <c r="AC33" i="16"/>
  <c r="X39" i="14" s="1"/>
  <c r="I30" i="16"/>
  <c r="F36" i="14" s="1"/>
  <c r="R33" i="9"/>
  <c r="N39" i="7" s="1"/>
  <c r="V49" i="16"/>
  <c r="R55" i="14" s="1"/>
  <c r="N46" i="16"/>
  <c r="J52" i="14" s="1"/>
  <c r="Q23" i="6"/>
  <c r="M29" i="4" s="1"/>
  <c r="Z33" i="9"/>
  <c r="U39" i="7" s="1"/>
  <c r="I49" i="16"/>
  <c r="F55" i="14" s="1"/>
  <c r="S49" i="16"/>
  <c r="O55" i="14" s="1"/>
  <c r="V16" i="16"/>
  <c r="R22" i="14" s="1"/>
  <c r="R9" i="16"/>
  <c r="N15" i="14" s="1"/>
  <c r="D56" i="6"/>
  <c r="AA62" i="4"/>
  <c r="D41" i="11"/>
  <c r="F41" s="1"/>
  <c r="D39" i="9"/>
  <c r="AA45" i="7"/>
  <c r="D56" i="16"/>
  <c r="AA62" i="14"/>
  <c r="AA57" i="7"/>
  <c r="E36" i="9"/>
  <c r="F36"/>
  <c r="D52" i="11"/>
  <c r="D48"/>
  <c r="D13"/>
  <c r="K24" i="6"/>
  <c r="H30" i="4" s="1"/>
  <c r="D22" i="11"/>
  <c r="F22" s="1"/>
  <c r="AA13" i="7"/>
  <c r="D7" i="9"/>
  <c r="AA60" i="14"/>
  <c r="D54" i="16"/>
  <c r="AA38" i="14"/>
  <c r="D32" i="16"/>
  <c r="AC28" i="6"/>
  <c r="X34" i="4" s="1"/>
  <c r="D10" i="11"/>
  <c r="F10" s="1"/>
  <c r="E53" i="6"/>
  <c r="F53"/>
  <c r="D38"/>
  <c r="AA44" i="4"/>
  <c r="T23" i="6"/>
  <c r="P29" i="4" s="1"/>
  <c r="K23" i="6"/>
  <c r="H29" i="4" s="1"/>
  <c r="N11" i="9"/>
  <c r="J17" i="7" s="1"/>
  <c r="K11" i="9"/>
  <c r="H17" i="7" s="1"/>
  <c r="F23" i="9"/>
  <c r="E23"/>
  <c r="R8" i="6"/>
  <c r="N14" i="4" s="1"/>
  <c r="N8" i="6"/>
  <c r="J14" i="4" s="1"/>
  <c r="O8" i="6"/>
  <c r="K14" i="4" s="1"/>
  <c r="Z41" i="16"/>
  <c r="U47" i="14" s="1"/>
  <c r="Y41" i="16"/>
  <c r="T47" i="14" s="1"/>
  <c r="AB41" i="16"/>
  <c r="W47" i="14" s="1"/>
  <c r="I41" i="16"/>
  <c r="F47" i="14" s="1"/>
  <c r="Z18" i="16"/>
  <c r="U24" i="14" s="1"/>
  <c r="W18" i="16"/>
  <c r="S24" i="14" s="1"/>
  <c r="V18" i="16"/>
  <c r="R24" i="14" s="1"/>
  <c r="F39" i="16"/>
  <c r="E39"/>
  <c r="S24" i="6"/>
  <c r="O30" i="4" s="1"/>
  <c r="D39" i="6"/>
  <c r="AA45" i="4"/>
  <c r="AA41"/>
  <c r="D35" i="6"/>
  <c r="D31"/>
  <c r="AA37" i="4"/>
  <c r="D9" i="6"/>
  <c r="AA15" i="4"/>
  <c r="D53" i="11"/>
  <c r="D49"/>
  <c r="D42"/>
  <c r="D38"/>
  <c r="D34"/>
  <c r="D32" i="9"/>
  <c r="E32" s="1"/>
  <c r="AA38" i="7"/>
  <c r="AA30" i="16"/>
  <c r="V36" i="14" s="1"/>
  <c r="L29" i="16"/>
  <c r="I35" i="14" s="1"/>
  <c r="AC24" i="6"/>
  <c r="X30" i="4" s="1"/>
  <c r="D52" i="6"/>
  <c r="AA58" i="4"/>
  <c r="AA51"/>
  <c r="D45" i="6"/>
  <c r="D7" i="11"/>
  <c r="D35" i="9"/>
  <c r="AA41" i="7"/>
  <c r="D19" i="6"/>
  <c r="AA25" i="4"/>
  <c r="D28" i="11"/>
  <c r="D21"/>
  <c r="AA59" i="14"/>
  <c r="D53" i="16"/>
  <c r="D24"/>
  <c r="AA30" i="14"/>
  <c r="D20" i="16"/>
  <c r="AA26" i="14"/>
  <c r="D17" i="16"/>
  <c r="AA23" i="14"/>
  <c r="P24" i="6"/>
  <c r="L30" i="4" s="1"/>
  <c r="AA35" i="7"/>
  <c r="D29" i="9"/>
  <c r="U64" i="16"/>
  <c r="T64"/>
  <c r="K64"/>
  <c r="P23" i="6"/>
  <c r="L29" i="4" s="1"/>
  <c r="T70" i="11"/>
  <c r="L66" i="6"/>
  <c r="AA66"/>
  <c r="R66"/>
  <c r="AC68" i="16"/>
  <c r="S68"/>
  <c r="AA68"/>
  <c r="U68"/>
  <c r="P68"/>
  <c r="T68"/>
  <c r="V68"/>
  <c r="H68"/>
  <c r="K68"/>
  <c r="Z68"/>
  <c r="W68"/>
  <c r="L68"/>
  <c r="N68"/>
  <c r="I68"/>
  <c r="R68"/>
  <c r="J68"/>
  <c r="I68" i="11"/>
  <c r="H21" i="9"/>
  <c r="E27" i="7" s="1"/>
  <c r="Y21" i="9"/>
  <c r="T27" i="7" s="1"/>
  <c r="Q21" i="9"/>
  <c r="M27" i="7" s="1"/>
  <c r="Y60" i="9"/>
  <c r="V21"/>
  <c r="R27" i="7" s="1"/>
  <c r="I16" i="6"/>
  <c r="F22" i="4" s="1"/>
  <c r="Z16" i="6"/>
  <c r="U22" i="4" s="1"/>
  <c r="L16" i="6"/>
  <c r="I22" i="4" s="1"/>
  <c r="J16" i="6"/>
  <c r="G22" i="4" s="1"/>
  <c r="S16" i="6"/>
  <c r="O22" i="4" s="1"/>
  <c r="R16" i="6"/>
  <c r="N22" i="4" s="1"/>
  <c r="N16" i="6"/>
  <c r="J22" i="4" s="1"/>
  <c r="AB16" i="6"/>
  <c r="W22" i="4" s="1"/>
  <c r="K16" i="6"/>
  <c r="H22" i="4" s="1"/>
  <c r="H16" i="6"/>
  <c r="E22" i="4" s="1"/>
  <c r="AA16" i="6"/>
  <c r="V22" i="4" s="1"/>
  <c r="Q16" i="6"/>
  <c r="M22" i="4" s="1"/>
  <c r="V16" i="6"/>
  <c r="R22" i="4" s="1"/>
  <c r="Y16" i="6"/>
  <c r="T22" i="4" s="1"/>
  <c r="W16" i="6"/>
  <c r="S22" i="4" s="1"/>
  <c r="P16" i="6"/>
  <c r="L22" i="4" s="1"/>
  <c r="AC16" i="6"/>
  <c r="X22" i="4" s="1"/>
  <c r="T16" i="6"/>
  <c r="P22" i="4" s="1"/>
  <c r="L65" i="9"/>
  <c r="U65"/>
  <c r="P65"/>
  <c r="P26"/>
  <c r="L32" i="7" s="1"/>
  <c r="T65" i="9"/>
  <c r="V65"/>
  <c r="O71"/>
  <c r="K71"/>
  <c r="U71"/>
  <c r="Q65"/>
  <c r="I65"/>
  <c r="S35" i="16"/>
  <c r="O41" i="14" s="1"/>
  <c r="F43" i="16"/>
  <c r="E43"/>
  <c r="E26" i="6"/>
  <c r="F26"/>
  <c r="AC34"/>
  <c r="X40" i="4" s="1"/>
  <c r="S34" i="6"/>
  <c r="O40" i="4" s="1"/>
  <c r="W34" i="6"/>
  <c r="S40" i="4" s="1"/>
  <c r="V70" i="16"/>
  <c r="O70"/>
  <c r="I70"/>
  <c r="V61" i="6"/>
  <c r="AC61"/>
  <c r="T61"/>
  <c r="O61"/>
  <c r="L62"/>
  <c r="Y62"/>
  <c r="V75" i="16"/>
  <c r="Y24" i="6"/>
  <c r="T30" i="4" s="1"/>
  <c r="E15" i="6"/>
  <c r="F15"/>
  <c r="Q28"/>
  <c r="M34" i="4" s="1"/>
  <c r="D55" i="9"/>
  <c r="AA61" i="7"/>
  <c r="L24" i="6"/>
  <c r="I30" i="4" s="1"/>
  <c r="F22" i="6"/>
  <c r="F40"/>
  <c r="E40"/>
  <c r="E51"/>
  <c r="F51"/>
  <c r="F67"/>
  <c r="E67"/>
  <c r="E48" i="9"/>
  <c r="F48"/>
  <c r="AA50" i="7"/>
  <c r="D44" i="9"/>
  <c r="D40"/>
  <c r="AA46" i="7"/>
  <c r="D12" i="9"/>
  <c r="AA18" i="7"/>
  <c r="AA50" i="14"/>
  <c r="D44" i="16"/>
  <c r="F70" i="9"/>
  <c r="E70"/>
  <c r="F62"/>
  <c r="E62"/>
  <c r="AA20" i="4"/>
  <c r="D14" i="6"/>
  <c r="F59" i="11"/>
  <c r="E59"/>
  <c r="AA47" i="4"/>
  <c r="D41" i="6"/>
  <c r="D56" i="11"/>
  <c r="D37"/>
  <c r="D33"/>
  <c r="D12"/>
  <c r="D9"/>
  <c r="D36" i="16"/>
  <c r="AA42" i="14"/>
  <c r="AA16"/>
  <c r="D10" i="16"/>
  <c r="AA52" i="4"/>
  <c r="D46" i="6"/>
  <c r="D36"/>
  <c r="AA42" i="4"/>
  <c r="D47" i="9"/>
  <c r="AA53" i="7"/>
  <c r="AA44" i="14"/>
  <c r="D38" i="16"/>
  <c r="AA31" i="14"/>
  <c r="D25" i="16"/>
  <c r="AA28" i="14"/>
  <c r="D22" i="16"/>
  <c r="F67" i="11"/>
  <c r="E67"/>
  <c r="E66" i="9"/>
  <c r="F66"/>
  <c r="AA61" i="4"/>
  <c r="D55" i="6"/>
  <c r="AA55" i="4"/>
  <c r="D49" i="6"/>
  <c r="D31" i="9"/>
  <c r="AA37" i="7"/>
  <c r="D28" i="9"/>
  <c r="AA34" i="7"/>
  <c r="AA32" i="14"/>
  <c r="AA20"/>
  <c r="E72" i="16"/>
  <c r="V30" i="9" l="1"/>
  <c r="R36" i="7" s="1"/>
  <c r="T63" i="6"/>
  <c r="H34"/>
  <c r="E40" i="4" s="1"/>
  <c r="E11" i="11"/>
  <c r="N62" i="6"/>
  <c r="R62"/>
  <c r="L63" i="9"/>
  <c r="U70" i="16"/>
  <c r="H70"/>
  <c r="Q70"/>
  <c r="Y34" i="6"/>
  <c r="T40" i="4" s="1"/>
  <c r="K34" i="6"/>
  <c r="H40" i="4" s="1"/>
  <c r="K57" i="6"/>
  <c r="Z21" i="9"/>
  <c r="U27" i="7" s="1"/>
  <c r="P21" i="9"/>
  <c r="L27" i="7" s="1"/>
  <c r="AB65" i="6"/>
  <c r="AB23"/>
  <c r="W29" i="4" s="1"/>
  <c r="AB64" i="16"/>
  <c r="W64"/>
  <c r="S64"/>
  <c r="E49" i="9"/>
  <c r="T41" i="16"/>
  <c r="P47" i="14" s="1"/>
  <c r="Q41" i="16"/>
  <c r="M47" i="14" s="1"/>
  <c r="R41" i="16"/>
  <c r="N47" i="14" s="1"/>
  <c r="S41" i="16"/>
  <c r="O47" i="14" s="1"/>
  <c r="S11" i="9"/>
  <c r="O17" i="7" s="1"/>
  <c r="P11" i="9"/>
  <c r="L17" i="7" s="1"/>
  <c r="Q11" i="9"/>
  <c r="M17" i="7" s="1"/>
  <c r="H23" i="6"/>
  <c r="E29" i="4" s="1"/>
  <c r="Z28" i="6"/>
  <c r="U34" i="4" s="1"/>
  <c r="F54" i="11"/>
  <c r="U11" i="9"/>
  <c r="Q17" i="7" s="1"/>
  <c r="S46" i="16"/>
  <c r="O52" i="14" s="1"/>
  <c r="Y46" i="16"/>
  <c r="T52" i="14" s="1"/>
  <c r="AA33" i="16"/>
  <c r="V39" i="14" s="1"/>
  <c r="L23" i="6"/>
  <c r="I29" i="4" s="1"/>
  <c r="N33" i="16"/>
  <c r="J39" i="14" s="1"/>
  <c r="Z33" i="16"/>
  <c r="U39" i="14" s="1"/>
  <c r="Q33" i="16"/>
  <c r="M39" i="14" s="1"/>
  <c r="V33" i="16"/>
  <c r="R39" i="14" s="1"/>
  <c r="L41" i="16"/>
  <c r="I47" i="14" s="1"/>
  <c r="J26" i="16"/>
  <c r="G32" i="14" s="1"/>
  <c r="L26" i="16"/>
  <c r="I32" i="14" s="1"/>
  <c r="AB33" i="9"/>
  <c r="W39" i="7" s="1"/>
  <c r="H33" i="9"/>
  <c r="E39" i="7" s="1"/>
  <c r="U29" i="16"/>
  <c r="Q35" i="14" s="1"/>
  <c r="Q73" i="6"/>
  <c r="U73"/>
  <c r="V73"/>
  <c r="AA73"/>
  <c r="Z73"/>
  <c r="H73"/>
  <c r="I62"/>
  <c r="AB5" i="16"/>
  <c r="W11" i="14" s="1"/>
  <c r="H74" i="9"/>
  <c r="H5" i="16"/>
  <c r="E11" i="14" s="1"/>
  <c r="L75" i="9"/>
  <c r="U75"/>
  <c r="AC69" i="11"/>
  <c r="V65" i="6"/>
  <c r="I64" i="9"/>
  <c r="L67"/>
  <c r="V67"/>
  <c r="W67" i="16"/>
  <c r="Q58"/>
  <c r="Y73"/>
  <c r="U5"/>
  <c r="Q11" i="14" s="1"/>
  <c r="AA6" i="16"/>
  <c r="V12" i="14" s="1"/>
  <c r="J6" i="16"/>
  <c r="G12" i="14" s="1"/>
  <c r="AB11" i="9"/>
  <c r="W17" i="7" s="1"/>
  <c r="P64" i="16"/>
  <c r="AC64"/>
  <c r="H64"/>
  <c r="J64"/>
  <c r="S6"/>
  <c r="O12" i="14" s="1"/>
  <c r="P9" i="16"/>
  <c r="L15" i="14" s="1"/>
  <c r="J12" i="16"/>
  <c r="G18" i="14" s="1"/>
  <c r="L12" i="16"/>
  <c r="I18" i="14" s="1"/>
  <c r="H12" i="16"/>
  <c r="E18" i="14" s="1"/>
  <c r="AA12" i="16"/>
  <c r="V18" i="14" s="1"/>
  <c r="V12" i="16"/>
  <c r="R18" i="14" s="1"/>
  <c r="Y12" i="16"/>
  <c r="T18" i="14" s="1"/>
  <c r="Q12" i="16"/>
  <c r="M18" i="14" s="1"/>
  <c r="AB71" i="6"/>
  <c r="T75"/>
  <c r="AC73" i="16"/>
  <c r="N9"/>
  <c r="J15" i="14" s="1"/>
  <c r="Z64" i="16"/>
  <c r="Z69" i="11"/>
  <c r="S73" i="6"/>
  <c r="P73"/>
  <c r="O73"/>
  <c r="L70" i="16"/>
  <c r="U57" i="6"/>
  <c r="O12" i="16"/>
  <c r="K18" i="14" s="1"/>
  <c r="W5" i="16"/>
  <c r="S11" i="14" s="1"/>
  <c r="Q64" i="16"/>
  <c r="AA64"/>
  <c r="I65"/>
  <c r="S65"/>
  <c r="T65"/>
  <c r="I26"/>
  <c r="F32" i="14" s="1"/>
  <c r="R26" i="16"/>
  <c r="N32" i="14" s="1"/>
  <c r="Y60" i="16"/>
  <c r="AA58" i="9"/>
  <c r="H58"/>
  <c r="AC60" i="16"/>
  <c r="Q58" i="9"/>
  <c r="L64" i="16"/>
  <c r="I60"/>
  <c r="T58" i="9"/>
  <c r="O57" i="6"/>
  <c r="O28"/>
  <c r="K34" i="4" s="1"/>
  <c r="T73" i="6"/>
  <c r="AB24"/>
  <c r="W30" i="4" s="1"/>
  <c r="Y28" i="6"/>
  <c r="T34" i="4" s="1"/>
  <c r="U62" i="6"/>
  <c r="O62"/>
  <c r="Z62"/>
  <c r="L34"/>
  <c r="I40" i="4" s="1"/>
  <c r="T34" i="6"/>
  <c r="P40" i="4" s="1"/>
  <c r="I34" i="6"/>
  <c r="F40" i="4" s="1"/>
  <c r="J34" i="6"/>
  <c r="G40" i="4" s="1"/>
  <c r="AB57" i="6"/>
  <c r="AA57"/>
  <c r="AC21" i="9"/>
  <c r="X27" i="7" s="1"/>
  <c r="U21" i="9"/>
  <c r="Q27" i="7" s="1"/>
  <c r="AB21" i="9"/>
  <c r="W27" i="7" s="1"/>
  <c r="N21" i="9"/>
  <c r="J27" i="7" s="1"/>
  <c r="W68" i="11"/>
  <c r="V68" i="6"/>
  <c r="AC65"/>
  <c r="V23"/>
  <c r="R29" i="4" s="1"/>
  <c r="Y23" i="6"/>
  <c r="T29" i="4" s="1"/>
  <c r="Z29" i="16"/>
  <c r="U35" i="14" s="1"/>
  <c r="N29" i="16"/>
  <c r="J35" i="14" s="1"/>
  <c r="K9" i="16"/>
  <c r="H15" i="14" s="1"/>
  <c r="V41" i="16"/>
  <c r="R47" i="14" s="1"/>
  <c r="J41" i="16"/>
  <c r="G47" i="14" s="1"/>
  <c r="U41" i="16"/>
  <c r="Q47" i="14" s="1"/>
  <c r="K41" i="16"/>
  <c r="H47" i="14" s="1"/>
  <c r="O41" i="16"/>
  <c r="K47" i="14" s="1"/>
  <c r="AA41" i="16"/>
  <c r="V47" i="14" s="1"/>
  <c r="P41" i="16"/>
  <c r="L47" i="14" s="1"/>
  <c r="AB26" i="9"/>
  <c r="W32" i="7" s="1"/>
  <c r="S8" i="6"/>
  <c r="O14" i="4" s="1"/>
  <c r="H8" i="6"/>
  <c r="E14" i="4" s="1"/>
  <c r="Q26" i="9"/>
  <c r="M32" i="7" s="1"/>
  <c r="Z23" i="6"/>
  <c r="U29" i="4" s="1"/>
  <c r="I23" i="6"/>
  <c r="F29" i="4" s="1"/>
  <c r="U23" i="6"/>
  <c r="Q29" i="4" s="1"/>
  <c r="J28" i="6"/>
  <c r="G34" i="4" s="1"/>
  <c r="S9" i="16"/>
  <c r="O15" i="14" s="1"/>
  <c r="AC9" i="16"/>
  <c r="X15" i="14" s="1"/>
  <c r="O33" i="16"/>
  <c r="K39" i="14" s="1"/>
  <c r="AA33" i="9"/>
  <c r="V39" i="7" s="1"/>
  <c r="N23" i="6"/>
  <c r="J29" i="4" s="1"/>
  <c r="K16" i="16"/>
  <c r="H22" i="14" s="1"/>
  <c r="Q30" i="16"/>
  <c r="M36" i="14" s="1"/>
  <c r="Y33" i="16"/>
  <c r="T39" i="14" s="1"/>
  <c r="T33" i="9"/>
  <c r="P39" i="7" s="1"/>
  <c r="J23" i="6"/>
  <c r="G29" i="4" s="1"/>
  <c r="L30" i="16"/>
  <c r="I36" i="14" s="1"/>
  <c r="R33" i="16"/>
  <c r="N39" i="14" s="1"/>
  <c r="L33" i="16"/>
  <c r="I39" i="14" s="1"/>
  <c r="AB33" i="16"/>
  <c r="W39" i="14" s="1"/>
  <c r="P33" i="16"/>
  <c r="L39" i="14" s="1"/>
  <c r="I33" i="16"/>
  <c r="F39" i="14" s="1"/>
  <c r="K33" i="16"/>
  <c r="H39" i="14" s="1"/>
  <c r="S33" i="16"/>
  <c r="O39" i="14" s="1"/>
  <c r="T30" i="16"/>
  <c r="P36" i="14" s="1"/>
  <c r="W8" i="6"/>
  <c r="S14" i="4" s="1"/>
  <c r="Z8" i="6"/>
  <c r="U14" i="4" s="1"/>
  <c r="W28" i="6"/>
  <c r="S34" i="4" s="1"/>
  <c r="AC41" i="16"/>
  <c r="X47" i="14" s="1"/>
  <c r="W41" i="16"/>
  <c r="S47" i="14" s="1"/>
  <c r="W24" i="6"/>
  <c r="S30" i="4" s="1"/>
  <c r="N26" i="16"/>
  <c r="J32" i="14" s="1"/>
  <c r="W26" i="16"/>
  <c r="S32" i="14" s="1"/>
  <c r="AC26" i="16"/>
  <c r="X32" i="14" s="1"/>
  <c r="O23" i="6"/>
  <c r="K29" i="4" s="1"/>
  <c r="AC23" i="6"/>
  <c r="X29" i="4" s="1"/>
  <c r="I8" i="9"/>
  <c r="F14" i="7" s="1"/>
  <c r="R28" i="6"/>
  <c r="N34" i="4" s="1"/>
  <c r="K26" i="16"/>
  <c r="H32" i="14" s="1"/>
  <c r="AA23" i="6"/>
  <c r="V29" i="4" s="1"/>
  <c r="Q33" i="9"/>
  <c r="M39" i="7" s="1"/>
  <c r="H41" i="16"/>
  <c r="E47" i="14" s="1"/>
  <c r="R57" i="6"/>
  <c r="AB29" i="16"/>
  <c r="W35" i="14" s="1"/>
  <c r="S62" i="6"/>
  <c r="U73" i="16"/>
  <c r="I58"/>
  <c r="I67" i="9"/>
  <c r="J72" i="11"/>
  <c r="T72"/>
  <c r="W58" i="16"/>
  <c r="Z67" i="9"/>
  <c r="J65" i="6"/>
  <c r="Q59" i="16"/>
  <c r="T67" i="9"/>
  <c r="R67"/>
  <c r="U67"/>
  <c r="S58" i="16"/>
  <c r="AB58"/>
  <c r="Y58"/>
  <c r="P73"/>
  <c r="I6"/>
  <c r="F12" i="14" s="1"/>
  <c r="T6" i="16"/>
  <c r="P12" i="14" s="1"/>
  <c r="K6" i="16"/>
  <c r="H12" i="14" s="1"/>
  <c r="W23" i="6"/>
  <c r="S29" i="4" s="1"/>
  <c r="W6" i="16"/>
  <c r="S12" i="14" s="1"/>
  <c r="S30" i="16"/>
  <c r="O36" i="14" s="1"/>
  <c r="U9" i="16"/>
  <c r="Q15" i="14" s="1"/>
  <c r="T9" i="16"/>
  <c r="P15" i="14" s="1"/>
  <c r="N60" i="16"/>
  <c r="R29"/>
  <c r="N35" i="14" s="1"/>
  <c r="I65" i="6"/>
  <c r="Q57"/>
  <c r="AA9" i="16"/>
  <c r="V15" i="14" s="1"/>
  <c r="O65" i="6"/>
  <c r="E12"/>
  <c r="Z65" i="16"/>
  <c r="J65"/>
  <c r="AA65"/>
  <c r="K65"/>
  <c r="Q65"/>
  <c r="O26"/>
  <c r="K32" i="14" s="1"/>
  <c r="J8" i="9"/>
  <c r="G14" i="7" s="1"/>
  <c r="Z58" i="9"/>
  <c r="K65" i="6"/>
  <c r="S58" i="9"/>
  <c r="K60" i="16"/>
  <c r="V62" i="6"/>
  <c r="J58" i="9"/>
  <c r="P60" i="16"/>
  <c r="I29"/>
  <c r="F35" i="14" s="1"/>
  <c r="N65" i="6"/>
  <c r="Z60" i="16"/>
  <c r="O60"/>
  <c r="U14"/>
  <c r="Q20" i="14" s="1"/>
  <c r="Z14" i="16"/>
  <c r="U20" i="14" s="1"/>
  <c r="H14" i="16"/>
  <c r="E20" i="14" s="1"/>
  <c r="K14" i="16"/>
  <c r="H20" i="14" s="1"/>
  <c r="I14" i="16"/>
  <c r="F20" i="14" s="1"/>
  <c r="V14" i="16"/>
  <c r="R20" i="14" s="1"/>
  <c r="Q14" i="16"/>
  <c r="M20" i="14" s="1"/>
  <c r="W14" i="16"/>
  <c r="S20" i="14" s="1"/>
  <c r="T14" i="16"/>
  <c r="P20" i="14" s="1"/>
  <c r="P14" i="16"/>
  <c r="L20" i="14" s="1"/>
  <c r="Y14" i="16"/>
  <c r="T20" i="14" s="1"/>
  <c r="E32" i="6"/>
  <c r="F32"/>
  <c r="AA28"/>
  <c r="V34" i="4" s="1"/>
  <c r="I28" i="6"/>
  <c r="F34" i="4" s="1"/>
  <c r="N28" i="6"/>
  <c r="J34" i="4" s="1"/>
  <c r="P62" i="6"/>
  <c r="K62"/>
  <c r="H62"/>
  <c r="Q62"/>
  <c r="AC62"/>
  <c r="AB62"/>
  <c r="W62"/>
  <c r="AA62"/>
  <c r="N57"/>
  <c r="L57"/>
  <c r="H63"/>
  <c r="S21" i="9"/>
  <c r="O27" i="7" s="1"/>
  <c r="K21" i="9"/>
  <c r="H27" i="7" s="1"/>
  <c r="AA21" i="9"/>
  <c r="V27" i="7" s="1"/>
  <c r="W21" i="9"/>
  <c r="S27" i="7" s="1"/>
  <c r="J21" i="9"/>
  <c r="G27" i="7" s="1"/>
  <c r="T21" i="9"/>
  <c r="P27" i="7" s="1"/>
  <c r="I21" i="9"/>
  <c r="F27" i="7" s="1"/>
  <c r="L21" i="9"/>
  <c r="I27" i="7" s="1"/>
  <c r="O21" i="9"/>
  <c r="K27" i="7" s="1"/>
  <c r="T68" i="11"/>
  <c r="N68"/>
  <c r="U65" i="6"/>
  <c r="H65"/>
  <c r="AA65"/>
  <c r="AA29" i="16"/>
  <c r="V35" i="14" s="1"/>
  <c r="AB9" i="16"/>
  <c r="W15" i="14" s="1"/>
  <c r="T28" i="6"/>
  <c r="P34" i="4" s="1"/>
  <c r="AB28" i="6"/>
  <c r="W34" i="4" s="1"/>
  <c r="S28" i="6"/>
  <c r="O34" i="4" s="1"/>
  <c r="L28" i="6"/>
  <c r="I34" i="4" s="1"/>
  <c r="O9" i="16"/>
  <c r="K15" i="14" s="1"/>
  <c r="W9" i="16"/>
  <c r="S15" i="14" s="1"/>
  <c r="I9" i="16"/>
  <c r="F15" i="14" s="1"/>
  <c r="Z9" i="16"/>
  <c r="U15" i="14" s="1"/>
  <c r="P33" i="9"/>
  <c r="L39" i="7" s="1"/>
  <c r="O33" i="9"/>
  <c r="K39" i="7" s="1"/>
  <c r="AC16" i="16"/>
  <c r="X22" i="14" s="1"/>
  <c r="N33" i="9"/>
  <c r="J39" i="7" s="1"/>
  <c r="Y33" i="9"/>
  <c r="T39" i="7" s="1"/>
  <c r="AA26" i="16"/>
  <c r="V32" i="14" s="1"/>
  <c r="P26" i="16"/>
  <c r="L32" i="14" s="1"/>
  <c r="S26" i="16"/>
  <c r="O32" i="14" s="1"/>
  <c r="V26" i="16"/>
  <c r="R32" i="14" s="1"/>
  <c r="Y26" i="16"/>
  <c r="T32" i="14" s="1"/>
  <c r="AB26" i="16"/>
  <c r="W32" i="14" s="1"/>
  <c r="U33" i="9"/>
  <c r="Q39" i="7" s="1"/>
  <c r="I33" i="9"/>
  <c r="F39" i="7" s="1"/>
  <c r="V33" i="9"/>
  <c r="R39" i="7" s="1"/>
  <c r="P28" i="6"/>
  <c r="L34" i="4" s="1"/>
  <c r="H28" i="6"/>
  <c r="E34" i="4" s="1"/>
  <c r="U28" i="6"/>
  <c r="Q34" i="4" s="1"/>
  <c r="J33" i="9"/>
  <c r="G39" i="7" s="1"/>
  <c r="R75" i="6"/>
  <c r="E30" i="11"/>
  <c r="J30" s="1"/>
  <c r="J57" i="6"/>
  <c r="AC57"/>
  <c r="J29" i="16"/>
  <c r="G35" i="14" s="1"/>
  <c r="V29" i="16"/>
  <c r="R35" i="14" s="1"/>
  <c r="Q29" i="16"/>
  <c r="M35" i="14" s="1"/>
  <c r="T62" i="6"/>
  <c r="T63" i="9"/>
  <c r="U72" i="11"/>
  <c r="U58" i="16"/>
  <c r="O70" i="6"/>
  <c r="Q64" i="9"/>
  <c r="K72" i="11"/>
  <c r="AC72"/>
  <c r="AD72"/>
  <c r="L74" i="9"/>
  <c r="L64"/>
  <c r="L16" i="16"/>
  <c r="I22" i="14" s="1"/>
  <c r="T58" i="16"/>
  <c r="J58"/>
  <c r="H70" i="6"/>
  <c r="Z64" i="9"/>
  <c r="L74" i="6"/>
  <c r="R65"/>
  <c r="O64" i="9"/>
  <c r="AB64"/>
  <c r="AD58" i="11"/>
  <c r="Q61"/>
  <c r="N58" i="16"/>
  <c r="O58"/>
  <c r="P58"/>
  <c r="R58"/>
  <c r="Z58"/>
  <c r="Z6"/>
  <c r="U12" i="14" s="1"/>
  <c r="AC33" i="9"/>
  <c r="X39" i="7" s="1"/>
  <c r="P6" i="16"/>
  <c r="L12" i="14" s="1"/>
  <c r="R6" i="16"/>
  <c r="N12" i="14" s="1"/>
  <c r="AB6" i="16"/>
  <c r="W12" i="14" s="1"/>
  <c r="Q6" i="16"/>
  <c r="M12" i="14" s="1"/>
  <c r="AC6" i="16"/>
  <c r="X12" i="14" s="1"/>
  <c r="V6" i="16"/>
  <c r="R12" i="14" s="1"/>
  <c r="N6" i="16"/>
  <c r="J12" i="14" s="1"/>
  <c r="H29" i="16"/>
  <c r="E35" i="14" s="1"/>
  <c r="T29" i="16"/>
  <c r="P35" i="14" s="1"/>
  <c r="J9" i="16"/>
  <c r="G15" i="14" s="1"/>
  <c r="F20" i="9"/>
  <c r="S29" i="16"/>
  <c r="O35" i="14" s="1"/>
  <c r="P29" i="16"/>
  <c r="L35" i="14" s="1"/>
  <c r="S60" i="16"/>
  <c r="H60"/>
  <c r="AC29"/>
  <c r="X35" i="14" s="1"/>
  <c r="K29" i="16"/>
  <c r="H35" i="14" s="1"/>
  <c r="Q72" i="11"/>
  <c r="Y58" i="6"/>
  <c r="V9" i="16"/>
  <c r="R15" i="14" s="1"/>
  <c r="N70" i="6"/>
  <c r="V70" i="11"/>
  <c r="L65" i="6"/>
  <c r="K75"/>
  <c r="Y57"/>
  <c r="I57"/>
  <c r="T57"/>
  <c r="S57"/>
  <c r="R70"/>
  <c r="L68" i="11"/>
  <c r="AA70"/>
  <c r="P65" i="6"/>
  <c r="V65" i="16"/>
  <c r="P65"/>
  <c r="AB65"/>
  <c r="L65"/>
  <c r="Y65"/>
  <c r="U65"/>
  <c r="AC65"/>
  <c r="N65"/>
  <c r="R65"/>
  <c r="W33" i="9"/>
  <c r="S39" i="7" s="1"/>
  <c r="R72" i="11"/>
  <c r="J60" i="16"/>
  <c r="Z65" i="6"/>
  <c r="AA60" i="16"/>
  <c r="V60"/>
  <c r="R60"/>
  <c r="V70" i="6"/>
  <c r="V58"/>
  <c r="L60" i="16"/>
  <c r="K58"/>
  <c r="L58"/>
  <c r="Z57" i="6"/>
  <c r="T65"/>
  <c r="P57"/>
  <c r="W65"/>
  <c r="AB60" i="16"/>
  <c r="F50" i="11"/>
  <c r="AE58"/>
  <c r="U64"/>
  <c r="Z64"/>
  <c r="AC64"/>
  <c r="X64"/>
  <c r="AD64"/>
  <c r="P64"/>
  <c r="K64"/>
  <c r="AA58"/>
  <c r="H58"/>
  <c r="AE61"/>
  <c r="L64"/>
  <c r="Q69"/>
  <c r="AD69"/>
  <c r="J64"/>
  <c r="K52" i="16"/>
  <c r="H58" i="14" s="1"/>
  <c r="T67" i="16"/>
  <c r="P50"/>
  <c r="L56" i="14" s="1"/>
  <c r="AC58" i="16"/>
  <c r="AA58"/>
  <c r="O6" i="9"/>
  <c r="K12" i="7" s="1"/>
  <c r="K50" i="6"/>
  <c r="H56" i="4" s="1"/>
  <c r="O29" i="16"/>
  <c r="K35" i="14" s="1"/>
  <c r="E22" i="9"/>
  <c r="F22"/>
  <c r="AB66" i="16"/>
  <c r="S66"/>
  <c r="J66"/>
  <c r="N63" i="6"/>
  <c r="F53" i="9"/>
  <c r="Z61"/>
  <c r="L61"/>
  <c r="P61"/>
  <c r="N75" i="16"/>
  <c r="Q75"/>
  <c r="Y75"/>
  <c r="K75"/>
  <c r="W75"/>
  <c r="Y6"/>
  <c r="T12" i="14" s="1"/>
  <c r="H6" i="16"/>
  <c r="E12" i="14" s="1"/>
  <c r="U26" i="16"/>
  <c r="Q32" i="14" s="1"/>
  <c r="Z26" i="16"/>
  <c r="U32" i="14" s="1"/>
  <c r="W61" i="9"/>
  <c r="E46"/>
  <c r="J46" s="1"/>
  <c r="G52" i="7" s="1"/>
  <c r="I63" i="6"/>
  <c r="W35" i="16"/>
  <c r="S41" i="14" s="1"/>
  <c r="T35" i="16"/>
  <c r="P41" i="14" s="1"/>
  <c r="J65" i="9"/>
  <c r="Y65"/>
  <c r="Z65"/>
  <c r="H65"/>
  <c r="T26"/>
  <c r="P32" i="7" s="1"/>
  <c r="K26" i="9"/>
  <c r="H32" i="7" s="1"/>
  <c r="O65" i="9"/>
  <c r="AA65"/>
  <c r="AC68" i="6"/>
  <c r="S60" i="9"/>
  <c r="AA60"/>
  <c r="E19"/>
  <c r="J19" s="1"/>
  <c r="G25" i="7" s="1"/>
  <c r="Z66" i="6"/>
  <c r="Y66"/>
  <c r="AC66"/>
  <c r="AA26" i="9"/>
  <c r="V32" i="7" s="1"/>
  <c r="Z16" i="16"/>
  <c r="U22" i="14" s="1"/>
  <c r="E11" i="16"/>
  <c r="V11" s="1"/>
  <c r="R17" i="14" s="1"/>
  <c r="AC8" i="9"/>
  <c r="X14" i="7" s="1"/>
  <c r="U8" i="9"/>
  <c r="Q14" i="7" s="1"/>
  <c r="N75" i="6"/>
  <c r="H75"/>
  <c r="I59" i="16"/>
  <c r="H75"/>
  <c r="Z75"/>
  <c r="W63" i="9"/>
  <c r="R59" i="16"/>
  <c r="K59"/>
  <c r="H67" i="9"/>
  <c r="J70" i="6"/>
  <c r="K70"/>
  <c r="E23" i="11"/>
  <c r="W23" s="1"/>
  <c r="I72"/>
  <c r="V72"/>
  <c r="W72"/>
  <c r="AE72"/>
  <c r="Z72"/>
  <c r="O72"/>
  <c r="P74" i="9"/>
  <c r="Z74"/>
  <c r="P67"/>
  <c r="T70" i="6"/>
  <c r="Z70"/>
  <c r="W70"/>
  <c r="AC59" i="16"/>
  <c r="Z59"/>
  <c r="Y59"/>
  <c r="W67" i="9"/>
  <c r="Q67"/>
  <c r="J67"/>
  <c r="AB67"/>
  <c r="Y67"/>
  <c r="S16" i="16"/>
  <c r="O22" i="14" s="1"/>
  <c r="Z44" i="6"/>
  <c r="U50" i="4" s="1"/>
  <c r="Q8" i="9"/>
  <c r="M14" i="7" s="1"/>
  <c r="Y8" i="9"/>
  <c r="T14" i="7" s="1"/>
  <c r="Z8" i="9"/>
  <c r="U14" i="7" s="1"/>
  <c r="P75" i="16"/>
  <c r="V75" i="6"/>
  <c r="I75"/>
  <c r="AC65" i="9"/>
  <c r="P70" i="6"/>
  <c r="S75"/>
  <c r="L75"/>
  <c r="AA75"/>
  <c r="R8" i="9"/>
  <c r="N14" i="7" s="1"/>
  <c r="S65" i="9"/>
  <c r="Q70" i="6"/>
  <c r="Y70"/>
  <c r="O60" i="9"/>
  <c r="U59" i="16"/>
  <c r="P64" i="6"/>
  <c r="N12"/>
  <c r="J18" i="4" s="1"/>
  <c r="H72" i="11"/>
  <c r="X72"/>
  <c r="AC61" i="9"/>
  <c r="S75" i="16"/>
  <c r="K66" i="6"/>
  <c r="S61" i="9"/>
  <c r="AC75" i="16"/>
  <c r="Q61" i="9"/>
  <c r="O61"/>
  <c r="N66" i="6"/>
  <c r="Y61" i="9"/>
  <c r="AA61"/>
  <c r="T75" i="16"/>
  <c r="AB66" i="6"/>
  <c r="R61" i="9"/>
  <c r="AB75" i="16"/>
  <c r="W66" i="6"/>
  <c r="I61" i="9"/>
  <c r="P66" i="6"/>
  <c r="R65" i="9"/>
  <c r="U66" i="6"/>
  <c r="I75" i="16"/>
  <c r="W58" i="9"/>
  <c r="Y58"/>
  <c r="AB58"/>
  <c r="N58"/>
  <c r="V58"/>
  <c r="K58"/>
  <c r="AC58"/>
  <c r="O58"/>
  <c r="R58"/>
  <c r="U58"/>
  <c r="L51"/>
  <c r="I57" i="7" s="1"/>
  <c r="R30" i="6"/>
  <c r="N36" i="4" s="1"/>
  <c r="H11" i="6"/>
  <c r="E17" i="4" s="1"/>
  <c r="AC67" i="16"/>
  <c r="N50"/>
  <c r="J56" i="14" s="1"/>
  <c r="R63" i="6"/>
  <c r="H13" i="9"/>
  <c r="E19" i="7" s="1"/>
  <c r="I70" i="6"/>
  <c r="S70"/>
  <c r="AB70"/>
  <c r="AC75"/>
  <c r="J57" i="11"/>
  <c r="AA74" i="9"/>
  <c r="N24" i="6"/>
  <c r="J30" i="4" s="1"/>
  <c r="H24" i="6"/>
  <c r="E30" i="4" s="1"/>
  <c r="AA24" i="6"/>
  <c r="V30" i="4" s="1"/>
  <c r="Q24" i="6"/>
  <c r="M30" i="4" s="1"/>
  <c r="E46" i="11"/>
  <c r="P46" s="1"/>
  <c r="R24" i="6"/>
  <c r="N30" i="4" s="1"/>
  <c r="K67" i="16"/>
  <c r="R70"/>
  <c r="Y70"/>
  <c r="S70"/>
  <c r="P70"/>
  <c r="AB70"/>
  <c r="T70"/>
  <c r="U63" i="6"/>
  <c r="N35" i="16"/>
  <c r="J41" i="14" s="1"/>
  <c r="J35" i="16"/>
  <c r="G41" i="14" s="1"/>
  <c r="P35" i="16"/>
  <c r="L41" i="14" s="1"/>
  <c r="AB35" i="16"/>
  <c r="W41" i="14" s="1"/>
  <c r="I68" i="6"/>
  <c r="J68" i="11"/>
  <c r="Q68"/>
  <c r="AE68"/>
  <c r="V68"/>
  <c r="AD70"/>
  <c r="L68" i="6"/>
  <c r="T24"/>
  <c r="P30" i="4" s="1"/>
  <c r="O24" i="6"/>
  <c r="K30" i="4" s="1"/>
  <c r="I20" i="9"/>
  <c r="F26" i="7" s="1"/>
  <c r="J24" i="6"/>
  <c r="G30" i="4" s="1"/>
  <c r="F47" i="6"/>
  <c r="Q47" s="1"/>
  <c r="M53" i="4" s="1"/>
  <c r="U24" i="6"/>
  <c r="Q30" i="4" s="1"/>
  <c r="Z30" i="16"/>
  <c r="U36" i="14" s="1"/>
  <c r="Y16" i="16"/>
  <c r="T22" i="14" s="1"/>
  <c r="H16" i="16"/>
  <c r="E22" i="14" s="1"/>
  <c r="J16" i="16"/>
  <c r="G22" i="14" s="1"/>
  <c r="AB30" i="16"/>
  <c r="W36" i="14" s="1"/>
  <c r="K30" i="16"/>
  <c r="H36" i="14" s="1"/>
  <c r="Y30" i="16"/>
  <c r="T36" i="14" s="1"/>
  <c r="R35" i="16"/>
  <c r="N41" i="14" s="1"/>
  <c r="Z24" i="6"/>
  <c r="U30" i="4" s="1"/>
  <c r="V24" i="6"/>
  <c r="R30" i="4" s="1"/>
  <c r="L35" i="16"/>
  <c r="I41" i="14" s="1"/>
  <c r="O8" i="9"/>
  <c r="K14" i="7" s="1"/>
  <c r="K8" i="9"/>
  <c r="H14" i="7" s="1"/>
  <c r="S8" i="9"/>
  <c r="O14" i="7" s="1"/>
  <c r="AB8" i="9"/>
  <c r="W14" i="7" s="1"/>
  <c r="L8" i="9"/>
  <c r="I14" i="7" s="1"/>
  <c r="F19" i="16"/>
  <c r="U19" s="1"/>
  <c r="Q25" i="14" s="1"/>
  <c r="N59" i="16"/>
  <c r="L59"/>
  <c r="O73"/>
  <c r="AC74" i="9"/>
  <c r="N74"/>
  <c r="R74"/>
  <c r="AB74"/>
  <c r="W74"/>
  <c r="H59" i="16"/>
  <c r="T73"/>
  <c r="J69" i="11"/>
  <c r="X70"/>
  <c r="J59" i="16"/>
  <c r="P59"/>
  <c r="W59"/>
  <c r="O59"/>
  <c r="T59"/>
  <c r="Z67"/>
  <c r="N16"/>
  <c r="J22" i="14" s="1"/>
  <c r="H73" i="16"/>
  <c r="Z73"/>
  <c r="U20" i="9"/>
  <c r="Q26" i="7" s="1"/>
  <c r="W8" i="9"/>
  <c r="S14" i="7" s="1"/>
  <c r="O52" i="16"/>
  <c r="K58" i="14" s="1"/>
  <c r="AA58" i="6"/>
  <c r="L58"/>
  <c r="P69" i="11"/>
  <c r="Z70"/>
  <c r="S63" i="6"/>
  <c r="U13" i="9"/>
  <c r="Q19" i="7" s="1"/>
  <c r="P58" i="6"/>
  <c r="K70" i="16"/>
  <c r="V69" i="11"/>
  <c r="V59" i="16"/>
  <c r="P8" i="9"/>
  <c r="L14" i="7" s="1"/>
  <c r="L69" i="11"/>
  <c r="AC58" i="6"/>
  <c r="Q74" i="9"/>
  <c r="S74"/>
  <c r="O75" i="6"/>
  <c r="F47" i="11"/>
  <c r="P47" s="1"/>
  <c r="F31"/>
  <c r="AA31" s="1"/>
  <c r="R68"/>
  <c r="O68"/>
  <c r="AC68"/>
  <c r="Z68"/>
  <c r="X68"/>
  <c r="AD68"/>
  <c r="K68"/>
  <c r="H68"/>
  <c r="U68"/>
  <c r="O70"/>
  <c r="W70"/>
  <c r="R70"/>
  <c r="F36"/>
  <c r="Z36" s="1"/>
  <c r="Q65"/>
  <c r="F8"/>
  <c r="N8" s="1"/>
  <c r="N69"/>
  <c r="K69"/>
  <c r="X69"/>
  <c r="Q70"/>
  <c r="R69"/>
  <c r="U69"/>
  <c r="H70"/>
  <c r="AA69"/>
  <c r="AE69"/>
  <c r="AA68"/>
  <c r="H69"/>
  <c r="T69"/>
  <c r="N70"/>
  <c r="I69"/>
  <c r="Z57"/>
  <c r="P70"/>
  <c r="O69"/>
  <c r="F20"/>
  <c r="AD20" s="1"/>
  <c r="Q62"/>
  <c r="Z71"/>
  <c r="Q71"/>
  <c r="W62"/>
  <c r="K61"/>
  <c r="Q58"/>
  <c r="X58"/>
  <c r="P58"/>
  <c r="J58"/>
  <c r="T61"/>
  <c r="F32" i="9"/>
  <c r="V32" s="1"/>
  <c r="R38" i="7" s="1"/>
  <c r="T34" i="9"/>
  <c r="P40" i="7" s="1"/>
  <c r="L52" i="16"/>
  <c r="I58" i="14" s="1"/>
  <c r="Y51" i="9"/>
  <c r="T57" i="7" s="1"/>
  <c r="Z50" i="6"/>
  <c r="U56" i="4" s="1"/>
  <c r="L18" i="6"/>
  <c r="I24" i="4" s="1"/>
  <c r="AA67" i="16"/>
  <c r="N67"/>
  <c r="Q13" i="9"/>
  <c r="M19" i="7" s="1"/>
  <c r="Q71" i="16"/>
  <c r="AC73" i="11"/>
  <c r="O67" i="9"/>
  <c r="K64"/>
  <c r="U12" i="16"/>
  <c r="Q18" i="14" s="1"/>
  <c r="Z75" i="9"/>
  <c r="P64"/>
  <c r="O74"/>
  <c r="I74"/>
  <c r="K74"/>
  <c r="K67"/>
  <c r="AA67"/>
  <c r="U75" i="6"/>
  <c r="J75"/>
  <c r="Q75"/>
  <c r="X19" i="11"/>
  <c r="N19"/>
  <c r="Z61"/>
  <c r="J62"/>
  <c r="R74"/>
  <c r="AE19"/>
  <c r="T57"/>
  <c r="H62"/>
  <c r="F35"/>
  <c r="I35" s="1"/>
  <c r="O57"/>
  <c r="Z62"/>
  <c r="X62"/>
  <c r="L57"/>
  <c r="P19"/>
  <c r="Q57"/>
  <c r="I62"/>
  <c r="AA62"/>
  <c r="AD62"/>
  <c r="AC19"/>
  <c r="T19"/>
  <c r="AC62"/>
  <c r="N62"/>
  <c r="P62"/>
  <c r="E45"/>
  <c r="V45" s="1"/>
  <c r="U62"/>
  <c r="AE62"/>
  <c r="V62"/>
  <c r="L62"/>
  <c r="O62"/>
  <c r="K62"/>
  <c r="T62"/>
  <c r="U61"/>
  <c r="AA68" i="6"/>
  <c r="J54" i="9"/>
  <c r="G60" i="7" s="1"/>
  <c r="Q56" i="9"/>
  <c r="M62" i="7" s="1"/>
  <c r="S56" i="9"/>
  <c r="O62" i="7" s="1"/>
  <c r="F14" i="9"/>
  <c r="E14"/>
  <c r="O65" i="11"/>
  <c r="X65"/>
  <c r="I65"/>
  <c r="J65"/>
  <c r="V65"/>
  <c r="N65"/>
  <c r="H65"/>
  <c r="P65"/>
  <c r="AE65"/>
  <c r="W65"/>
  <c r="U65"/>
  <c r="AD65"/>
  <c r="AA65"/>
  <c r="K65"/>
  <c r="R65"/>
  <c r="Z65"/>
  <c r="T65"/>
  <c r="R68" i="6"/>
  <c r="S68"/>
  <c r="N68"/>
  <c r="Y68"/>
  <c r="W68"/>
  <c r="J68"/>
  <c r="P68"/>
  <c r="H68"/>
  <c r="O68"/>
  <c r="Z68"/>
  <c r="Q68"/>
  <c r="T68"/>
  <c r="AC74" i="11"/>
  <c r="O74"/>
  <c r="Z74"/>
  <c r="L74"/>
  <c r="H74"/>
  <c r="X74"/>
  <c r="AD74"/>
  <c r="T74"/>
  <c r="K74"/>
  <c r="I74"/>
  <c r="Q74"/>
  <c r="N74"/>
  <c r="V74"/>
  <c r="AA74"/>
  <c r="J74"/>
  <c r="I34" i="9"/>
  <c r="F40" i="7" s="1"/>
  <c r="F37" i="6"/>
  <c r="L37" s="1"/>
  <c r="I43" i="4" s="1"/>
  <c r="E37" i="6"/>
  <c r="P74" i="11"/>
  <c r="P69" i="6"/>
  <c r="J69"/>
  <c r="N69"/>
  <c r="AC69"/>
  <c r="R69"/>
  <c r="W69"/>
  <c r="J71" i="16"/>
  <c r="U68" i="6"/>
  <c r="U74" i="11"/>
  <c r="AC47" i="16"/>
  <c r="X53" i="14" s="1"/>
  <c r="V47" i="16"/>
  <c r="R53" i="14" s="1"/>
  <c r="AB47" i="16"/>
  <c r="W53" i="14" s="1"/>
  <c r="O47" i="16"/>
  <c r="K53" i="14" s="1"/>
  <c r="T71" i="16"/>
  <c r="J71" i="6"/>
  <c r="H71"/>
  <c r="N71"/>
  <c r="AA71"/>
  <c r="Q71"/>
  <c r="U71"/>
  <c r="R71"/>
  <c r="Q59"/>
  <c r="V59"/>
  <c r="E27" i="9"/>
  <c r="F27"/>
  <c r="AA71" i="16"/>
  <c r="AB68" i="6"/>
  <c r="Z56" i="9"/>
  <c r="U62" i="7" s="1"/>
  <c r="I45" i="16"/>
  <c r="F51" i="14" s="1"/>
  <c r="AE74" i="11"/>
  <c r="Y30" i="9"/>
  <c r="T36" i="7" s="1"/>
  <c r="J30" i="9"/>
  <c r="G36" i="7" s="1"/>
  <c r="P60" i="6"/>
  <c r="AB60"/>
  <c r="J60"/>
  <c r="V60"/>
  <c r="Y60"/>
  <c r="AC65" i="11"/>
  <c r="K73" i="16"/>
  <c r="W73"/>
  <c r="AA34" i="6"/>
  <c r="V40" i="4" s="1"/>
  <c r="U34" i="6"/>
  <c r="Q40" i="4" s="1"/>
  <c r="V35" i="16"/>
  <c r="R41" i="14" s="1"/>
  <c r="AA35" i="16"/>
  <c r="V41" i="14" s="1"/>
  <c r="H26" i="9"/>
  <c r="E32" i="7" s="1"/>
  <c r="I60" i="9"/>
  <c r="R26"/>
  <c r="N32" i="7" s="1"/>
  <c r="O26" i="9"/>
  <c r="K32" i="7" s="1"/>
  <c r="H11" i="9"/>
  <c r="E17" i="7" s="1"/>
  <c r="O16" i="16"/>
  <c r="K22" i="14" s="1"/>
  <c r="Y13" i="9"/>
  <c r="T19" i="7" s="1"/>
  <c r="AB16" i="16"/>
  <c r="W22" i="14" s="1"/>
  <c r="W16" i="16"/>
  <c r="S22" i="14" s="1"/>
  <c r="Y35" i="16"/>
  <c r="T41" i="14" s="1"/>
  <c r="I16" i="16"/>
  <c r="F22" i="14" s="1"/>
  <c r="V13" i="9"/>
  <c r="R19" i="7" s="1"/>
  <c r="N73" i="16"/>
  <c r="V5"/>
  <c r="R11" i="14" s="1"/>
  <c r="L63" i="6"/>
  <c r="AA73" i="16"/>
  <c r="T5"/>
  <c r="P11" i="14" s="1"/>
  <c r="Q75" i="9"/>
  <c r="R64"/>
  <c r="AA64"/>
  <c r="N61" i="11"/>
  <c r="I67" i="16"/>
  <c r="Q67"/>
  <c r="V73"/>
  <c r="J5"/>
  <c r="G11" i="14" s="1"/>
  <c r="F28" i="16"/>
  <c r="AA28" s="1"/>
  <c r="V34" i="14" s="1"/>
  <c r="Y75" i="9"/>
  <c r="AB75"/>
  <c r="H75"/>
  <c r="O75"/>
  <c r="L5" i="16"/>
  <c r="I11" i="14" s="1"/>
  <c r="Z12" i="16"/>
  <c r="U18" i="14" s="1"/>
  <c r="F32" i="11"/>
  <c r="E32"/>
  <c r="AC70"/>
  <c r="I70"/>
  <c r="J70"/>
  <c r="K70"/>
  <c r="AE70"/>
  <c r="U70"/>
  <c r="E24"/>
  <c r="F24"/>
  <c r="F40"/>
  <c r="E40"/>
  <c r="T74" i="9"/>
  <c r="Y75" i="6"/>
  <c r="Q5" i="16"/>
  <c r="M11" i="14" s="1"/>
  <c r="F39" i="11"/>
  <c r="E39"/>
  <c r="U58" i="6"/>
  <c r="I58"/>
  <c r="H58"/>
  <c r="T58"/>
  <c r="R67" i="16"/>
  <c r="R34" i="6"/>
  <c r="N40" i="4" s="1"/>
  <c r="P34" i="6"/>
  <c r="L40" i="4" s="1"/>
  <c r="O34" i="6"/>
  <c r="K40" i="4" s="1"/>
  <c r="AC35" i="16"/>
  <c r="X41" i="14" s="1"/>
  <c r="H35" i="16"/>
  <c r="E41" i="14" s="1"/>
  <c r="W26" i="9"/>
  <c r="S32" i="7" s="1"/>
  <c r="K60" i="9"/>
  <c r="Y26"/>
  <c r="T32" i="7" s="1"/>
  <c r="R11" i="9"/>
  <c r="N17" i="7" s="1"/>
  <c r="T11" i="9"/>
  <c r="P17" i="7" s="1"/>
  <c r="E44" i="11"/>
  <c r="H44" s="1"/>
  <c r="I26" i="9"/>
  <c r="F32" i="7" s="1"/>
  <c r="V11" i="9"/>
  <c r="R17" i="7" s="1"/>
  <c r="Q16" i="16"/>
  <c r="M22" i="14" s="1"/>
  <c r="P13" i="9"/>
  <c r="L19" i="7" s="1"/>
  <c r="J11" i="9"/>
  <c r="G17" i="7" s="1"/>
  <c r="Q35" i="16"/>
  <c r="M41" i="14" s="1"/>
  <c r="N17" i="6"/>
  <c r="J23" i="4" s="1"/>
  <c r="V64" i="9"/>
  <c r="AE57" i="11"/>
  <c r="J63" i="6"/>
  <c r="AC64" i="9"/>
  <c r="J64"/>
  <c r="AD61" i="11"/>
  <c r="H67" i="16"/>
  <c r="O67"/>
  <c r="S73"/>
  <c r="S5"/>
  <c r="O11" i="14" s="1"/>
  <c r="F48" i="16"/>
  <c r="R58" i="6"/>
  <c r="AB58"/>
  <c r="K75" i="9"/>
  <c r="Q73" i="16"/>
  <c r="S75" i="9"/>
  <c r="R5" i="16"/>
  <c r="N11" i="14" s="1"/>
  <c r="AA5" i="16"/>
  <c r="V11" i="14" s="1"/>
  <c r="F20" i="6"/>
  <c r="E20"/>
  <c r="J58"/>
  <c r="O58"/>
  <c r="U74" i="9"/>
  <c r="AC67"/>
  <c r="P75" i="6"/>
  <c r="S67" i="16"/>
  <c r="Z34" i="6"/>
  <c r="U40" i="4" s="1"/>
  <c r="AB34" i="6"/>
  <c r="W40" i="4" s="1"/>
  <c r="Q34" i="6"/>
  <c r="M40" i="4" s="1"/>
  <c r="AC63" i="6"/>
  <c r="O35" i="16"/>
  <c r="K41" i="14" s="1"/>
  <c r="I35" i="16"/>
  <c r="F41" i="14" s="1"/>
  <c r="J26" i="9"/>
  <c r="G32" i="7" s="1"/>
  <c r="AB60" i="9"/>
  <c r="Z11"/>
  <c r="U17" i="7" s="1"/>
  <c r="AC11" i="9"/>
  <c r="X17" i="7" s="1"/>
  <c r="AC20" i="9"/>
  <c r="X26" i="7" s="1"/>
  <c r="U16" i="16"/>
  <c r="Q22" i="14" s="1"/>
  <c r="AB13" i="9"/>
  <c r="W19" i="7" s="1"/>
  <c r="O11" i="9"/>
  <c r="K17" i="7" s="1"/>
  <c r="I11" i="9"/>
  <c r="F17" i="7" s="1"/>
  <c r="AC63" i="9"/>
  <c r="R57" i="11"/>
  <c r="U18" i="6"/>
  <c r="Q24" i="4" s="1"/>
  <c r="P63" i="6"/>
  <c r="Y64" i="9"/>
  <c r="H64"/>
  <c r="N64"/>
  <c r="AA61" i="11"/>
  <c r="AB67" i="16"/>
  <c r="P67"/>
  <c r="R16"/>
  <c r="N22" i="14" s="1"/>
  <c r="I73" i="16"/>
  <c r="N5"/>
  <c r="J11" i="14" s="1"/>
  <c r="H20" i="9"/>
  <c r="E26" i="7" s="1"/>
  <c r="P52" i="16"/>
  <c r="L58" i="14" s="1"/>
  <c r="S58" i="6"/>
  <c r="L73" i="16"/>
  <c r="K5"/>
  <c r="H11" i="14" s="1"/>
  <c r="W70" i="16"/>
  <c r="AC70"/>
  <c r="N70"/>
  <c r="AA70"/>
  <c r="J70"/>
  <c r="Z58" i="6"/>
  <c r="E15" i="11"/>
  <c r="F15"/>
  <c r="W75" i="9"/>
  <c r="R75"/>
  <c r="I75"/>
  <c r="T75"/>
  <c r="V75"/>
  <c r="V60"/>
  <c r="H60"/>
  <c r="J60"/>
  <c r="N60"/>
  <c r="U60"/>
  <c r="Q60"/>
  <c r="T60"/>
  <c r="AC60"/>
  <c r="Z60"/>
  <c r="W60"/>
  <c r="AB63"/>
  <c r="V34" i="6"/>
  <c r="R40" i="4" s="1"/>
  <c r="U35" i="16"/>
  <c r="Q41" i="14" s="1"/>
  <c r="K35" i="16"/>
  <c r="H41" i="14" s="1"/>
  <c r="L60" i="9"/>
  <c r="F42" i="16"/>
  <c r="J42" s="1"/>
  <c r="G48" i="14" s="1"/>
  <c r="AC26" i="9"/>
  <c r="X32" i="7" s="1"/>
  <c r="Y20" i="9"/>
  <c r="T26" i="7" s="1"/>
  <c r="N26" i="9"/>
  <c r="J32" i="7" s="1"/>
  <c r="L11" i="9"/>
  <c r="I17" i="7" s="1"/>
  <c r="P16" i="16"/>
  <c r="L22" i="14" s="1"/>
  <c r="AA16" i="16"/>
  <c r="V22" i="14" s="1"/>
  <c r="F26" i="11"/>
  <c r="AD26" s="1"/>
  <c r="U67" i="16"/>
  <c r="Y5"/>
  <c r="T11" i="14" s="1"/>
  <c r="J67" i="16"/>
  <c r="P5"/>
  <c r="L11" i="14" s="1"/>
  <c r="I52" i="9"/>
  <c r="F58" i="7" s="1"/>
  <c r="T64" i="9"/>
  <c r="R73" i="16"/>
  <c r="J73"/>
  <c r="AA11" i="9"/>
  <c r="V17" i="7" s="1"/>
  <c r="N58" i="6"/>
  <c r="R12" i="16"/>
  <c r="N18" i="14" s="1"/>
  <c r="Y74" i="9"/>
  <c r="K58" i="6"/>
  <c r="V57" i="11"/>
  <c r="J61"/>
  <c r="AC61"/>
  <c r="X61"/>
  <c r="R61"/>
  <c r="L54"/>
  <c r="O61"/>
  <c r="H61"/>
  <c r="L61"/>
  <c r="P50"/>
  <c r="P73"/>
  <c r="I71"/>
  <c r="W38" i="9"/>
  <c r="S44" i="7" s="1"/>
  <c r="S38" i="9"/>
  <c r="O44" i="7" s="1"/>
  <c r="J38" i="9"/>
  <c r="G44" i="7" s="1"/>
  <c r="AC38" i="9"/>
  <c r="X44" i="7" s="1"/>
  <c r="Y38" i="9"/>
  <c r="T44" i="7" s="1"/>
  <c r="N38" i="9"/>
  <c r="J44" i="7" s="1"/>
  <c r="T38" i="9"/>
  <c r="P44" i="7" s="1"/>
  <c r="AA38" i="9"/>
  <c r="V44" i="7" s="1"/>
  <c r="Y9" i="9"/>
  <c r="T15" i="7" s="1"/>
  <c r="P9" i="9"/>
  <c r="L15" i="7" s="1"/>
  <c r="L9" i="9"/>
  <c r="I15" i="7" s="1"/>
  <c r="AB12" i="6"/>
  <c r="W18" i="4" s="1"/>
  <c r="R12" i="6"/>
  <c r="N18" i="4" s="1"/>
  <c r="I12" i="6"/>
  <c r="F18" i="4" s="1"/>
  <c r="P12" i="6"/>
  <c r="L18" i="4" s="1"/>
  <c r="S12" i="6"/>
  <c r="O18" i="4" s="1"/>
  <c r="J12" i="6"/>
  <c r="G18" i="4" s="1"/>
  <c r="Z12" i="6"/>
  <c r="U18" i="4" s="1"/>
  <c r="AC12" i="6"/>
  <c r="X18" i="4" s="1"/>
  <c r="K12" i="6"/>
  <c r="H18" i="4" s="1"/>
  <c r="H12" i="6"/>
  <c r="E18" i="4" s="1"/>
  <c r="F17" i="11"/>
  <c r="E17"/>
  <c r="AB46" i="16"/>
  <c r="W52" i="14" s="1"/>
  <c r="W46" i="16"/>
  <c r="S52" i="14" s="1"/>
  <c r="U46" i="16"/>
  <c r="Q52" i="14" s="1"/>
  <c r="L46" i="16"/>
  <c r="I52" i="14" s="1"/>
  <c r="O46" i="16"/>
  <c r="K52" i="14" s="1"/>
  <c r="AA46" i="16"/>
  <c r="V52" i="14" s="1"/>
  <c r="R46" i="16"/>
  <c r="N52" i="14" s="1"/>
  <c r="V46" i="16"/>
  <c r="R52" i="14" s="1"/>
  <c r="J46" i="16"/>
  <c r="G52" i="14" s="1"/>
  <c r="Z46" i="16"/>
  <c r="U52" i="14" s="1"/>
  <c r="T46" i="16"/>
  <c r="P52" i="14" s="1"/>
  <c r="AC46" i="16"/>
  <c r="X52" i="14" s="1"/>
  <c r="E18" i="9"/>
  <c r="F18"/>
  <c r="Q12" i="6"/>
  <c r="M18" i="4" s="1"/>
  <c r="I9" i="9"/>
  <c r="F15" i="7" s="1"/>
  <c r="AC36" i="11"/>
  <c r="V38" i="9"/>
  <c r="R44" i="7" s="1"/>
  <c r="F42" i="9"/>
  <c r="L42" s="1"/>
  <c r="I48" i="7" s="1"/>
  <c r="I46" i="16"/>
  <c r="F52" i="14" s="1"/>
  <c r="T12" i="6"/>
  <c r="P18" i="4" s="1"/>
  <c r="W34" i="9"/>
  <c r="S40" i="7" s="1"/>
  <c r="Y34" i="9"/>
  <c r="T40" i="7" s="1"/>
  <c r="J34" i="9"/>
  <c r="G40" i="7" s="1"/>
  <c r="K46" i="16"/>
  <c r="H52" i="14" s="1"/>
  <c r="O12" i="6"/>
  <c r="K18" i="4" s="1"/>
  <c r="E13" i="6"/>
  <c r="F13"/>
  <c r="Q50" i="16"/>
  <c r="M56" i="14" s="1"/>
  <c r="W50" i="16"/>
  <c r="S56" i="14" s="1"/>
  <c r="L50" i="16"/>
  <c r="I56" i="14" s="1"/>
  <c r="K50" i="16"/>
  <c r="H56" i="14" s="1"/>
  <c r="Y50" i="16"/>
  <c r="T56" i="14" s="1"/>
  <c r="AB50" i="16"/>
  <c r="W56" i="14" s="1"/>
  <c r="Z50" i="16"/>
  <c r="U56" i="14" s="1"/>
  <c r="J50" i="16"/>
  <c r="G56" i="14" s="1"/>
  <c r="K56" i="9"/>
  <c r="H62" i="7" s="1"/>
  <c r="N56" i="9"/>
  <c r="J62" i="7" s="1"/>
  <c r="P30" i="9"/>
  <c r="L36" i="7" s="1"/>
  <c r="U30" i="9"/>
  <c r="Q36" i="7" s="1"/>
  <c r="L30" i="9"/>
  <c r="I36" i="7" s="1"/>
  <c r="AC30" i="9"/>
  <c r="X36" i="7" s="1"/>
  <c r="Z30" i="9"/>
  <c r="U36" i="7" s="1"/>
  <c r="H30" i="9"/>
  <c r="E36" i="7" s="1"/>
  <c r="W30" i="9"/>
  <c r="S36" i="7" s="1"/>
  <c r="T30" i="9"/>
  <c r="P36" i="7" s="1"/>
  <c r="AB30" i="9"/>
  <c r="W36" i="7" s="1"/>
  <c r="S13" i="9"/>
  <c r="O19" i="7" s="1"/>
  <c r="N13" i="9"/>
  <c r="J19" i="7" s="1"/>
  <c r="R13" i="9"/>
  <c r="N19" i="7" s="1"/>
  <c r="I13" i="9"/>
  <c r="F19" i="7" s="1"/>
  <c r="T13" i="9"/>
  <c r="P19" i="7" s="1"/>
  <c r="J13" i="9"/>
  <c r="G19" i="7" s="1"/>
  <c r="AA13" i="9"/>
  <c r="V19" i="7" s="1"/>
  <c r="U12" i="6"/>
  <c r="Q18" i="4" s="1"/>
  <c r="H38" i="9"/>
  <c r="E44" i="7" s="1"/>
  <c r="Y12" i="6"/>
  <c r="T18" i="4" s="1"/>
  <c r="AC9" i="9"/>
  <c r="X15" i="7" s="1"/>
  <c r="H46" i="16"/>
  <c r="E52" i="14" s="1"/>
  <c r="W50" i="11"/>
  <c r="F50" i="9"/>
  <c r="E50"/>
  <c r="K20"/>
  <c r="H26" i="7" s="1"/>
  <c r="L20" i="9"/>
  <c r="I26" i="7" s="1"/>
  <c r="V19" i="11"/>
  <c r="N20" i="9"/>
  <c r="J26" i="7" s="1"/>
  <c r="Z19" i="11"/>
  <c r="H19"/>
  <c r="I19"/>
  <c r="S20" i="9"/>
  <c r="O26" i="7" s="1"/>
  <c r="AB28" i="16"/>
  <c r="W34" i="14" s="1"/>
  <c r="R30" i="16"/>
  <c r="N36" i="14" s="1"/>
  <c r="V30" i="16"/>
  <c r="R36" i="14" s="1"/>
  <c r="J19" i="11"/>
  <c r="R19"/>
  <c r="Q54" i="9"/>
  <c r="M60" i="7" s="1"/>
  <c r="O19" i="11"/>
  <c r="H30" i="16"/>
  <c r="E36" i="14" s="1"/>
  <c r="E25" i="11"/>
  <c r="H25" s="1"/>
  <c r="O20" i="9"/>
  <c r="K26" i="7" s="1"/>
  <c r="AA19" i="11"/>
  <c r="E6" i="6"/>
  <c r="F6"/>
  <c r="V20" i="9"/>
  <c r="R26" i="7" s="1"/>
  <c r="F29" i="11"/>
  <c r="AA29" s="1"/>
  <c r="X54"/>
  <c r="O30" i="16"/>
  <c r="K36" i="14" s="1"/>
  <c r="L19" i="11"/>
  <c r="U19"/>
  <c r="N30" i="16"/>
  <c r="J36" i="14" s="1"/>
  <c r="W19" i="11"/>
  <c r="U30" i="16"/>
  <c r="Q36" i="14" s="1"/>
  <c r="J30" i="16"/>
  <c r="G36" i="14" s="1"/>
  <c r="W30" i="16"/>
  <c r="S36" i="14" s="1"/>
  <c r="AD19" i="11"/>
  <c r="Q19"/>
  <c r="P31" i="16"/>
  <c r="L37" i="14" s="1"/>
  <c r="P30" i="16"/>
  <c r="L36" i="14" s="1"/>
  <c r="AA12" i="6"/>
  <c r="V18" i="4" s="1"/>
  <c r="F51" i="16"/>
  <c r="E51"/>
  <c r="F43" i="11"/>
  <c r="E43"/>
  <c r="W56" i="9"/>
  <c r="S62" i="7" s="1"/>
  <c r="V56" i="9"/>
  <c r="R62" i="7" s="1"/>
  <c r="T56" i="9"/>
  <c r="P62" i="7" s="1"/>
  <c r="Y64" i="6"/>
  <c r="K64"/>
  <c r="V52" i="9"/>
  <c r="R58" i="7" s="1"/>
  <c r="I56" i="9"/>
  <c r="F62" i="7" s="1"/>
  <c r="F25" i="6"/>
  <c r="E25"/>
  <c r="L44"/>
  <c r="I50" i="4" s="1"/>
  <c r="O44" i="6"/>
  <c r="K50" i="4" s="1"/>
  <c r="S44" i="6"/>
  <c r="O50" i="4" s="1"/>
  <c r="V44" i="6"/>
  <c r="R50" i="4" s="1"/>
  <c r="Y44" i="6"/>
  <c r="T50" i="4" s="1"/>
  <c r="T44" i="6"/>
  <c r="P50" i="4" s="1"/>
  <c r="W44" i="6"/>
  <c r="S50" i="4" s="1"/>
  <c r="AA24" i="9"/>
  <c r="V30" i="7" s="1"/>
  <c r="AC24" i="9"/>
  <c r="X30" i="7" s="1"/>
  <c r="J24" i="9"/>
  <c r="G30" i="7" s="1"/>
  <c r="W24" i="9"/>
  <c r="S30" i="7" s="1"/>
  <c r="T24" i="9"/>
  <c r="P30" i="7" s="1"/>
  <c r="H71" i="16"/>
  <c r="I71"/>
  <c r="AB71"/>
  <c r="O71"/>
  <c r="K71"/>
  <c r="L71"/>
  <c r="AC71"/>
  <c r="R71"/>
  <c r="Z71"/>
  <c r="V71"/>
  <c r="R54" i="11"/>
  <c r="O63" i="9"/>
  <c r="Z63"/>
  <c r="Y52" i="16"/>
  <c r="T58" i="14" s="1"/>
  <c r="Q52" i="16"/>
  <c r="M58" i="14" s="1"/>
  <c r="U56" i="9"/>
  <c r="Q62" i="7" s="1"/>
  <c r="H56" i="9"/>
  <c r="E62" i="7" s="1"/>
  <c r="AB56" i="9"/>
  <c r="W62" i="7" s="1"/>
  <c r="O56" i="9"/>
  <c r="K62" i="7" s="1"/>
  <c r="E18" i="11"/>
  <c r="F18"/>
  <c r="E43" i="9"/>
  <c r="Z43" s="1"/>
  <c r="U49" i="7" s="1"/>
  <c r="Y6" i="9"/>
  <c r="T12" i="7" s="1"/>
  <c r="K6" i="9"/>
  <c r="H12" i="7" s="1"/>
  <c r="V6" i="11"/>
  <c r="U64" i="6"/>
  <c r="P71" i="16"/>
  <c r="S71"/>
  <c r="U44" i="6"/>
  <c r="Q50" i="4" s="1"/>
  <c r="Z20" i="9"/>
  <c r="U26" i="7" s="1"/>
  <c r="J20" i="9"/>
  <c r="G26" i="7" s="1"/>
  <c r="AA20" i="9"/>
  <c r="V26" i="7" s="1"/>
  <c r="F10" i="6"/>
  <c r="E10"/>
  <c r="J8"/>
  <c r="G14" i="4" s="1"/>
  <c r="P8" i="6"/>
  <c r="L14" i="4" s="1"/>
  <c r="AC8" i="6"/>
  <c r="X14" i="4" s="1"/>
  <c r="I8" i="6"/>
  <c r="F14" i="4" s="1"/>
  <c r="Q8" i="6"/>
  <c r="M14" i="4" s="1"/>
  <c r="V8" i="6"/>
  <c r="R14" i="4" s="1"/>
  <c r="K8" i="6"/>
  <c r="H14" i="4" s="1"/>
  <c r="T74" i="6"/>
  <c r="K74"/>
  <c r="U74"/>
  <c r="Z74"/>
  <c r="R74"/>
  <c r="AB74"/>
  <c r="O74"/>
  <c r="Q74"/>
  <c r="AC74"/>
  <c r="H74"/>
  <c r="Y74"/>
  <c r="P74"/>
  <c r="V74"/>
  <c r="AA74"/>
  <c r="J74"/>
  <c r="S74"/>
  <c r="I74"/>
  <c r="AB63"/>
  <c r="Q63"/>
  <c r="Y63"/>
  <c r="O63"/>
  <c r="AA63"/>
  <c r="K63"/>
  <c r="V63"/>
  <c r="W63"/>
  <c r="Z63"/>
  <c r="AD57" i="11"/>
  <c r="R59" i="6"/>
  <c r="S59"/>
  <c r="L59"/>
  <c r="I59"/>
  <c r="J59"/>
  <c r="T59"/>
  <c r="AB59"/>
  <c r="Y59"/>
  <c r="O59"/>
  <c r="N59"/>
  <c r="W59"/>
  <c r="U59"/>
  <c r="AC59"/>
  <c r="P59"/>
  <c r="H59"/>
  <c r="Z59"/>
  <c r="AA59"/>
  <c r="K59"/>
  <c r="O73" i="11"/>
  <c r="I73"/>
  <c r="Q73"/>
  <c r="W73"/>
  <c r="R73"/>
  <c r="T73"/>
  <c r="L73"/>
  <c r="AC52" i="16"/>
  <c r="X58" i="14" s="1"/>
  <c r="Y56" i="9"/>
  <c r="T62" i="7" s="1"/>
  <c r="J56" i="9"/>
  <c r="G62" i="7" s="1"/>
  <c r="AA56" i="9"/>
  <c r="V62" i="7" s="1"/>
  <c r="H73" i="11"/>
  <c r="J57" i="9"/>
  <c r="I57"/>
  <c r="R57"/>
  <c r="AC57"/>
  <c r="W57"/>
  <c r="O57"/>
  <c r="S57"/>
  <c r="V57"/>
  <c r="AA57"/>
  <c r="T57"/>
  <c r="N57"/>
  <c r="K57"/>
  <c r="P57"/>
  <c r="Q57"/>
  <c r="H57"/>
  <c r="Z57"/>
  <c r="U57"/>
  <c r="AB57"/>
  <c r="L57"/>
  <c r="Y57"/>
  <c r="AA63"/>
  <c r="V63"/>
  <c r="Q63"/>
  <c r="N63"/>
  <c r="S63"/>
  <c r="U63"/>
  <c r="I63"/>
  <c r="Y63"/>
  <c r="K63"/>
  <c r="J63"/>
  <c r="R63"/>
  <c r="AA52" i="16"/>
  <c r="V58" i="14" s="1"/>
  <c r="T52" i="16"/>
  <c r="P58" i="14" s="1"/>
  <c r="R56" i="9"/>
  <c r="N62" i="7" s="1"/>
  <c r="L56" i="9"/>
  <c r="I62" i="7" s="1"/>
  <c r="P56" i="9"/>
  <c r="L62" i="7" s="1"/>
  <c r="AC56" i="9"/>
  <c r="X62" i="7" s="1"/>
  <c r="N64" i="6"/>
  <c r="P63" i="9"/>
  <c r="N73" i="11"/>
  <c r="V73"/>
  <c r="W71" i="16"/>
  <c r="AA50" i="6"/>
  <c r="V56" i="4" s="1"/>
  <c r="O50" i="6"/>
  <c r="K56" i="4" s="1"/>
  <c r="Q50" i="6"/>
  <c r="M56" i="4" s="1"/>
  <c r="P50" i="6"/>
  <c r="L56" i="4" s="1"/>
  <c r="AE71" i="11"/>
  <c r="P71"/>
  <c r="AD71"/>
  <c r="U71" i="16"/>
  <c r="W71" i="11"/>
  <c r="X71"/>
  <c r="Y71" i="16"/>
  <c r="N71"/>
  <c r="AB44" i="6"/>
  <c r="W50" i="4" s="1"/>
  <c r="L24" i="9"/>
  <c r="I30" i="7" s="1"/>
  <c r="F55" i="16"/>
  <c r="P55" s="1"/>
  <c r="L61" i="14" s="1"/>
  <c r="K71" i="6"/>
  <c r="Z71"/>
  <c r="Y71"/>
  <c r="S71"/>
  <c r="L71"/>
  <c r="W71"/>
  <c r="V71"/>
  <c r="P71"/>
  <c r="AC71"/>
  <c r="I71"/>
  <c r="T71"/>
  <c r="O71"/>
  <c r="F17" i="9"/>
  <c r="E17"/>
  <c r="AC58" i="11"/>
  <c r="I58"/>
  <c r="L58"/>
  <c r="R58"/>
  <c r="N58"/>
  <c r="U58"/>
  <c r="O58"/>
  <c r="K58"/>
  <c r="V58"/>
  <c r="Z58"/>
  <c r="S30" i="9"/>
  <c r="O36" i="7" s="1"/>
  <c r="N30" i="9"/>
  <c r="J36" i="7" s="1"/>
  <c r="O30" i="9"/>
  <c r="K36" i="7" s="1"/>
  <c r="I30" i="9"/>
  <c r="F36" i="7" s="1"/>
  <c r="Q30" i="9"/>
  <c r="M36" i="7" s="1"/>
  <c r="K30" i="9"/>
  <c r="H36" i="7" s="1"/>
  <c r="R30" i="9"/>
  <c r="N36" i="7" s="1"/>
  <c r="AC13" i="9"/>
  <c r="X19" i="7" s="1"/>
  <c r="K13" i="9"/>
  <c r="H19" i="7" s="1"/>
  <c r="O13" i="9"/>
  <c r="K19" i="7" s="1"/>
  <c r="Z13" i="9"/>
  <c r="U19" i="7" s="1"/>
  <c r="W13" i="9"/>
  <c r="S19" i="7" s="1"/>
  <c r="L13" i="9"/>
  <c r="I19" i="7" s="1"/>
  <c r="Z26" i="9"/>
  <c r="U32" i="7" s="1"/>
  <c r="S26" i="9"/>
  <c r="O32" i="7" s="1"/>
  <c r="V26" i="9"/>
  <c r="R32" i="7" s="1"/>
  <c r="U26" i="9"/>
  <c r="Q32" i="7" s="1"/>
  <c r="P57" i="11"/>
  <c r="H57"/>
  <c r="U57"/>
  <c r="K57"/>
  <c r="W57"/>
  <c r="X57"/>
  <c r="N57"/>
  <c r="I57"/>
  <c r="AA57"/>
  <c r="AC57"/>
  <c r="Y8" i="6"/>
  <c r="T14" i="4" s="1"/>
  <c r="L30" i="6"/>
  <c r="I36" i="4" s="1"/>
  <c r="Z11" i="6"/>
  <c r="U17" i="4" s="1"/>
  <c r="L69" i="6"/>
  <c r="H69"/>
  <c r="Z69"/>
  <c r="Y67" i="16"/>
  <c r="V67"/>
  <c r="E42" i="6"/>
  <c r="F42"/>
  <c r="E41" i="9"/>
  <c r="F41"/>
  <c r="Q66" i="11"/>
  <c r="O66"/>
  <c r="AE66"/>
  <c r="R66"/>
  <c r="AD66"/>
  <c r="L66"/>
  <c r="J66"/>
  <c r="X66"/>
  <c r="V66"/>
  <c r="T66"/>
  <c r="U66"/>
  <c r="Z66"/>
  <c r="AA66"/>
  <c r="AC66"/>
  <c r="N66"/>
  <c r="K66"/>
  <c r="P66"/>
  <c r="W66"/>
  <c r="I66"/>
  <c r="H66"/>
  <c r="AB64" i="6"/>
  <c r="H64"/>
  <c r="O64"/>
  <c r="L64"/>
  <c r="Q64"/>
  <c r="W64"/>
  <c r="R64"/>
  <c r="S64"/>
  <c r="AC64"/>
  <c r="V64"/>
  <c r="AA64"/>
  <c r="Z64"/>
  <c r="I64"/>
  <c r="J64"/>
  <c r="T64"/>
  <c r="W59" i="9"/>
  <c r="I59"/>
  <c r="P59"/>
  <c r="R59"/>
  <c r="T59"/>
  <c r="U59"/>
  <c r="O59"/>
  <c r="AB59"/>
  <c r="S59"/>
  <c r="AC59"/>
  <c r="N59"/>
  <c r="AA59"/>
  <c r="Y59"/>
  <c r="K59"/>
  <c r="V59"/>
  <c r="H59"/>
  <c r="Z59"/>
  <c r="Q59"/>
  <c r="J59"/>
  <c r="L59"/>
  <c r="W12" i="6"/>
  <c r="S18" i="4" s="1"/>
  <c r="V12" i="6"/>
  <c r="R18" i="4" s="1"/>
  <c r="L12" i="6"/>
  <c r="I18" i="4" s="1"/>
  <c r="Q54" i="6"/>
  <c r="M60" i="4" s="1"/>
  <c r="O69" i="6"/>
  <c r="S52" i="16"/>
  <c r="O58" i="14" s="1"/>
  <c r="AC50" i="16"/>
  <c r="X56" i="14" s="1"/>
  <c r="V50" i="16"/>
  <c r="R56" i="14" s="1"/>
  <c r="U50" i="16"/>
  <c r="Q56" i="14" s="1"/>
  <c r="O50" i="16"/>
  <c r="K56" i="14" s="1"/>
  <c r="T50" i="16"/>
  <c r="P56" i="14" s="1"/>
  <c r="I50" i="16"/>
  <c r="F56" i="14" s="1"/>
  <c r="S50" i="16"/>
  <c r="O56" i="14" s="1"/>
  <c r="H50" i="16"/>
  <c r="E56" i="14" s="1"/>
  <c r="AA50" i="16"/>
  <c r="V56" i="14" s="1"/>
  <c r="R50" i="16"/>
  <c r="N56" i="14" s="1"/>
  <c r="I61" i="11"/>
  <c r="V61"/>
  <c r="W61"/>
  <c r="J73"/>
  <c r="Z73"/>
  <c r="K73"/>
  <c r="U73"/>
  <c r="AD73"/>
  <c r="X73"/>
  <c r="AE73"/>
  <c r="AA73"/>
  <c r="AA30" i="9"/>
  <c r="V36" i="7" s="1"/>
  <c r="S60" i="6"/>
  <c r="N60"/>
  <c r="W60"/>
  <c r="Q60"/>
  <c r="R60"/>
  <c r="Z60"/>
  <c r="O60"/>
  <c r="AA60"/>
  <c r="L60"/>
  <c r="T60"/>
  <c r="I60"/>
  <c r="AC60"/>
  <c r="H60"/>
  <c r="R53" i="9"/>
  <c r="N59" i="7" s="1"/>
  <c r="S53" i="9"/>
  <c r="O59" i="7" s="1"/>
  <c r="AA53" i="9"/>
  <c r="V59" i="7" s="1"/>
  <c r="I53" i="9"/>
  <c r="F59" i="7" s="1"/>
  <c r="N24" i="9"/>
  <c r="J30" i="7" s="1"/>
  <c r="O24" i="9"/>
  <c r="K30" i="7" s="1"/>
  <c r="V24" i="9"/>
  <c r="R30" i="7" s="1"/>
  <c r="Z34" i="9"/>
  <c r="U40" i="7" s="1"/>
  <c r="AC34" i="9"/>
  <c r="X40" i="7" s="1"/>
  <c r="H34" i="9"/>
  <c r="E40" i="7" s="1"/>
  <c r="U30" i="6"/>
  <c r="Q36" i="4" s="1"/>
  <c r="Z54" i="11"/>
  <c r="Z6" i="9"/>
  <c r="U12" i="7" s="1"/>
  <c r="T9" i="9"/>
  <c r="P15" i="7" s="1"/>
  <c r="AB52" i="16"/>
  <c r="W58" i="14" s="1"/>
  <c r="U52" i="16"/>
  <c r="Q58" i="14" s="1"/>
  <c r="Z52" i="16"/>
  <c r="U58" i="14" s="1"/>
  <c r="U9" i="9"/>
  <c r="Q15" i="7" s="1"/>
  <c r="H52" i="16"/>
  <c r="E58" i="14" s="1"/>
  <c r="W52" i="16"/>
  <c r="S58" i="14" s="1"/>
  <c r="N6" i="9"/>
  <c r="J12" i="7" s="1"/>
  <c r="AC45" i="16"/>
  <c r="X51" i="14" s="1"/>
  <c r="Y45" i="16"/>
  <c r="T51" i="14" s="1"/>
  <c r="U51" i="9"/>
  <c r="Q57" i="7" s="1"/>
  <c r="J50" i="11"/>
  <c r="AB50" i="6"/>
  <c r="W56" i="4" s="1"/>
  <c r="W17" i="6"/>
  <c r="S23" i="4" s="1"/>
  <c r="AB31" i="16"/>
  <c r="W37" i="14" s="1"/>
  <c r="R6" i="9"/>
  <c r="N12" i="7" s="1"/>
  <c r="U6" i="9"/>
  <c r="Q12" i="7" s="1"/>
  <c r="R52" i="16"/>
  <c r="N58" i="14" s="1"/>
  <c r="H6" i="9"/>
  <c r="E12" i="7" s="1"/>
  <c r="P24" i="9"/>
  <c r="L30" i="7" s="1"/>
  <c r="U50" i="6"/>
  <c r="Q56" i="4" s="1"/>
  <c r="P44" i="6"/>
  <c r="L50" i="4" s="1"/>
  <c r="AC44" i="6"/>
  <c r="X50" i="4" s="1"/>
  <c r="I44" i="6"/>
  <c r="F50" i="4" s="1"/>
  <c r="R44" i="6"/>
  <c r="N50" i="4" s="1"/>
  <c r="H44" i="6"/>
  <c r="E50" i="4" s="1"/>
  <c r="J44" i="6"/>
  <c r="G50" i="4" s="1"/>
  <c r="Q24" i="9"/>
  <c r="M30" i="7" s="1"/>
  <c r="N34" i="9"/>
  <c r="J40" i="7" s="1"/>
  <c r="AA34" i="9"/>
  <c r="V40" i="7" s="1"/>
  <c r="N54" i="9"/>
  <c r="J60" i="7" s="1"/>
  <c r="V54" i="11"/>
  <c r="S6" i="9"/>
  <c r="O12" i="7" s="1"/>
  <c r="I52" i="16"/>
  <c r="F58" i="14" s="1"/>
  <c r="J52" i="16"/>
  <c r="G58" i="14" s="1"/>
  <c r="N52" i="16"/>
  <c r="J58" i="14" s="1"/>
  <c r="V52" i="16"/>
  <c r="R58" i="14" s="1"/>
  <c r="F34" i="16"/>
  <c r="AC34" s="1"/>
  <c r="X40" i="14" s="1"/>
  <c r="K9" i="9"/>
  <c r="H15" i="7" s="1"/>
  <c r="AA9" i="9"/>
  <c r="V15" i="7" s="1"/>
  <c r="K24" i="9"/>
  <c r="H30" i="7" s="1"/>
  <c r="K54" i="6"/>
  <c r="H60" i="4" s="1"/>
  <c r="I18" i="6"/>
  <c r="F24" i="4" s="1"/>
  <c r="U52" i="9"/>
  <c r="Q58" i="7" s="1"/>
  <c r="W11" i="6"/>
  <c r="S17" i="4" s="1"/>
  <c r="N44" i="6"/>
  <c r="J50" i="4" s="1"/>
  <c r="K44" i="6"/>
  <c r="H50" i="4" s="1"/>
  <c r="AA44" i="6"/>
  <c r="V50" i="4" s="1"/>
  <c r="Y24" i="9"/>
  <c r="T30" i="7" s="1"/>
  <c r="U24" i="9"/>
  <c r="Q30" i="7" s="1"/>
  <c r="R24" i="9"/>
  <c r="N30" i="7" s="1"/>
  <c r="AB24" i="9"/>
  <c r="W30" i="7" s="1"/>
  <c r="I24" i="9"/>
  <c r="F30" i="7" s="1"/>
  <c r="E22" i="11"/>
  <c r="U22" s="1"/>
  <c r="AC52" i="9"/>
  <c r="X58" i="7" s="1"/>
  <c r="Z31" i="16"/>
  <c r="U37" i="14" s="1"/>
  <c r="T11" i="6"/>
  <c r="P17" i="4" s="1"/>
  <c r="R11" i="6"/>
  <c r="N17" i="4" s="1"/>
  <c r="AA45" i="16"/>
  <c r="V51" i="14" s="1"/>
  <c r="P52" i="9"/>
  <c r="L58" i="7" s="1"/>
  <c r="V50" i="11"/>
  <c r="L50"/>
  <c r="R18" i="6"/>
  <c r="N24" i="4" s="1"/>
  <c r="P45" i="16"/>
  <c r="L51" i="14" s="1"/>
  <c r="S18" i="6"/>
  <c r="O24" i="4" s="1"/>
  <c r="Q52" i="9"/>
  <c r="M58" i="7" s="1"/>
  <c r="E37" i="9"/>
  <c r="Q37" s="1"/>
  <c r="M43" i="7" s="1"/>
  <c r="S47" i="16"/>
  <c r="O53" i="14" s="1"/>
  <c r="Q47" i="16"/>
  <c r="M53" i="14" s="1"/>
  <c r="R47" i="16"/>
  <c r="N53" i="14" s="1"/>
  <c r="H47" i="16"/>
  <c r="E53" i="14" s="1"/>
  <c r="L47" i="16"/>
  <c r="I53" i="14" s="1"/>
  <c r="I6" i="9"/>
  <c r="F12" i="7" s="1"/>
  <c r="AA11" i="6"/>
  <c r="V17" i="4" s="1"/>
  <c r="F43" i="6"/>
  <c r="Z43" s="1"/>
  <c r="U49" i="4" s="1"/>
  <c r="E10" i="11"/>
  <c r="H10" s="1"/>
  <c r="P17" i="6"/>
  <c r="L23" i="4" s="1"/>
  <c r="R31" i="16"/>
  <c r="N37" i="14" s="1"/>
  <c r="R54" i="6"/>
  <c r="N60" i="4" s="1"/>
  <c r="L45" i="16"/>
  <c r="I51" i="14" s="1"/>
  <c r="J52" i="9"/>
  <c r="G58" i="7" s="1"/>
  <c r="AD50" i="11"/>
  <c r="N45" i="16"/>
  <c r="J51" i="14" s="1"/>
  <c r="J18" i="6"/>
  <c r="G24" i="4" s="1"/>
  <c r="N18" i="6"/>
  <c r="J24" i="4" s="1"/>
  <c r="U47" i="16"/>
  <c r="Q53" i="14" s="1"/>
  <c r="J47" i="16"/>
  <c r="G53" i="14" s="1"/>
  <c r="AA47" i="16"/>
  <c r="V53" i="14" s="1"/>
  <c r="T20" i="9"/>
  <c r="P26" i="7" s="1"/>
  <c r="W20" i="9"/>
  <c r="S26" i="7" s="1"/>
  <c r="P20" i="9"/>
  <c r="L26" i="7" s="1"/>
  <c r="P47" i="16"/>
  <c r="L53" i="14" s="1"/>
  <c r="T47" i="16"/>
  <c r="P53" i="14" s="1"/>
  <c r="I47" i="16"/>
  <c r="F53" i="14" s="1"/>
  <c r="Y47" i="16"/>
  <c r="T53" i="14" s="1"/>
  <c r="X30" i="11"/>
  <c r="AB17" i="6"/>
  <c r="W23" i="4" s="1"/>
  <c r="I30" i="11"/>
  <c r="N52" i="9"/>
  <c r="J58" i="7" s="1"/>
  <c r="J31" i="16"/>
  <c r="G37" i="14" s="1"/>
  <c r="S11" i="6"/>
  <c r="O17" i="4" s="1"/>
  <c r="Y11" i="6"/>
  <c r="T17" i="4" s="1"/>
  <c r="F7" i="6"/>
  <c r="O7" s="1"/>
  <c r="K13" i="4" s="1"/>
  <c r="Q30" i="11"/>
  <c r="H17" i="6"/>
  <c r="E23" i="4" s="1"/>
  <c r="Y52" i="9"/>
  <c r="T58" i="7" s="1"/>
  <c r="AC11" i="6"/>
  <c r="X17" i="4" s="1"/>
  <c r="I11" i="6"/>
  <c r="F17" i="4" s="1"/>
  <c r="AA54" i="6"/>
  <c r="V60" i="4" s="1"/>
  <c r="S45" i="16"/>
  <c r="O51" i="14" s="1"/>
  <c r="W52" i="9"/>
  <c r="S58" i="7" s="1"/>
  <c r="I50" i="11"/>
  <c r="AC50"/>
  <c r="AE54"/>
  <c r="H45" i="16"/>
  <c r="E51" i="14" s="1"/>
  <c r="Y18" i="6"/>
  <c r="T24" i="4" s="1"/>
  <c r="H18" i="6"/>
  <c r="E24" i="4" s="1"/>
  <c r="E5" i="11"/>
  <c r="U5" s="1"/>
  <c r="P38" i="9"/>
  <c r="L44" i="7" s="1"/>
  <c r="Z50" i="11"/>
  <c r="N31" i="16"/>
  <c r="J37" i="14" s="1"/>
  <c r="P8" i="11"/>
  <c r="W47" i="16"/>
  <c r="S53" i="14" s="1"/>
  <c r="K47" i="16"/>
  <c r="H53" i="14" s="1"/>
  <c r="N47" i="16"/>
  <c r="J53" i="14" s="1"/>
  <c r="E7" i="16"/>
  <c r="F7"/>
  <c r="P75" i="11"/>
  <c r="V75"/>
  <c r="K75"/>
  <c r="I75"/>
  <c r="T75"/>
  <c r="AE75"/>
  <c r="O75"/>
  <c r="AC75"/>
  <c r="AD75"/>
  <c r="X75"/>
  <c r="L75"/>
  <c r="R75"/>
  <c r="U75"/>
  <c r="Q75"/>
  <c r="Z75"/>
  <c r="AA75"/>
  <c r="J75"/>
  <c r="H75"/>
  <c r="N75"/>
  <c r="W75"/>
  <c r="AC30"/>
  <c r="V61" i="16"/>
  <c r="J61"/>
  <c r="P61"/>
  <c r="AB61"/>
  <c r="H61"/>
  <c r="U61"/>
  <c r="K61"/>
  <c r="Z61"/>
  <c r="E25" i="9"/>
  <c r="F25"/>
  <c r="F16" i="11"/>
  <c r="E16"/>
  <c r="AA69" i="9"/>
  <c r="T69"/>
  <c r="H69"/>
  <c r="P69"/>
  <c r="AB69"/>
  <c r="O69"/>
  <c r="L69"/>
  <c r="V69"/>
  <c r="Z69"/>
  <c r="K69"/>
  <c r="R69"/>
  <c r="S69"/>
  <c r="W69"/>
  <c r="AC69"/>
  <c r="Y69"/>
  <c r="N69"/>
  <c r="I69"/>
  <c r="J69"/>
  <c r="U69"/>
  <c r="Q69"/>
  <c r="E21" i="16"/>
  <c r="F21"/>
  <c r="F33" i="6"/>
  <c r="E33"/>
  <c r="S10" i="9"/>
  <c r="O16" i="7" s="1"/>
  <c r="V10" i="9"/>
  <c r="R16" i="7" s="1"/>
  <c r="R10" i="9"/>
  <c r="N16" i="7" s="1"/>
  <c r="O10" i="9"/>
  <c r="K16" i="7" s="1"/>
  <c r="W10" i="9"/>
  <c r="S16" i="7" s="1"/>
  <c r="T10" i="9"/>
  <c r="P16" i="7" s="1"/>
  <c r="AA10" i="9"/>
  <c r="V16" i="7" s="1"/>
  <c r="J10" i="9"/>
  <c r="G16" i="7" s="1"/>
  <c r="Z10" i="9"/>
  <c r="U16" i="7" s="1"/>
  <c r="AB10" i="9"/>
  <c r="W16" i="7" s="1"/>
  <c r="N10" i="9"/>
  <c r="J16" i="7" s="1"/>
  <c r="U10" i="9"/>
  <c r="Q16" i="7" s="1"/>
  <c r="Y10" i="9"/>
  <c r="T16" i="7" s="1"/>
  <c r="I10" i="9"/>
  <c r="F16" i="7" s="1"/>
  <c r="K10" i="9"/>
  <c r="H16" i="7" s="1"/>
  <c r="H10" i="9"/>
  <c r="E16" i="7" s="1"/>
  <c r="P10" i="9"/>
  <c r="L16" i="7" s="1"/>
  <c r="AC10" i="9"/>
  <c r="X16" i="7" s="1"/>
  <c r="L10" i="9"/>
  <c r="I16" i="7" s="1"/>
  <c r="Q10" i="9"/>
  <c r="M16" i="7" s="1"/>
  <c r="Y61" i="16"/>
  <c r="W53" i="9"/>
  <c r="S59" i="7" s="1"/>
  <c r="U53" i="9"/>
  <c r="Q59" i="7" s="1"/>
  <c r="K34" i="9"/>
  <c r="H40" i="7" s="1"/>
  <c r="V34" i="9"/>
  <c r="R40" i="7" s="1"/>
  <c r="O34" i="9"/>
  <c r="K40" i="7" s="1"/>
  <c r="S34" i="9"/>
  <c r="O40" i="7" s="1"/>
  <c r="U34" i="9"/>
  <c r="Q40" i="7" s="1"/>
  <c r="AA54" i="11"/>
  <c r="AC54"/>
  <c r="AA30"/>
  <c r="AA6" i="9"/>
  <c r="V12" i="7" s="1"/>
  <c r="L6" i="9"/>
  <c r="I12" i="7" s="1"/>
  <c r="T17" i="6"/>
  <c r="P23" i="4" s="1"/>
  <c r="V17" i="6"/>
  <c r="R23" i="4" s="1"/>
  <c r="O52" i="9"/>
  <c r="K58" i="7" s="1"/>
  <c r="S52" i="9"/>
  <c r="O58" i="7" s="1"/>
  <c r="R52" i="9"/>
  <c r="N58" i="7" s="1"/>
  <c r="K31" i="16"/>
  <c r="H37" i="14" s="1"/>
  <c r="S31" i="16"/>
  <c r="O37" i="14" s="1"/>
  <c r="Q31" i="16"/>
  <c r="M37" i="14" s="1"/>
  <c r="Q11" i="6"/>
  <c r="M17" i="4" s="1"/>
  <c r="L11" i="6"/>
  <c r="I17" i="4" s="1"/>
  <c r="J11" i="6"/>
  <c r="G17" i="4" s="1"/>
  <c r="K11" i="6"/>
  <c r="H17" i="4" s="1"/>
  <c r="O54" i="6"/>
  <c r="K60" i="4" s="1"/>
  <c r="T45" i="16"/>
  <c r="P51" i="14" s="1"/>
  <c r="H52" i="9"/>
  <c r="E58" i="7" s="1"/>
  <c r="AB52" i="9"/>
  <c r="W58" i="7" s="1"/>
  <c r="AB11" i="6"/>
  <c r="W17" i="4" s="1"/>
  <c r="O53" i="6"/>
  <c r="K59" i="4" s="1"/>
  <c r="N50" i="11"/>
  <c r="AE50"/>
  <c r="S50" i="6"/>
  <c r="O56" i="4" s="1"/>
  <c r="K54" i="11"/>
  <c r="Q50"/>
  <c r="T50"/>
  <c r="Q45" i="16"/>
  <c r="M51" i="14" s="1"/>
  <c r="Q9" i="9"/>
  <c r="M15" i="7" s="1"/>
  <c r="O45" i="16"/>
  <c r="K51" i="14" s="1"/>
  <c r="U45" i="16"/>
  <c r="Q51" i="14" s="1"/>
  <c r="AB18" i="6"/>
  <c r="W24" i="4" s="1"/>
  <c r="V18" i="6"/>
  <c r="R24" i="4" s="1"/>
  <c r="Q18" i="6"/>
  <c r="M24" i="4" s="1"/>
  <c r="T18" i="6"/>
  <c r="P24" i="4" s="1"/>
  <c r="S51" i="9"/>
  <c r="O57" i="7" s="1"/>
  <c r="N51" i="9"/>
  <c r="J57" i="7" s="1"/>
  <c r="J51" i="9"/>
  <c r="G57" i="7" s="1"/>
  <c r="V50" i="6"/>
  <c r="R56" i="4" s="1"/>
  <c r="L50" i="6"/>
  <c r="I56" i="4" s="1"/>
  <c r="Z52" i="9"/>
  <c r="U58" i="7" s="1"/>
  <c r="L8" i="11"/>
  <c r="J6" i="9"/>
  <c r="G12" i="7" s="1"/>
  <c r="V6" i="9"/>
  <c r="R12" i="7" s="1"/>
  <c r="T6" i="9"/>
  <c r="P12" i="7" s="1"/>
  <c r="AB6" i="9"/>
  <c r="W12" i="7" s="1"/>
  <c r="AC72" i="6"/>
  <c r="Z72"/>
  <c r="W72"/>
  <c r="AA72"/>
  <c r="J72"/>
  <c r="H72"/>
  <c r="O72"/>
  <c r="L72"/>
  <c r="T72"/>
  <c r="N72"/>
  <c r="S72"/>
  <c r="Y72"/>
  <c r="R72"/>
  <c r="K72"/>
  <c r="Q72"/>
  <c r="I72"/>
  <c r="V72"/>
  <c r="U72"/>
  <c r="AB72"/>
  <c r="P72"/>
  <c r="I61" i="16"/>
  <c r="AC61"/>
  <c r="L61"/>
  <c r="F15"/>
  <c r="E15"/>
  <c r="E45" i="9"/>
  <c r="F45"/>
  <c r="F5"/>
  <c r="E5"/>
  <c r="F27" i="11"/>
  <c r="E27"/>
  <c r="E55"/>
  <c r="F55"/>
  <c r="E27" i="6"/>
  <c r="F27"/>
  <c r="T50"/>
  <c r="P56" i="4" s="1"/>
  <c r="H50" i="6"/>
  <c r="E56" i="4" s="1"/>
  <c r="N50" i="6"/>
  <c r="J56" i="4" s="1"/>
  <c r="R50" i="6"/>
  <c r="N56" i="4" s="1"/>
  <c r="Y50" i="6"/>
  <c r="T56" i="4" s="1"/>
  <c r="W50" i="6"/>
  <c r="S56" i="4" s="1"/>
  <c r="I50" i="6"/>
  <c r="F56" i="4" s="1"/>
  <c r="AE60" i="11"/>
  <c r="Q60"/>
  <c r="T60"/>
  <c r="V60"/>
  <c r="H60"/>
  <c r="K60"/>
  <c r="N60"/>
  <c r="Z60"/>
  <c r="U60"/>
  <c r="J60"/>
  <c r="W60"/>
  <c r="L60"/>
  <c r="AD60"/>
  <c r="AC60"/>
  <c r="R60"/>
  <c r="AA60"/>
  <c r="O60"/>
  <c r="I60"/>
  <c r="X60"/>
  <c r="P60"/>
  <c r="AA71"/>
  <c r="L71"/>
  <c r="K71"/>
  <c r="V71"/>
  <c r="AC71"/>
  <c r="T71"/>
  <c r="N71"/>
  <c r="R71"/>
  <c r="R61" i="16"/>
  <c r="H71" i="11"/>
  <c r="X25"/>
  <c r="U69" i="6"/>
  <c r="H35" i="11"/>
  <c r="X35"/>
  <c r="U11" i="6"/>
  <c r="Q17" i="4" s="1"/>
  <c r="K69" i="6"/>
  <c r="AB69"/>
  <c r="AA6" i="11"/>
  <c r="R6"/>
  <c r="AC6"/>
  <c r="AD6"/>
  <c r="T6"/>
  <c r="Z6"/>
  <c r="K6"/>
  <c r="W6"/>
  <c r="J6"/>
  <c r="H6"/>
  <c r="O6"/>
  <c r="X6"/>
  <c r="P6"/>
  <c r="U6"/>
  <c r="AE6"/>
  <c r="I6"/>
  <c r="L6"/>
  <c r="Q6"/>
  <c r="AA61" i="16"/>
  <c r="W61"/>
  <c r="T61"/>
  <c r="I31" i="11"/>
  <c r="W18" i="6"/>
  <c r="S24" i="4" s="1"/>
  <c r="Z18" i="6"/>
  <c r="U24" i="4" s="1"/>
  <c r="P18" i="6"/>
  <c r="L24" i="4" s="1"/>
  <c r="S69" i="16"/>
  <c r="Y69"/>
  <c r="Z69"/>
  <c r="R69"/>
  <c r="L69"/>
  <c r="AB69"/>
  <c r="J69"/>
  <c r="P69"/>
  <c r="H69"/>
  <c r="U69"/>
  <c r="W69"/>
  <c r="K69"/>
  <c r="V69"/>
  <c r="AC69"/>
  <c r="AA69"/>
  <c r="O69"/>
  <c r="N69"/>
  <c r="Q69"/>
  <c r="I69"/>
  <c r="T69"/>
  <c r="E40"/>
  <c r="F40"/>
  <c r="E21" i="6"/>
  <c r="F21"/>
  <c r="F29"/>
  <c r="E29"/>
  <c r="P53" i="9"/>
  <c r="L59" i="7" s="1"/>
  <c r="P34" i="9"/>
  <c r="L40" i="7" s="1"/>
  <c r="Q34" i="9"/>
  <c r="M40" i="7" s="1"/>
  <c r="AB34" i="9"/>
  <c r="W40" i="7" s="1"/>
  <c r="R34" i="9"/>
  <c r="N40" i="7" s="1"/>
  <c r="AD54" i="11"/>
  <c r="P54"/>
  <c r="K30"/>
  <c r="P6" i="9"/>
  <c r="L12" i="7" s="1"/>
  <c r="AC6" i="9"/>
  <c r="X12" i="7" s="1"/>
  <c r="L17" i="6"/>
  <c r="I23" i="4" s="1"/>
  <c r="K52" i="9"/>
  <c r="H58" i="7" s="1"/>
  <c r="L52" i="9"/>
  <c r="I58" i="7" s="1"/>
  <c r="N9" i="9"/>
  <c r="J15" i="7" s="1"/>
  <c r="I31" i="16"/>
  <c r="F37" i="14" s="1"/>
  <c r="O11" i="6"/>
  <c r="K17" i="4" s="1"/>
  <c r="P11" i="6"/>
  <c r="L17" i="4" s="1"/>
  <c r="N11" i="6"/>
  <c r="J17" i="4" s="1"/>
  <c r="V11" i="6"/>
  <c r="R17" i="4" s="1"/>
  <c r="R45" i="16"/>
  <c r="N51" i="14" s="1"/>
  <c r="T52" i="9"/>
  <c r="P58" i="7" s="1"/>
  <c r="P11" i="16"/>
  <c r="L17" i="14" s="1"/>
  <c r="U50" i="11"/>
  <c r="O50"/>
  <c r="AA50"/>
  <c r="R50"/>
  <c r="O18" i="6"/>
  <c r="K24" i="4" s="1"/>
  <c r="AC18" i="6"/>
  <c r="X24" i="4" s="1"/>
  <c r="Z45" i="16"/>
  <c r="U51" i="14" s="1"/>
  <c r="AB45" i="16"/>
  <c r="W51" i="14" s="1"/>
  <c r="W45" i="16"/>
  <c r="S51" i="14" s="1"/>
  <c r="K18" i="6"/>
  <c r="H24" i="4" s="1"/>
  <c r="AA18" i="6"/>
  <c r="V24" i="4" s="1"/>
  <c r="I51" i="9"/>
  <c r="F57" i="7" s="1"/>
  <c r="J50" i="6"/>
  <c r="G56" i="4" s="1"/>
  <c r="AC50" i="6"/>
  <c r="X56" i="4" s="1"/>
  <c r="N6" i="11"/>
  <c r="Q6" i="9"/>
  <c r="M12" i="7" s="1"/>
  <c r="Q8" i="11"/>
  <c r="H9" i="9"/>
  <c r="E15" i="7" s="1"/>
  <c r="W6" i="9"/>
  <c r="S12" i="7" s="1"/>
  <c r="T76" i="6"/>
  <c r="AC76"/>
  <c r="AA76"/>
  <c r="K76"/>
  <c r="Q76"/>
  <c r="Z76"/>
  <c r="W76"/>
  <c r="H76"/>
  <c r="I76"/>
  <c r="N76"/>
  <c r="AB76"/>
  <c r="R76"/>
  <c r="V76"/>
  <c r="Y76"/>
  <c r="U76"/>
  <c r="P76"/>
  <c r="O76"/>
  <c r="S76"/>
  <c r="J76"/>
  <c r="L76"/>
  <c r="S61" i="16"/>
  <c r="N61"/>
  <c r="Q61"/>
  <c r="O61"/>
  <c r="F23"/>
  <c r="E23"/>
  <c r="O8" i="11"/>
  <c r="T8"/>
  <c r="X23"/>
  <c r="K23"/>
  <c r="J54" i="6"/>
  <c r="G60" i="4" s="1"/>
  <c r="P54" i="6"/>
  <c r="L60" i="4" s="1"/>
  <c r="N54" i="6"/>
  <c r="J60" i="4" s="1"/>
  <c r="S54" i="6"/>
  <c r="O60" i="4" s="1"/>
  <c r="Y54" i="6"/>
  <c r="T60" i="4" s="1"/>
  <c r="I54" i="6"/>
  <c r="F60" i="4" s="1"/>
  <c r="AB54" i="6"/>
  <c r="W60" i="4" s="1"/>
  <c r="T54" i="6"/>
  <c r="P60" i="4" s="1"/>
  <c r="Z54" i="6"/>
  <c r="U60" i="4" s="1"/>
  <c r="L54" i="6"/>
  <c r="I60" i="4" s="1"/>
  <c r="V54" i="6"/>
  <c r="R60" i="4" s="1"/>
  <c r="W54" i="6"/>
  <c r="S60" i="4" s="1"/>
  <c r="H54" i="6"/>
  <c r="E60" i="4" s="1"/>
  <c r="AC54" i="6"/>
  <c r="X60" i="4" s="1"/>
  <c r="U54" i="6"/>
  <c r="Q60" i="4" s="1"/>
  <c r="I63" i="11"/>
  <c r="Q63"/>
  <c r="T63"/>
  <c r="W63"/>
  <c r="P63"/>
  <c r="AC63"/>
  <c r="L63"/>
  <c r="R63"/>
  <c r="AD63"/>
  <c r="K63"/>
  <c r="X63"/>
  <c r="O63"/>
  <c r="Z63"/>
  <c r="N63"/>
  <c r="AA63"/>
  <c r="V63"/>
  <c r="U63"/>
  <c r="J63"/>
  <c r="H63"/>
  <c r="AE63"/>
  <c r="E51"/>
  <c r="F51"/>
  <c r="E15" i="9"/>
  <c r="F15"/>
  <c r="AA52"/>
  <c r="V58" i="7" s="1"/>
  <c r="O71" i="11"/>
  <c r="U71"/>
  <c r="V69" i="6"/>
  <c r="S69"/>
  <c r="T69"/>
  <c r="I69"/>
  <c r="Q69"/>
  <c r="Y69"/>
  <c r="AA69"/>
  <c r="AC51" i="9"/>
  <c r="X57" i="7" s="1"/>
  <c r="E14" i="11"/>
  <c r="F14"/>
  <c r="Q30" i="6"/>
  <c r="M36" i="4" s="1"/>
  <c r="AC16" i="9"/>
  <c r="X22" i="7" s="1"/>
  <c r="AA16" i="9"/>
  <c r="V22" i="7" s="1"/>
  <c r="H16" i="9"/>
  <c r="E22" i="7" s="1"/>
  <c r="W16" i="9"/>
  <c r="S22" i="7" s="1"/>
  <c r="N16" i="9"/>
  <c r="J22" i="7" s="1"/>
  <c r="S16" i="9"/>
  <c r="O22" i="7" s="1"/>
  <c r="T16" i="9"/>
  <c r="P22" i="7" s="1"/>
  <c r="K16" i="9"/>
  <c r="H22" i="7" s="1"/>
  <c r="Q16" i="9"/>
  <c r="M22" i="7" s="1"/>
  <c r="R16" i="9"/>
  <c r="N22" i="7" s="1"/>
  <c r="V16" i="9"/>
  <c r="R22" i="7" s="1"/>
  <c r="O16" i="9"/>
  <c r="K22" i="7" s="1"/>
  <c r="I16" i="9"/>
  <c r="F22" i="7" s="1"/>
  <c r="Y16" i="9"/>
  <c r="T22" i="7" s="1"/>
  <c r="U16" i="9"/>
  <c r="Q22" i="7" s="1"/>
  <c r="P16" i="9"/>
  <c r="L22" i="7" s="1"/>
  <c r="Z16" i="9"/>
  <c r="U22" i="7" s="1"/>
  <c r="AB16" i="9"/>
  <c r="W22" i="7" s="1"/>
  <c r="J16" i="9"/>
  <c r="G22" i="7" s="1"/>
  <c r="L16" i="9"/>
  <c r="I22" i="7" s="1"/>
  <c r="I11" i="16"/>
  <c r="F17" i="14" s="1"/>
  <c r="AB13" i="16"/>
  <c r="W19" i="14" s="1"/>
  <c r="X50" i="11"/>
  <c r="H50"/>
  <c r="K50"/>
  <c r="N30" i="6"/>
  <c r="J36" i="4" s="1"/>
  <c r="O30" i="6"/>
  <c r="K36" i="4" s="1"/>
  <c r="AB30" i="6"/>
  <c r="W36" i="4" s="1"/>
  <c r="W30" i="6"/>
  <c r="S36" i="4" s="1"/>
  <c r="V30" i="6"/>
  <c r="R36" i="4" s="1"/>
  <c r="K30" i="6"/>
  <c r="H36" i="4" s="1"/>
  <c r="Z30" i="6"/>
  <c r="U36" i="4" s="1"/>
  <c r="AC30" i="6"/>
  <c r="X36" i="4" s="1"/>
  <c r="J30" i="6"/>
  <c r="G36" i="4" s="1"/>
  <c r="P30" i="6"/>
  <c r="L36" i="4" s="1"/>
  <c r="Y30" i="6"/>
  <c r="T36" i="4" s="1"/>
  <c r="H30" i="6"/>
  <c r="E36" i="4" s="1"/>
  <c r="AA30" i="6"/>
  <c r="V36" i="4" s="1"/>
  <c r="I30" i="6"/>
  <c r="F36" i="4" s="1"/>
  <c r="S30" i="6"/>
  <c r="O36" i="4" s="1"/>
  <c r="T30" i="6"/>
  <c r="P36" i="4" s="1"/>
  <c r="F27" i="16"/>
  <c r="E27"/>
  <c r="AB38" i="9"/>
  <c r="W44" i="7" s="1"/>
  <c r="I38" i="9"/>
  <c r="F44" i="7" s="1"/>
  <c r="U38" i="9"/>
  <c r="Q44" i="7" s="1"/>
  <c r="L38" i="9"/>
  <c r="I44" i="7" s="1"/>
  <c r="R38" i="9"/>
  <c r="N44" i="7" s="1"/>
  <c r="Z38" i="9"/>
  <c r="U44" i="7" s="1"/>
  <c r="K13" i="16"/>
  <c r="H19" i="14" s="1"/>
  <c r="AC13" i="16"/>
  <c r="X19" i="14" s="1"/>
  <c r="U13" i="16"/>
  <c r="Q19" i="14" s="1"/>
  <c r="O13" i="16"/>
  <c r="K19" i="14" s="1"/>
  <c r="N13" i="16"/>
  <c r="J19" i="14" s="1"/>
  <c r="H13" i="16"/>
  <c r="E19" i="14" s="1"/>
  <c r="J13" i="16"/>
  <c r="G19" i="14" s="1"/>
  <c r="T13" i="16"/>
  <c r="P19" i="14" s="1"/>
  <c r="V13" i="16"/>
  <c r="R19" i="14" s="1"/>
  <c r="W13" i="16"/>
  <c r="S19" i="14" s="1"/>
  <c r="R13" i="16"/>
  <c r="N19" i="14" s="1"/>
  <c r="S13" i="16"/>
  <c r="O19" i="14" s="1"/>
  <c r="I13" i="16"/>
  <c r="F19" i="14" s="1"/>
  <c r="Z13" i="16"/>
  <c r="U19" i="14" s="1"/>
  <c r="L13" i="16"/>
  <c r="I19" i="14" s="1"/>
  <c r="P13" i="16"/>
  <c r="L19" i="14" s="1"/>
  <c r="AA13" i="16"/>
  <c r="V19" i="14" s="1"/>
  <c r="Y13" i="16"/>
  <c r="T19" i="14" s="1"/>
  <c r="Q13" i="16"/>
  <c r="M19" i="14" s="1"/>
  <c r="U48" i="6"/>
  <c r="Q54" i="4" s="1"/>
  <c r="I48" i="6"/>
  <c r="F54" i="4" s="1"/>
  <c r="H48" i="6"/>
  <c r="E54" i="4" s="1"/>
  <c r="R48" i="6"/>
  <c r="N54" i="4" s="1"/>
  <c r="AA48" i="6"/>
  <c r="V54" i="4" s="1"/>
  <c r="Y48" i="6"/>
  <c r="T54" i="4" s="1"/>
  <c r="L48" i="6"/>
  <c r="I54" i="4" s="1"/>
  <c r="AB48" i="6"/>
  <c r="W54" i="4" s="1"/>
  <c r="S48" i="6"/>
  <c r="O54" i="4" s="1"/>
  <c r="P48" i="6"/>
  <c r="L54" i="4" s="1"/>
  <c r="N48" i="6"/>
  <c r="J54" i="4" s="1"/>
  <c r="K48" i="6"/>
  <c r="H54" i="4" s="1"/>
  <c r="Z48" i="6"/>
  <c r="U54" i="4" s="1"/>
  <c r="W48" i="6"/>
  <c r="S54" i="4" s="1"/>
  <c r="J48" i="6"/>
  <c r="G54" i="4" s="1"/>
  <c r="V48" i="6"/>
  <c r="R54" i="4" s="1"/>
  <c r="T48" i="6"/>
  <c r="P54" i="4" s="1"/>
  <c r="Q48" i="6"/>
  <c r="M54" i="4" s="1"/>
  <c r="O48" i="6"/>
  <c r="K54" i="4" s="1"/>
  <c r="AC48" i="6"/>
  <c r="X54" i="4" s="1"/>
  <c r="H54" i="11"/>
  <c r="U54"/>
  <c r="E41"/>
  <c r="AE41" s="1"/>
  <c r="S17" i="6"/>
  <c r="O23" i="4" s="1"/>
  <c r="Z17" i="6"/>
  <c r="U23" i="4" s="1"/>
  <c r="AC17" i="6"/>
  <c r="X23" i="4" s="1"/>
  <c r="R17" i="6"/>
  <c r="N23" i="4" s="1"/>
  <c r="K17" i="6"/>
  <c r="H23" i="4" s="1"/>
  <c r="U17" i="6"/>
  <c r="Q23" i="4" s="1"/>
  <c r="J17" i="6"/>
  <c r="G23" i="4" s="1"/>
  <c r="O17" i="6"/>
  <c r="K23" i="4" s="1"/>
  <c r="Q17" i="6"/>
  <c r="M23" i="4" s="1"/>
  <c r="Y17" i="6"/>
  <c r="T23" i="4" s="1"/>
  <c r="I17" i="6"/>
  <c r="F23" i="4" s="1"/>
  <c r="AA17" i="6"/>
  <c r="V23" i="4" s="1"/>
  <c r="T31" i="16"/>
  <c r="P37" i="14" s="1"/>
  <c r="V31" i="16"/>
  <c r="R37" i="14" s="1"/>
  <c r="W31" i="16"/>
  <c r="S37" i="14" s="1"/>
  <c r="AC31" i="16"/>
  <c r="X37" i="14" s="1"/>
  <c r="U31" i="16"/>
  <c r="Q37" i="14" s="1"/>
  <c r="O31" i="16"/>
  <c r="K37" i="14" s="1"/>
  <c r="AA31" i="16"/>
  <c r="V37" i="14" s="1"/>
  <c r="Y31" i="16"/>
  <c r="T37" i="14" s="1"/>
  <c r="H31" i="16"/>
  <c r="E37" i="14" s="1"/>
  <c r="L31" i="16"/>
  <c r="I37" i="14" s="1"/>
  <c r="AB9" i="9"/>
  <c r="W15" i="7" s="1"/>
  <c r="R9" i="9"/>
  <c r="N15" i="7" s="1"/>
  <c r="O9" i="9"/>
  <c r="K15" i="7" s="1"/>
  <c r="W9" i="9"/>
  <c r="S15" i="7" s="1"/>
  <c r="S9" i="9"/>
  <c r="O15" i="7" s="1"/>
  <c r="Z9" i="9"/>
  <c r="U15" i="7" s="1"/>
  <c r="K38" i="9"/>
  <c r="H44" i="7" s="1"/>
  <c r="AD36" i="11"/>
  <c r="N54"/>
  <c r="J54"/>
  <c r="I54"/>
  <c r="T54"/>
  <c r="O54"/>
  <c r="W54"/>
  <c r="Q54"/>
  <c r="V9" i="9"/>
  <c r="R15" i="7" s="1"/>
  <c r="J9" i="9"/>
  <c r="G15" i="7" s="1"/>
  <c r="O51" i="9"/>
  <c r="K57" i="7" s="1"/>
  <c r="AA51" i="9"/>
  <c r="V57" i="7" s="1"/>
  <c r="K51" i="9"/>
  <c r="H57" i="7" s="1"/>
  <c r="Q51" i="9"/>
  <c r="M57" i="7" s="1"/>
  <c r="AB51" i="9"/>
  <c r="W57" i="7" s="1"/>
  <c r="W51" i="9"/>
  <c r="S57" i="7" s="1"/>
  <c r="R51" i="9"/>
  <c r="N57" i="7" s="1"/>
  <c r="P51" i="9"/>
  <c r="L57" i="7" s="1"/>
  <c r="T51" i="9"/>
  <c r="P57" i="7" s="1"/>
  <c r="V51" i="9"/>
  <c r="R57" i="7" s="1"/>
  <c r="H51" i="9"/>
  <c r="E57" i="7" s="1"/>
  <c r="Z51" i="9"/>
  <c r="U57" i="7" s="1"/>
  <c r="O38" i="9"/>
  <c r="K44" i="7" s="1"/>
  <c r="W54" i="9"/>
  <c r="S60" i="7" s="1"/>
  <c r="U54" i="9"/>
  <c r="Q60" i="7" s="1"/>
  <c r="K54" i="9"/>
  <c r="H60" i="7" s="1"/>
  <c r="Z54" i="9"/>
  <c r="U60" i="7" s="1"/>
  <c r="I54" i="9"/>
  <c r="F60" i="7" s="1"/>
  <c r="O54" i="9"/>
  <c r="K60" i="7" s="1"/>
  <c r="AC54" i="9"/>
  <c r="X60" i="7" s="1"/>
  <c r="AB54" i="9"/>
  <c r="W60" i="7" s="1"/>
  <c r="S54" i="9"/>
  <c r="O60" i="7" s="1"/>
  <c r="Y54" i="9"/>
  <c r="T60" i="7" s="1"/>
  <c r="P54" i="9"/>
  <c r="L60" i="7" s="1"/>
  <c r="H54" i="9"/>
  <c r="E60" i="7" s="1"/>
  <c r="R54" i="9"/>
  <c r="N60" i="7" s="1"/>
  <c r="T54" i="9"/>
  <c r="P60" i="7" s="1"/>
  <c r="L54" i="9"/>
  <c r="I60" i="7" s="1"/>
  <c r="V54" i="9"/>
  <c r="R60" i="7" s="1"/>
  <c r="AA54" i="9"/>
  <c r="V60" i="7" s="1"/>
  <c r="J45" i="16"/>
  <c r="G51" i="14" s="1"/>
  <c r="K45" i="16"/>
  <c r="H51" i="14" s="1"/>
  <c r="V45" i="16"/>
  <c r="R51" i="14" s="1"/>
  <c r="W11" i="16"/>
  <c r="S17" i="14" s="1"/>
  <c r="F8" i="16"/>
  <c r="E8"/>
  <c r="K53" i="6"/>
  <c r="H59" i="4" s="1"/>
  <c r="T53" i="6"/>
  <c r="P59" i="4" s="1"/>
  <c r="AA53" i="6"/>
  <c r="V59" i="4" s="1"/>
  <c r="W53" i="6"/>
  <c r="S59" i="4" s="1"/>
  <c r="J53" i="6"/>
  <c r="G59" i="4" s="1"/>
  <c r="U53" i="6"/>
  <c r="Q59" i="4" s="1"/>
  <c r="N53" i="6"/>
  <c r="J59" i="4" s="1"/>
  <c r="Y53" i="6"/>
  <c r="T59" i="4" s="1"/>
  <c r="R53" i="6"/>
  <c r="N59" i="4" s="1"/>
  <c r="L53" i="6"/>
  <c r="I59" i="4" s="1"/>
  <c r="Z53" i="6"/>
  <c r="U59" i="4" s="1"/>
  <c r="P53" i="6"/>
  <c r="L59" i="4" s="1"/>
  <c r="AC53" i="6"/>
  <c r="X59" i="4" s="1"/>
  <c r="Q53" i="6"/>
  <c r="M59" i="4" s="1"/>
  <c r="AB53" i="6"/>
  <c r="W59" i="4" s="1"/>
  <c r="H53" i="6"/>
  <c r="E59" i="4" s="1"/>
  <c r="S53" i="6"/>
  <c r="O59" i="4" s="1"/>
  <c r="I53" i="6"/>
  <c r="F59" i="4" s="1"/>
  <c r="V53" i="6"/>
  <c r="R59" i="4" s="1"/>
  <c r="E56" i="16"/>
  <c r="F56"/>
  <c r="X29" i="11"/>
  <c r="E32" i="16"/>
  <c r="F32"/>
  <c r="E7" i="9"/>
  <c r="F7"/>
  <c r="F52" i="11"/>
  <c r="E52"/>
  <c r="AB47" i="6"/>
  <c r="W53" i="4" s="1"/>
  <c r="E38" i="6"/>
  <c r="F38"/>
  <c r="J44" i="11"/>
  <c r="F39" i="9"/>
  <c r="E39"/>
  <c r="F56" i="6"/>
  <c r="E56"/>
  <c r="I47"/>
  <c r="F53" i="4" s="1"/>
  <c r="W36" i="11"/>
  <c r="U36"/>
  <c r="F54" i="16"/>
  <c r="E54"/>
  <c r="F13" i="11"/>
  <c r="E13"/>
  <c r="F48"/>
  <c r="E48"/>
  <c r="AB36" i="9"/>
  <c r="W42" i="7" s="1"/>
  <c r="R36" i="9"/>
  <c r="N42" i="7" s="1"/>
  <c r="J36" i="9"/>
  <c r="G42" i="7" s="1"/>
  <c r="L36" i="9"/>
  <c r="I42" i="7" s="1"/>
  <c r="P36" i="9"/>
  <c r="L42" i="7" s="1"/>
  <c r="W36" i="9"/>
  <c r="S42" i="7" s="1"/>
  <c r="N36" i="9"/>
  <c r="J42" i="7" s="1"/>
  <c r="I36" i="9"/>
  <c r="F42" i="7" s="1"/>
  <c r="Y36" i="9"/>
  <c r="T42" i="7" s="1"/>
  <c r="Q36" i="9"/>
  <c r="M42" i="7" s="1"/>
  <c r="Z36" i="9"/>
  <c r="U42" i="7" s="1"/>
  <c r="T36" i="9"/>
  <c r="P42" i="7" s="1"/>
  <c r="H36" i="9"/>
  <c r="E42" i="7" s="1"/>
  <c r="V36" i="9"/>
  <c r="R42" i="7" s="1"/>
  <c r="O36" i="9"/>
  <c r="K42" i="7" s="1"/>
  <c r="AA36" i="9"/>
  <c r="V42" i="7" s="1"/>
  <c r="K36" i="9"/>
  <c r="H42" i="7" s="1"/>
  <c r="AC36" i="9"/>
  <c r="X42" i="7" s="1"/>
  <c r="U36" i="9"/>
  <c r="Q42" i="7" s="1"/>
  <c r="S36" i="9"/>
  <c r="O42" i="7" s="1"/>
  <c r="Z26" i="11"/>
  <c r="E49"/>
  <c r="F49"/>
  <c r="F35" i="6"/>
  <c r="E35"/>
  <c r="V49" i="9"/>
  <c r="R55" i="7" s="1"/>
  <c r="P49" i="9"/>
  <c r="L55" i="7" s="1"/>
  <c r="K49" i="9"/>
  <c r="H55" i="7" s="1"/>
  <c r="L49" i="9"/>
  <c r="I55" i="7" s="1"/>
  <c r="U49" i="9"/>
  <c r="Q55" i="7" s="1"/>
  <c r="I49" i="9"/>
  <c r="F55" i="7" s="1"/>
  <c r="R49" i="9"/>
  <c r="N55" i="7" s="1"/>
  <c r="S49" i="9"/>
  <c r="O55" i="7" s="1"/>
  <c r="N49" i="9"/>
  <c r="J55" i="7" s="1"/>
  <c r="AC49" i="9"/>
  <c r="X55" i="7" s="1"/>
  <c r="H49" i="9"/>
  <c r="E55" i="7" s="1"/>
  <c r="Q49" i="9"/>
  <c r="M55" i="7" s="1"/>
  <c r="Z49" i="9"/>
  <c r="U55" i="7" s="1"/>
  <c r="T49" i="9"/>
  <c r="P55" i="7" s="1"/>
  <c r="J49" i="9"/>
  <c r="G55" i="7" s="1"/>
  <c r="AB49" i="9"/>
  <c r="W55" i="7" s="1"/>
  <c r="AA49" i="9"/>
  <c r="V55" i="7" s="1"/>
  <c r="Y49" i="9"/>
  <c r="T55" i="7" s="1"/>
  <c r="O49" i="9"/>
  <c r="K55" i="7" s="1"/>
  <c r="W49" i="9"/>
  <c r="S55" i="7" s="1"/>
  <c r="E17" i="16"/>
  <c r="F17"/>
  <c r="E24"/>
  <c r="F24"/>
  <c r="E21" i="11"/>
  <c r="F21"/>
  <c r="F19" i="6"/>
  <c r="E19"/>
  <c r="E7" i="11"/>
  <c r="F7"/>
  <c r="E52" i="6"/>
  <c r="F52"/>
  <c r="N20" i="11"/>
  <c r="R20"/>
  <c r="H20"/>
  <c r="X20"/>
  <c r="AC20"/>
  <c r="E38"/>
  <c r="F38"/>
  <c r="E9" i="6"/>
  <c r="F9"/>
  <c r="H23" i="9"/>
  <c r="E29" i="7" s="1"/>
  <c r="R23" i="9"/>
  <c r="N29" i="7" s="1"/>
  <c r="Q23" i="9"/>
  <c r="M29" i="7" s="1"/>
  <c r="O23" i="9"/>
  <c r="K29" i="7" s="1"/>
  <c r="AC23" i="9"/>
  <c r="X29" i="7" s="1"/>
  <c r="S23" i="9"/>
  <c r="O29" i="7" s="1"/>
  <c r="U23" i="9"/>
  <c r="Q29" i="7" s="1"/>
  <c r="AB23" i="9"/>
  <c r="W29" i="7" s="1"/>
  <c r="I23" i="9"/>
  <c r="F29" i="7" s="1"/>
  <c r="P23" i="9"/>
  <c r="L29" i="7" s="1"/>
  <c r="W23" i="9"/>
  <c r="S29" i="7" s="1"/>
  <c r="J23" i="9"/>
  <c r="G29" i="7" s="1"/>
  <c r="T23" i="9"/>
  <c r="P29" i="7" s="1"/>
  <c r="AA23" i="9"/>
  <c r="V29" i="7" s="1"/>
  <c r="V23" i="9"/>
  <c r="R29" i="7" s="1"/>
  <c r="K23" i="9"/>
  <c r="H29" i="7" s="1"/>
  <c r="N23" i="9"/>
  <c r="J29" i="7" s="1"/>
  <c r="Y23" i="9"/>
  <c r="T29" i="7" s="1"/>
  <c r="L23" i="9"/>
  <c r="I29" i="7" s="1"/>
  <c r="Z23" i="9"/>
  <c r="U29" i="7" s="1"/>
  <c r="F53" i="16"/>
  <c r="E53"/>
  <c r="E45" i="6"/>
  <c r="F45"/>
  <c r="E34" i="11"/>
  <c r="F34"/>
  <c r="K39" i="16"/>
  <c r="H45" i="14" s="1"/>
  <c r="N39" i="16"/>
  <c r="J45" i="14" s="1"/>
  <c r="L39" i="16"/>
  <c r="I45" i="14" s="1"/>
  <c r="AC39" i="16"/>
  <c r="X45" i="14" s="1"/>
  <c r="J39" i="16"/>
  <c r="G45" i="14" s="1"/>
  <c r="S39" i="16"/>
  <c r="O45" i="14" s="1"/>
  <c r="I39" i="16"/>
  <c r="F45" i="14" s="1"/>
  <c r="Z39" i="16"/>
  <c r="U45" i="14" s="1"/>
  <c r="U39" i="16"/>
  <c r="Q45" i="14" s="1"/>
  <c r="Q39" i="16"/>
  <c r="M45" i="14" s="1"/>
  <c r="Y39" i="16"/>
  <c r="T45" i="14" s="1"/>
  <c r="R39" i="16"/>
  <c r="N45" i="14" s="1"/>
  <c r="O39" i="16"/>
  <c r="K45" i="14" s="1"/>
  <c r="AB39" i="16"/>
  <c r="W45" i="14" s="1"/>
  <c r="H39" i="16"/>
  <c r="E45" i="14" s="1"/>
  <c r="V39" i="16"/>
  <c r="R45" i="14" s="1"/>
  <c r="P39" i="16"/>
  <c r="L45" i="14" s="1"/>
  <c r="T39" i="16"/>
  <c r="P45" i="14" s="1"/>
  <c r="AA39" i="16"/>
  <c r="V45" i="14" s="1"/>
  <c r="W39" i="16"/>
  <c r="S45" i="14" s="1"/>
  <c r="F29" i="9"/>
  <c r="E29"/>
  <c r="E20" i="16"/>
  <c r="F20"/>
  <c r="F28" i="11"/>
  <c r="E28"/>
  <c r="E35" i="9"/>
  <c r="F35"/>
  <c r="V53"/>
  <c r="R59" i="7" s="1"/>
  <c r="Y53" i="9"/>
  <c r="T59" i="7" s="1"/>
  <c r="N53" i="9"/>
  <c r="J59" i="7" s="1"/>
  <c r="Q53" i="9"/>
  <c r="M59" i="7" s="1"/>
  <c r="AB53" i="9"/>
  <c r="W59" i="7" s="1"/>
  <c r="L53" i="9"/>
  <c r="I59" i="7" s="1"/>
  <c r="H53" i="9"/>
  <c r="E59" i="7" s="1"/>
  <c r="T53" i="9"/>
  <c r="P59" i="7" s="1"/>
  <c r="O53" i="9"/>
  <c r="K59" i="7" s="1"/>
  <c r="K53" i="9"/>
  <c r="H59" i="7" s="1"/>
  <c r="AC53" i="9"/>
  <c r="X59" i="7" s="1"/>
  <c r="Z53" i="9"/>
  <c r="U59" i="7" s="1"/>
  <c r="J53" i="9"/>
  <c r="G59" i="7" s="1"/>
  <c r="E42" i="11"/>
  <c r="F42"/>
  <c r="E53"/>
  <c r="F53"/>
  <c r="F31" i="6"/>
  <c r="E31"/>
  <c r="F39"/>
  <c r="E39"/>
  <c r="N72" i="16"/>
  <c r="S72"/>
  <c r="AC72"/>
  <c r="AA72"/>
  <c r="I72"/>
  <c r="O72"/>
  <c r="T72"/>
  <c r="U72"/>
  <c r="Q72"/>
  <c r="H72"/>
  <c r="R72"/>
  <c r="W72"/>
  <c r="Y72"/>
  <c r="V72"/>
  <c r="L72"/>
  <c r="AB72"/>
  <c r="K72"/>
  <c r="P72"/>
  <c r="Z72"/>
  <c r="J72"/>
  <c r="F56" i="11"/>
  <c r="E56"/>
  <c r="H62" i="9"/>
  <c r="Y62"/>
  <c r="S62"/>
  <c r="N62"/>
  <c r="Z62"/>
  <c r="P62"/>
  <c r="W62"/>
  <c r="R62"/>
  <c r="Q62"/>
  <c r="T62"/>
  <c r="O62"/>
  <c r="V62"/>
  <c r="L62"/>
  <c r="AC62"/>
  <c r="J62"/>
  <c r="AA62"/>
  <c r="I62"/>
  <c r="U62"/>
  <c r="AB62"/>
  <c r="K62"/>
  <c r="K48"/>
  <c r="H54" i="7" s="1"/>
  <c r="T48" i="9"/>
  <c r="P54" i="7" s="1"/>
  <c r="AC48" i="9"/>
  <c r="X54" i="7" s="1"/>
  <c r="W48" i="9"/>
  <c r="S54" i="7" s="1"/>
  <c r="L48" i="9"/>
  <c r="I54" i="7" s="1"/>
  <c r="Q48" i="9"/>
  <c r="M54" i="7" s="1"/>
  <c r="R48" i="9"/>
  <c r="N54" i="7" s="1"/>
  <c r="H48" i="9"/>
  <c r="E54" i="7" s="1"/>
  <c r="U48" i="9"/>
  <c r="Q54" i="7" s="1"/>
  <c r="AB48" i="9"/>
  <c r="W54" i="7" s="1"/>
  <c r="P48" i="9"/>
  <c r="L54" i="7" s="1"/>
  <c r="S48" i="9"/>
  <c r="O54" i="7" s="1"/>
  <c r="V48" i="9"/>
  <c r="R54" i="7" s="1"/>
  <c r="O48" i="9"/>
  <c r="K54" i="7" s="1"/>
  <c r="AA48" i="9"/>
  <c r="V54" i="7" s="1"/>
  <c r="Y48" i="9"/>
  <c r="T54" i="7" s="1"/>
  <c r="I48" i="9"/>
  <c r="F54" i="7" s="1"/>
  <c r="Z48" i="9"/>
  <c r="U54" i="7" s="1"/>
  <c r="J48" i="9"/>
  <c r="G54" i="7" s="1"/>
  <c r="N48" i="9"/>
  <c r="J54" i="7" s="1"/>
  <c r="R7" i="6"/>
  <c r="N13" i="4" s="1"/>
  <c r="AB7" i="6"/>
  <c r="W13" i="4" s="1"/>
  <c r="E55" i="6"/>
  <c r="F55"/>
  <c r="Z67" i="11"/>
  <c r="AC67"/>
  <c r="Q67"/>
  <c r="AD67"/>
  <c r="V67"/>
  <c r="O67"/>
  <c r="AE67"/>
  <c r="J67"/>
  <c r="R67"/>
  <c r="U67"/>
  <c r="W67"/>
  <c r="X67"/>
  <c r="AA67"/>
  <c r="T67"/>
  <c r="H67"/>
  <c r="K67"/>
  <c r="I67"/>
  <c r="P67"/>
  <c r="L67"/>
  <c r="N67"/>
  <c r="F47" i="9"/>
  <c r="E47"/>
  <c r="E9" i="11"/>
  <c r="F9"/>
  <c r="AD59"/>
  <c r="R59"/>
  <c r="AE59"/>
  <c r="O59"/>
  <c r="T59"/>
  <c r="I59"/>
  <c r="U59"/>
  <c r="P59"/>
  <c r="AC59"/>
  <c r="L59"/>
  <c r="X59"/>
  <c r="K59"/>
  <c r="Z59"/>
  <c r="V59"/>
  <c r="J59"/>
  <c r="N59"/>
  <c r="Q59"/>
  <c r="H59"/>
  <c r="W59"/>
  <c r="AA59"/>
  <c r="F14" i="6"/>
  <c r="E14"/>
  <c r="F12" i="9"/>
  <c r="E12"/>
  <c r="E40"/>
  <c r="F40"/>
  <c r="S51" i="6"/>
  <c r="O57" i="4" s="1"/>
  <c r="V51" i="6"/>
  <c r="R57" i="4" s="1"/>
  <c r="AA51" i="6"/>
  <c r="V57" i="4" s="1"/>
  <c r="AB51" i="6"/>
  <c r="W57" i="4" s="1"/>
  <c r="Z51" i="6"/>
  <c r="U57" i="4" s="1"/>
  <c r="I51" i="6"/>
  <c r="F57" i="4" s="1"/>
  <c r="J51" i="6"/>
  <c r="G57" i="4" s="1"/>
  <c r="P51" i="6"/>
  <c r="L57" i="4" s="1"/>
  <c r="W51" i="6"/>
  <c r="S57" i="4" s="1"/>
  <c r="Q51" i="6"/>
  <c r="M57" i="4" s="1"/>
  <c r="Y51" i="6"/>
  <c r="T57" i="4" s="1"/>
  <c r="N51" i="6"/>
  <c r="J57" i="4" s="1"/>
  <c r="L51" i="6"/>
  <c r="I57" i="4" s="1"/>
  <c r="H51" i="6"/>
  <c r="E57" i="4" s="1"/>
  <c r="T51" i="6"/>
  <c r="P57" i="4" s="1"/>
  <c r="K51" i="6"/>
  <c r="H57" i="4" s="1"/>
  <c r="O51" i="6"/>
  <c r="K57" i="4" s="1"/>
  <c r="U51" i="6"/>
  <c r="Q57" i="4" s="1"/>
  <c r="AC51" i="6"/>
  <c r="X57" i="4" s="1"/>
  <c r="R51" i="6"/>
  <c r="N57" i="4" s="1"/>
  <c r="U19" i="9"/>
  <c r="Q25" i="7" s="1"/>
  <c r="R19" i="9"/>
  <c r="N25" i="7" s="1"/>
  <c r="L19" i="9"/>
  <c r="I25" i="7" s="1"/>
  <c r="AC19" i="9"/>
  <c r="X25" i="7" s="1"/>
  <c r="I19" i="9"/>
  <c r="F25" i="7" s="1"/>
  <c r="AA42" i="16"/>
  <c r="V48" i="14" s="1"/>
  <c r="S42" i="16"/>
  <c r="O48" i="14" s="1"/>
  <c r="F31" i="9"/>
  <c r="E31"/>
  <c r="E22" i="16"/>
  <c r="F22"/>
  <c r="F38"/>
  <c r="E38"/>
  <c r="O43" i="6"/>
  <c r="K49" i="4" s="1"/>
  <c r="E37" i="11"/>
  <c r="F37"/>
  <c r="F41" i="6"/>
  <c r="E41"/>
  <c r="H70" i="9"/>
  <c r="N70"/>
  <c r="K70"/>
  <c r="Q70"/>
  <c r="AB70"/>
  <c r="V70"/>
  <c r="T70"/>
  <c r="I70"/>
  <c r="S70"/>
  <c r="O70"/>
  <c r="Z70"/>
  <c r="AA70"/>
  <c r="W70"/>
  <c r="AC70"/>
  <c r="J70"/>
  <c r="R70"/>
  <c r="P70"/>
  <c r="L70"/>
  <c r="Y70"/>
  <c r="U70"/>
  <c r="F44" i="16"/>
  <c r="E44"/>
  <c r="F44" i="9"/>
  <c r="E44"/>
  <c r="U67" i="6"/>
  <c r="Z67"/>
  <c r="H67"/>
  <c r="AC67"/>
  <c r="AA67"/>
  <c r="L67"/>
  <c r="Q67"/>
  <c r="S67"/>
  <c r="R67"/>
  <c r="V67"/>
  <c r="Y67"/>
  <c r="AB67"/>
  <c r="I67"/>
  <c r="P67"/>
  <c r="K67"/>
  <c r="N67"/>
  <c r="O67"/>
  <c r="T67"/>
  <c r="J67"/>
  <c r="W67"/>
  <c r="E55" i="9"/>
  <c r="F55"/>
  <c r="Y15" i="6"/>
  <c r="T21" i="4" s="1"/>
  <c r="J15" i="6"/>
  <c r="G21" i="4" s="1"/>
  <c r="L15" i="6"/>
  <c r="I21" i="4" s="1"/>
  <c r="N15" i="6"/>
  <c r="J21" i="4" s="1"/>
  <c r="Z15" i="6"/>
  <c r="U21" i="4" s="1"/>
  <c r="AA15" i="6"/>
  <c r="V21" i="4" s="1"/>
  <c r="P15" i="6"/>
  <c r="L21" i="4" s="1"/>
  <c r="R15" i="6"/>
  <c r="N21" i="4" s="1"/>
  <c r="W15" i="6"/>
  <c r="S21" i="4" s="1"/>
  <c r="U15" i="6"/>
  <c r="Q21" i="4" s="1"/>
  <c r="V15" i="6"/>
  <c r="R21" i="4" s="1"/>
  <c r="O15" i="6"/>
  <c r="K21" i="4" s="1"/>
  <c r="AC15" i="6"/>
  <c r="X21" i="4" s="1"/>
  <c r="AB15" i="6"/>
  <c r="W21" i="4" s="1"/>
  <c r="H15" i="6"/>
  <c r="E21" i="4" s="1"/>
  <c r="T15" i="6"/>
  <c r="P21" i="4" s="1"/>
  <c r="S15" i="6"/>
  <c r="O21" i="4" s="1"/>
  <c r="K15" i="6"/>
  <c r="H21" i="4" s="1"/>
  <c r="I15" i="6"/>
  <c r="F21" i="4" s="1"/>
  <c r="Q15" i="6"/>
  <c r="M21" i="4" s="1"/>
  <c r="W26" i="6"/>
  <c r="S32" i="4" s="1"/>
  <c r="J26" i="6"/>
  <c r="G32" i="4" s="1"/>
  <c r="O26" i="6"/>
  <c r="K32" i="4" s="1"/>
  <c r="R26" i="6"/>
  <c r="N32" i="4" s="1"/>
  <c r="Y26" i="6"/>
  <c r="T32" i="4" s="1"/>
  <c r="U26" i="6"/>
  <c r="Q32" i="4" s="1"/>
  <c r="V26" i="6"/>
  <c r="R32" i="4" s="1"/>
  <c r="P26" i="6"/>
  <c r="L32" i="4" s="1"/>
  <c r="AB26" i="6"/>
  <c r="W32" i="4" s="1"/>
  <c r="L26" i="6"/>
  <c r="I32" i="4" s="1"/>
  <c r="N26" i="6"/>
  <c r="J32" i="4" s="1"/>
  <c r="K26" i="6"/>
  <c r="H32" i="4" s="1"/>
  <c r="I26" i="6"/>
  <c r="F32" i="4" s="1"/>
  <c r="T26" i="6"/>
  <c r="P32" i="4" s="1"/>
  <c r="AA26" i="6"/>
  <c r="V32" i="4" s="1"/>
  <c r="S26" i="6"/>
  <c r="O32" i="4" s="1"/>
  <c r="AC26" i="6"/>
  <c r="X32" i="4" s="1"/>
  <c r="Q26" i="6"/>
  <c r="M32" i="4" s="1"/>
  <c r="H26" i="6"/>
  <c r="E32" i="4" s="1"/>
  <c r="Z26" i="6"/>
  <c r="U32" i="4" s="1"/>
  <c r="E28" i="9"/>
  <c r="F28"/>
  <c r="E25" i="16"/>
  <c r="F25"/>
  <c r="F46" i="6"/>
  <c r="E46"/>
  <c r="E10" i="16"/>
  <c r="F10"/>
  <c r="E33" i="11"/>
  <c r="F33"/>
  <c r="S46" i="9"/>
  <c r="O52" i="7" s="1"/>
  <c r="P46" i="9"/>
  <c r="L52" i="7" s="1"/>
  <c r="H46" i="9"/>
  <c r="E52" i="7" s="1"/>
  <c r="AA46" i="9"/>
  <c r="V52" i="7" s="1"/>
  <c r="Q46" i="9"/>
  <c r="M52" i="7" s="1"/>
  <c r="AB46" i="9"/>
  <c r="W52" i="7" s="1"/>
  <c r="Z46" i="9"/>
  <c r="U52" i="7" s="1"/>
  <c r="U46" i="9"/>
  <c r="Q52" i="7" s="1"/>
  <c r="L46" i="9"/>
  <c r="I52" i="7" s="1"/>
  <c r="T46" i="9"/>
  <c r="P52" i="7" s="1"/>
  <c r="R40" i="6"/>
  <c r="N46" i="4" s="1"/>
  <c r="P40" i="6"/>
  <c r="L46" i="4" s="1"/>
  <c r="K40" i="6"/>
  <c r="H46" i="4" s="1"/>
  <c r="V40" i="6"/>
  <c r="R46" i="4" s="1"/>
  <c r="AA40" i="6"/>
  <c r="V46" i="4" s="1"/>
  <c r="L40" i="6"/>
  <c r="I46" i="4" s="1"/>
  <c r="O40" i="6"/>
  <c r="K46" i="4" s="1"/>
  <c r="I40" i="6"/>
  <c r="F46" i="4" s="1"/>
  <c r="N40" i="6"/>
  <c r="J46" i="4" s="1"/>
  <c r="AC40" i="6"/>
  <c r="X46" i="4" s="1"/>
  <c r="Q40" i="6"/>
  <c r="M46" i="4" s="1"/>
  <c r="Y40" i="6"/>
  <c r="T46" i="4" s="1"/>
  <c r="W40" i="6"/>
  <c r="S46" i="4" s="1"/>
  <c r="S40" i="6"/>
  <c r="O46" i="4" s="1"/>
  <c r="AB40" i="6"/>
  <c r="W46" i="4" s="1"/>
  <c r="T40" i="6"/>
  <c r="P46" i="4" s="1"/>
  <c r="H40" i="6"/>
  <c r="E46" i="4" s="1"/>
  <c r="Z40" i="6"/>
  <c r="U46" i="4" s="1"/>
  <c r="U40" i="6"/>
  <c r="Q46" i="4" s="1"/>
  <c r="J40" i="6"/>
  <c r="G46" i="4" s="1"/>
  <c r="U22" i="6"/>
  <c r="Q28" i="4" s="1"/>
  <c r="AB22" i="6"/>
  <c r="W28" i="4" s="1"/>
  <c r="AC22" i="6"/>
  <c r="X28" i="4" s="1"/>
  <c r="Z22" i="6"/>
  <c r="U28" i="4" s="1"/>
  <c r="W22" i="6"/>
  <c r="S28" i="4" s="1"/>
  <c r="I22" i="6"/>
  <c r="F28" i="4" s="1"/>
  <c r="H22" i="6"/>
  <c r="E28" i="4" s="1"/>
  <c r="K22" i="6"/>
  <c r="H28" i="4" s="1"/>
  <c r="L22" i="6"/>
  <c r="I28" i="4" s="1"/>
  <c r="P22" i="6"/>
  <c r="L28" i="4" s="1"/>
  <c r="Y22" i="6"/>
  <c r="T28" i="4" s="1"/>
  <c r="T22" i="6"/>
  <c r="P28" i="4" s="1"/>
  <c r="Q22" i="6"/>
  <c r="M28" i="4" s="1"/>
  <c r="AA22" i="6"/>
  <c r="V28" i="4" s="1"/>
  <c r="V22" i="6"/>
  <c r="R28" i="4" s="1"/>
  <c r="J22" i="6"/>
  <c r="G28" i="4" s="1"/>
  <c r="N22" i="6"/>
  <c r="J28" i="4" s="1"/>
  <c r="S22" i="6"/>
  <c r="O28" i="4" s="1"/>
  <c r="O22" i="6"/>
  <c r="K28" i="4" s="1"/>
  <c r="R22" i="6"/>
  <c r="N28" i="4" s="1"/>
  <c r="W43" i="16"/>
  <c r="S49" i="14" s="1"/>
  <c r="U43" i="16"/>
  <c r="Q49" i="14" s="1"/>
  <c r="T43" i="16"/>
  <c r="P49" i="14" s="1"/>
  <c r="R43" i="16"/>
  <c r="N49" i="14" s="1"/>
  <c r="K43" i="16"/>
  <c r="H49" i="14" s="1"/>
  <c r="P43" i="16"/>
  <c r="L49" i="14" s="1"/>
  <c r="AA43" i="16"/>
  <c r="V49" i="14" s="1"/>
  <c r="S43" i="16"/>
  <c r="O49" i="14" s="1"/>
  <c r="AB43" i="16"/>
  <c r="W49" i="14" s="1"/>
  <c r="Q43" i="16"/>
  <c r="M49" i="14" s="1"/>
  <c r="H43" i="16"/>
  <c r="E49" i="14" s="1"/>
  <c r="O43" i="16"/>
  <c r="K49" i="14" s="1"/>
  <c r="I43" i="16"/>
  <c r="F49" i="14" s="1"/>
  <c r="L43" i="16"/>
  <c r="I49" i="14" s="1"/>
  <c r="J43" i="16"/>
  <c r="G49" i="14" s="1"/>
  <c r="V43" i="16"/>
  <c r="R49" i="14" s="1"/>
  <c r="Z43" i="16"/>
  <c r="U49" i="14" s="1"/>
  <c r="Y43" i="16"/>
  <c r="T49" i="14" s="1"/>
  <c r="AC43" i="16"/>
  <c r="X49" i="14" s="1"/>
  <c r="N43" i="16"/>
  <c r="J49" i="14" s="1"/>
  <c r="E49" i="6"/>
  <c r="F49"/>
  <c r="R66" i="9"/>
  <c r="P66"/>
  <c r="H66"/>
  <c r="S66"/>
  <c r="L66"/>
  <c r="AA66"/>
  <c r="Z66"/>
  <c r="AB66"/>
  <c r="W66"/>
  <c r="Q66"/>
  <c r="J66"/>
  <c r="I66"/>
  <c r="Y66"/>
  <c r="V66"/>
  <c r="T66"/>
  <c r="O66"/>
  <c r="AC66"/>
  <c r="N66"/>
  <c r="U66"/>
  <c r="K66"/>
  <c r="F36" i="6"/>
  <c r="E36"/>
  <c r="E36" i="16"/>
  <c r="F36"/>
  <c r="F12" i="11"/>
  <c r="E12"/>
  <c r="L47"/>
  <c r="AD47"/>
  <c r="I47"/>
  <c r="AC47"/>
  <c r="AE47"/>
  <c r="H32" i="9"/>
  <c r="E38" i="7" s="1"/>
  <c r="K32" i="9"/>
  <c r="H38" i="7" s="1"/>
  <c r="L46" i="11"/>
  <c r="R46"/>
  <c r="O46"/>
  <c r="K46"/>
  <c r="H46"/>
  <c r="Q11"/>
  <c r="AA11"/>
  <c r="J11"/>
  <c r="Z11"/>
  <c r="O11"/>
  <c r="U11"/>
  <c r="X11"/>
  <c r="K11"/>
  <c r="AC11"/>
  <c r="L11"/>
  <c r="AD11"/>
  <c r="I11"/>
  <c r="W11"/>
  <c r="N11"/>
  <c r="T11"/>
  <c r="H11"/>
  <c r="R11"/>
  <c r="AE11"/>
  <c r="V11"/>
  <c r="P11"/>
  <c r="X46" l="1"/>
  <c r="V46"/>
  <c r="AA46"/>
  <c r="Z46"/>
  <c r="J46"/>
  <c r="Q47"/>
  <c r="H47"/>
  <c r="U47"/>
  <c r="R47"/>
  <c r="Z47"/>
  <c r="R42" i="16"/>
  <c r="N48" i="14" s="1"/>
  <c r="K42" i="16"/>
  <c r="H48" i="14" s="1"/>
  <c r="AC42" i="16"/>
  <c r="X48" i="14" s="1"/>
  <c r="W20" i="11"/>
  <c r="AA20"/>
  <c r="Z20"/>
  <c r="U20"/>
  <c r="I20"/>
  <c r="K36"/>
  <c r="L36"/>
  <c r="N36"/>
  <c r="J42" i="9"/>
  <c r="G48" i="7" s="1"/>
  <c r="H45" i="11"/>
  <c r="Q36"/>
  <c r="P36"/>
  <c r="H36"/>
  <c r="X8"/>
  <c r="H8"/>
  <c r="AA8"/>
  <c r="AC8"/>
  <c r="I8"/>
  <c r="AC27" i="9"/>
  <c r="X33" i="7" s="1"/>
  <c r="H37" i="6"/>
  <c r="E43" i="4" s="1"/>
  <c r="AB14" i="9"/>
  <c r="W20" i="7" s="1"/>
  <c r="AD22" i="11"/>
  <c r="K44"/>
  <c r="P47" i="6"/>
  <c r="L53" i="4" s="1"/>
  <c r="I19" i="16"/>
  <c r="F25" i="14" s="1"/>
  <c r="S11" i="16"/>
  <c r="O17" i="14" s="1"/>
  <c r="J11" i="16"/>
  <c r="G17" i="14" s="1"/>
  <c r="Z11" i="16"/>
  <c r="U17" i="14" s="1"/>
  <c r="AC23" i="11"/>
  <c r="R30"/>
  <c r="P35"/>
  <c r="K35"/>
  <c r="AE35"/>
  <c r="U30"/>
  <c r="Y11" i="16"/>
  <c r="T17" i="14" s="1"/>
  <c r="T23" i="11"/>
  <c r="N23"/>
  <c r="L25" i="6"/>
  <c r="I31" i="4" s="1"/>
  <c r="Q32" i="6"/>
  <c r="M38" i="4" s="1"/>
  <c r="S32" i="6"/>
  <c r="O38" i="4" s="1"/>
  <c r="AB32" i="6"/>
  <c r="W38" i="4" s="1"/>
  <c r="W32" i="6"/>
  <c r="S38" i="4" s="1"/>
  <c r="P32" i="6"/>
  <c r="L38" i="4" s="1"/>
  <c r="R32" i="6"/>
  <c r="N38" i="4" s="1"/>
  <c r="U32" i="6"/>
  <c r="Q38" i="4" s="1"/>
  <c r="Z32" i="6"/>
  <c r="U38" i="4" s="1"/>
  <c r="L32" i="6"/>
  <c r="I38" i="4" s="1"/>
  <c r="AA32" i="6"/>
  <c r="V38" i="4" s="1"/>
  <c r="H32" i="6"/>
  <c r="E38" i="4" s="1"/>
  <c r="AC32" i="6"/>
  <c r="X38" i="4" s="1"/>
  <c r="Y32" i="6"/>
  <c r="T38" i="4" s="1"/>
  <c r="T32" i="6"/>
  <c r="P38" i="4" s="1"/>
  <c r="V32" i="6"/>
  <c r="R38" i="4" s="1"/>
  <c r="N32" i="6"/>
  <c r="J38" i="4" s="1"/>
  <c r="I32" i="6"/>
  <c r="F38" i="4" s="1"/>
  <c r="J32" i="6"/>
  <c r="G38" i="4" s="1"/>
  <c r="K32" i="6"/>
  <c r="H38" i="4" s="1"/>
  <c r="O32" i="6"/>
  <c r="K38" i="4" s="1"/>
  <c r="AB20" i="9"/>
  <c r="W26" i="7" s="1"/>
  <c r="R20" i="9"/>
  <c r="N26" i="7" s="1"/>
  <c r="Q20" i="9"/>
  <c r="M26" i="7" s="1"/>
  <c r="L32" i="9"/>
  <c r="I38" i="7" s="1"/>
  <c r="AB32" i="9"/>
  <c r="W38" i="7" s="1"/>
  <c r="I32" i="9"/>
  <c r="F38" i="7" s="1"/>
  <c r="Q43" i="6"/>
  <c r="M49" i="4" s="1"/>
  <c r="AB19" i="9"/>
  <c r="W25" i="7" s="1"/>
  <c r="O19" i="9"/>
  <c r="K25" i="7" s="1"/>
  <c r="P19" i="9"/>
  <c r="L25" i="7" s="1"/>
  <c r="V19" i="9"/>
  <c r="R25" i="7" s="1"/>
  <c r="N19" i="9"/>
  <c r="J25" i="7" s="1"/>
  <c r="L44" i="11"/>
  <c r="X44"/>
  <c r="O47" i="6"/>
  <c r="K53" i="4" s="1"/>
  <c r="U43" i="9"/>
  <c r="Q49" i="7" s="1"/>
  <c r="R19" i="16"/>
  <c r="N25" i="14" s="1"/>
  <c r="R11" i="16"/>
  <c r="N17" i="14" s="1"/>
  <c r="AB11" i="16"/>
  <c r="W17" i="14" s="1"/>
  <c r="V23" i="11"/>
  <c r="I23"/>
  <c r="P23"/>
  <c r="Q25"/>
  <c r="T19" i="16"/>
  <c r="P25" i="14" s="1"/>
  <c r="T30" i="11"/>
  <c r="Z30"/>
  <c r="V30"/>
  <c r="W35"/>
  <c r="J35"/>
  <c r="L35"/>
  <c r="Q35"/>
  <c r="U35"/>
  <c r="Q23"/>
  <c r="P30"/>
  <c r="W30"/>
  <c r="O30"/>
  <c r="H30"/>
  <c r="AE30"/>
  <c r="L30"/>
  <c r="L23"/>
  <c r="N30"/>
  <c r="H11" i="16"/>
  <c r="E17" i="14" s="1"/>
  <c r="X31" i="11"/>
  <c r="AD30"/>
  <c r="R25"/>
  <c r="AB37" i="6"/>
  <c r="W43" i="4" s="1"/>
  <c r="W14" i="9"/>
  <c r="S20" i="7" s="1"/>
  <c r="AA22" i="9"/>
  <c r="V28" i="7" s="1"/>
  <c r="J22" i="9"/>
  <c r="G28" i="7" s="1"/>
  <c r="S22" i="9"/>
  <c r="O28" i="7" s="1"/>
  <c r="Q22" i="9"/>
  <c r="M28" i="7" s="1"/>
  <c r="K22" i="9"/>
  <c r="H28" i="7" s="1"/>
  <c r="P22" i="9"/>
  <c r="L28" i="7" s="1"/>
  <c r="U22" i="9"/>
  <c r="Q28" i="7" s="1"/>
  <c r="R22" i="9"/>
  <c r="N28" i="7" s="1"/>
  <c r="V22" i="9"/>
  <c r="R28" i="7" s="1"/>
  <c r="AB22" i="9"/>
  <c r="W28" i="7" s="1"/>
  <c r="Z22" i="9"/>
  <c r="U28" i="7" s="1"/>
  <c r="T22" i="9"/>
  <c r="P28" i="7" s="1"/>
  <c r="W22" i="9"/>
  <c r="S28" i="7" s="1"/>
  <c r="N22" i="9"/>
  <c r="J28" i="7" s="1"/>
  <c r="H22" i="9"/>
  <c r="E28" i="7" s="1"/>
  <c r="AC22" i="9"/>
  <c r="X28" i="7" s="1"/>
  <c r="O22" i="9"/>
  <c r="K28" i="7" s="1"/>
  <c r="Y22" i="9"/>
  <c r="T28" i="7" s="1"/>
  <c r="L22" i="9"/>
  <c r="I28" i="7" s="1"/>
  <c r="I22" i="9"/>
  <c r="F28" i="7" s="1"/>
  <c r="AC46" i="11"/>
  <c r="AE46"/>
  <c r="W46"/>
  <c r="I46"/>
  <c r="U46"/>
  <c r="N46"/>
  <c r="T46"/>
  <c r="Q46"/>
  <c r="AD46"/>
  <c r="X47"/>
  <c r="K47"/>
  <c r="J47"/>
  <c r="V47"/>
  <c r="O47"/>
  <c r="N47"/>
  <c r="T47"/>
  <c r="W47"/>
  <c r="AA47"/>
  <c r="K46" i="9"/>
  <c r="H52" i="7" s="1"/>
  <c r="W46" i="9"/>
  <c r="S52" i="7" s="1"/>
  <c r="R46" i="9"/>
  <c r="N52" i="7" s="1"/>
  <c r="AC46" i="9"/>
  <c r="X52" i="7" s="1"/>
  <c r="N46" i="9"/>
  <c r="J52" i="7" s="1"/>
  <c r="Y46" i="9"/>
  <c r="T52" i="7" s="1"/>
  <c r="I46" i="9"/>
  <c r="F52" i="7" s="1"/>
  <c r="O46" i="9"/>
  <c r="K52" i="7" s="1"/>
  <c r="V46" i="9"/>
  <c r="R52" i="7" s="1"/>
  <c r="L43" i="6"/>
  <c r="I49" i="4" s="1"/>
  <c r="P42" i="16"/>
  <c r="L48" i="14" s="1"/>
  <c r="H42" i="16"/>
  <c r="E48" i="14" s="1"/>
  <c r="N42" i="16"/>
  <c r="J48" i="14" s="1"/>
  <c r="L42" i="16"/>
  <c r="I48" i="14" s="1"/>
  <c r="V42" i="16"/>
  <c r="R48" i="14" s="1"/>
  <c r="W7" i="6"/>
  <c r="S13" i="4" s="1"/>
  <c r="Y7" i="6"/>
  <c r="T13" i="4" s="1"/>
  <c r="U7" i="6"/>
  <c r="Q13" i="4" s="1"/>
  <c r="T20" i="11"/>
  <c r="AE20"/>
  <c r="P20"/>
  <c r="J20"/>
  <c r="Q20"/>
  <c r="K20"/>
  <c r="O20"/>
  <c r="V20"/>
  <c r="L20"/>
  <c r="O36"/>
  <c r="AE36"/>
  <c r="X36"/>
  <c r="V36"/>
  <c r="R36"/>
  <c r="I36"/>
  <c r="Q43" i="9"/>
  <c r="M49" i="7" s="1"/>
  <c r="J36" i="11"/>
  <c r="J37" i="6"/>
  <c r="G43" i="4" s="1"/>
  <c r="U8" i="11"/>
  <c r="Z8"/>
  <c r="K8"/>
  <c r="AD8"/>
  <c r="V8"/>
  <c r="AA36"/>
  <c r="J8"/>
  <c r="AE8"/>
  <c r="W8"/>
  <c r="R8"/>
  <c r="AC37" i="6"/>
  <c r="X43" i="4" s="1"/>
  <c r="N14" i="9"/>
  <c r="J20" i="7" s="1"/>
  <c r="Q14" i="9"/>
  <c r="M20" i="7" s="1"/>
  <c r="R14" i="9"/>
  <c r="N20" i="7" s="1"/>
  <c r="U14" i="9"/>
  <c r="Q20" i="7" s="1"/>
  <c r="Q28" i="16"/>
  <c r="M34" i="14" s="1"/>
  <c r="Z28" i="16"/>
  <c r="U34" i="14" s="1"/>
  <c r="T36" i="11"/>
  <c r="R27" i="9"/>
  <c r="N33" i="7" s="1"/>
  <c r="S32" i="9"/>
  <c r="O38" i="7" s="1"/>
  <c r="O32" i="9"/>
  <c r="K38" i="7" s="1"/>
  <c r="AC32" i="9"/>
  <c r="X38" i="7" s="1"/>
  <c r="Z32" i="9"/>
  <c r="U38" i="7" s="1"/>
  <c r="P32" i="9"/>
  <c r="L38" i="7" s="1"/>
  <c r="S19" i="9"/>
  <c r="O25" i="7" s="1"/>
  <c r="W19" i="9"/>
  <c r="S25" i="7" s="1"/>
  <c r="Z19" i="9"/>
  <c r="U25" i="7" s="1"/>
  <c r="Q19" i="9"/>
  <c r="M25" i="7" s="1"/>
  <c r="Y19" i="9"/>
  <c r="T25" i="7" s="1"/>
  <c r="K19" i="9"/>
  <c r="H25" i="7" s="1"/>
  <c r="H19" i="9"/>
  <c r="E25" i="7" s="1"/>
  <c r="AA19" i="9"/>
  <c r="V25" i="7" s="1"/>
  <c r="T19" i="9"/>
  <c r="P25" i="7" s="1"/>
  <c r="J7" i="6"/>
  <c r="G13" i="4" s="1"/>
  <c r="L7" i="6"/>
  <c r="I13" i="4" s="1"/>
  <c r="K7" i="6"/>
  <c r="H13" i="4" s="1"/>
  <c r="AA7" i="6"/>
  <c r="V13" i="4" s="1"/>
  <c r="S7" i="6"/>
  <c r="O13" i="4" s="1"/>
  <c r="T44" i="11"/>
  <c r="AA44"/>
  <c r="P44"/>
  <c r="Z47" i="6"/>
  <c r="U53" i="4" s="1"/>
  <c r="S47" i="6"/>
  <c r="O53" i="4" s="1"/>
  <c r="J47" i="6"/>
  <c r="G53" i="4" s="1"/>
  <c r="Z27" i="9"/>
  <c r="U33" i="7" s="1"/>
  <c r="AC29" i="11"/>
  <c r="N47" i="6"/>
  <c r="J53" i="4" s="1"/>
  <c r="U11" i="16"/>
  <c r="Q17" i="14" s="1"/>
  <c r="Q29" i="11"/>
  <c r="Q19" i="16"/>
  <c r="M25" i="14" s="1"/>
  <c r="K19" i="16"/>
  <c r="H25" i="14" s="1"/>
  <c r="Y19" i="16"/>
  <c r="T25" i="14" s="1"/>
  <c r="X5" i="11"/>
  <c r="Z37" i="6"/>
  <c r="U43" i="4" s="1"/>
  <c r="V37" i="6"/>
  <c r="R43" i="4" s="1"/>
  <c r="N37" i="6"/>
  <c r="J43" i="4" s="1"/>
  <c r="Q11" i="16"/>
  <c r="M17" i="14" s="1"/>
  <c r="T11" i="16"/>
  <c r="P17" i="14" s="1"/>
  <c r="AC11" i="16"/>
  <c r="X17" i="14" s="1"/>
  <c r="AD23" i="11"/>
  <c r="H23"/>
  <c r="U23"/>
  <c r="Z23"/>
  <c r="N11" i="16"/>
  <c r="J17" i="14" s="1"/>
  <c r="R23" i="11"/>
  <c r="AA25"/>
  <c r="L11" i="16"/>
  <c r="I17" i="14" s="1"/>
  <c r="AE31" i="11"/>
  <c r="K11" i="16"/>
  <c r="H17" i="14" s="1"/>
  <c r="N25" i="11"/>
  <c r="AA23"/>
  <c r="O11" i="16"/>
  <c r="K17" i="14" s="1"/>
  <c r="O23" i="11"/>
  <c r="H19" i="16"/>
  <c r="E25" i="14" s="1"/>
  <c r="V47" i="6"/>
  <c r="R53" i="4" s="1"/>
  <c r="AE23" i="11"/>
  <c r="P31"/>
  <c r="J23"/>
  <c r="O19" i="16"/>
  <c r="K25" i="14" s="1"/>
  <c r="U25" i="11"/>
  <c r="O14" i="9"/>
  <c r="K20" i="7" s="1"/>
  <c r="S19" i="16"/>
  <c r="O25" i="14" s="1"/>
  <c r="Z25" i="6"/>
  <c r="U31" i="4" s="1"/>
  <c r="H14" i="9"/>
  <c r="E20" i="7" s="1"/>
  <c r="Y14" i="9"/>
  <c r="T20" i="7" s="1"/>
  <c r="AA14" i="9"/>
  <c r="V20" i="7" s="1"/>
  <c r="Z14" i="9"/>
  <c r="U20" i="7" s="1"/>
  <c r="N13" i="6"/>
  <c r="J19" i="4" s="1"/>
  <c r="N18" i="9"/>
  <c r="J24" i="7" s="1"/>
  <c r="AC19" i="16"/>
  <c r="X25" i="14" s="1"/>
  <c r="AA11" i="16"/>
  <c r="V17" i="14" s="1"/>
  <c r="Y20" i="6"/>
  <c r="T26" i="4" s="1"/>
  <c r="U27" i="9"/>
  <c r="Q33" i="7" s="1"/>
  <c r="Z25" i="11"/>
  <c r="T37" i="6"/>
  <c r="P43" i="4" s="1"/>
  <c r="P14" i="9"/>
  <c r="L20" i="7" s="1"/>
  <c r="Y32" i="9"/>
  <c r="T38" i="7" s="1"/>
  <c r="N32" i="9"/>
  <c r="J38" i="7" s="1"/>
  <c r="J32" i="9"/>
  <c r="G38" i="7" s="1"/>
  <c r="AA32" i="9"/>
  <c r="V38" i="7" s="1"/>
  <c r="Q32" i="9"/>
  <c r="M38" i="7" s="1"/>
  <c r="W32" i="9"/>
  <c r="S38" i="7" s="1"/>
  <c r="R32" i="9"/>
  <c r="N38" i="7" s="1"/>
  <c r="U32" i="9"/>
  <c r="Q38" i="7" s="1"/>
  <c r="T32" i="9"/>
  <c r="P38" i="7" s="1"/>
  <c r="AB43" i="6"/>
  <c r="W49" i="4" s="1"/>
  <c r="Y43" i="6"/>
  <c r="T49" i="4" s="1"/>
  <c r="V43" i="6"/>
  <c r="R49" i="4" s="1"/>
  <c r="Q42" i="16"/>
  <c r="M48" i="14" s="1"/>
  <c r="Z42" i="16"/>
  <c r="U48" i="14" s="1"/>
  <c r="Y42" i="16"/>
  <c r="T48" i="14" s="1"/>
  <c r="AB42" i="16"/>
  <c r="W48" i="14" s="1"/>
  <c r="O42" i="16"/>
  <c r="K48" i="14" s="1"/>
  <c r="T42" i="16"/>
  <c r="P48" i="14" s="1"/>
  <c r="U42" i="16"/>
  <c r="Q48" i="14" s="1"/>
  <c r="W42" i="16"/>
  <c r="S48" i="14" s="1"/>
  <c r="I42" i="16"/>
  <c r="F48" i="14" s="1"/>
  <c r="H47" i="6"/>
  <c r="E53" i="4" s="1"/>
  <c r="R42" i="9"/>
  <c r="N48" i="7" s="1"/>
  <c r="AA47" i="6"/>
  <c r="V53" i="4" s="1"/>
  <c r="AC47" i="6"/>
  <c r="X53" i="4" s="1"/>
  <c r="Y47" i="6"/>
  <c r="T53" i="4" s="1"/>
  <c r="T47" i="6"/>
  <c r="P53" i="4" s="1"/>
  <c r="K47" i="6"/>
  <c r="H53" i="4" s="1"/>
  <c r="U47" i="6"/>
  <c r="Q53" i="4" s="1"/>
  <c r="W27" i="9"/>
  <c r="S33" i="7" s="1"/>
  <c r="AA27" i="9"/>
  <c r="V33" i="7" s="1"/>
  <c r="Q27" i="9"/>
  <c r="M33" i="7" s="1"/>
  <c r="R47" i="6"/>
  <c r="N53" i="4" s="1"/>
  <c r="L47" i="6"/>
  <c r="I53" i="4" s="1"/>
  <c r="L19" i="16"/>
  <c r="I25" i="14" s="1"/>
  <c r="N19" i="16"/>
  <c r="J25" i="14" s="1"/>
  <c r="AB19" i="16"/>
  <c r="W25" i="14" s="1"/>
  <c r="W19" i="16"/>
  <c r="S25" i="14" s="1"/>
  <c r="Z19" i="16"/>
  <c r="U25" i="14" s="1"/>
  <c r="AA37" i="6"/>
  <c r="V43" i="4" s="1"/>
  <c r="Q37" i="6"/>
  <c r="M43" i="4" s="1"/>
  <c r="Y37" i="6"/>
  <c r="T43" i="4" s="1"/>
  <c r="I37" i="6"/>
  <c r="F43" i="4" s="1"/>
  <c r="P37" i="6"/>
  <c r="L43" i="4" s="1"/>
  <c r="U37" i="6"/>
  <c r="Q43" i="4" s="1"/>
  <c r="R37" i="6"/>
  <c r="N43" i="4" s="1"/>
  <c r="S37" i="6"/>
  <c r="O43" i="4" s="1"/>
  <c r="O37" i="6"/>
  <c r="K43" i="4" s="1"/>
  <c r="P19" i="16"/>
  <c r="L25" i="14" s="1"/>
  <c r="O31" i="11"/>
  <c r="R31"/>
  <c r="H31"/>
  <c r="W37" i="6"/>
  <c r="S43" i="4" s="1"/>
  <c r="K31" i="11"/>
  <c r="J18" i="9"/>
  <c r="G24" i="7" s="1"/>
  <c r="AA19" i="16"/>
  <c r="V25" i="14" s="1"/>
  <c r="W47" i="6"/>
  <c r="S53" i="4" s="1"/>
  <c r="K37" i="9"/>
  <c r="H43" i="7" s="1"/>
  <c r="K37" i="6"/>
  <c r="H43" i="4" s="1"/>
  <c r="J19" i="16"/>
  <c r="G25" i="14" s="1"/>
  <c r="J14" i="9"/>
  <c r="G20" i="7" s="1"/>
  <c r="T14" i="9"/>
  <c r="P20" i="7" s="1"/>
  <c r="K14" i="9"/>
  <c r="H20" i="7" s="1"/>
  <c r="V14" i="9"/>
  <c r="R20" i="7" s="1"/>
  <c r="I14" i="9"/>
  <c r="F20" i="7" s="1"/>
  <c r="AC14" i="9"/>
  <c r="X20" i="7" s="1"/>
  <c r="L14" i="9"/>
  <c r="I20" i="7" s="1"/>
  <c r="N28" i="16"/>
  <c r="J34" i="14" s="1"/>
  <c r="L28" i="16"/>
  <c r="I34" i="14" s="1"/>
  <c r="P28" i="16"/>
  <c r="L34" i="14" s="1"/>
  <c r="S28" i="16"/>
  <c r="O34" i="14" s="1"/>
  <c r="V19" i="16"/>
  <c r="R25" i="14" s="1"/>
  <c r="AE44" i="11"/>
  <c r="Z44"/>
  <c r="Q44"/>
  <c r="I44"/>
  <c r="R44"/>
  <c r="AC44"/>
  <c r="V44"/>
  <c r="N44"/>
  <c r="V32"/>
  <c r="L31"/>
  <c r="U31"/>
  <c r="N31"/>
  <c r="AD31"/>
  <c r="AC31"/>
  <c r="W31"/>
  <c r="Z31"/>
  <c r="T31"/>
  <c r="V31"/>
  <c r="Q31"/>
  <c r="J31"/>
  <c r="AA10"/>
  <c r="U45"/>
  <c r="L45"/>
  <c r="Z35"/>
  <c r="V35"/>
  <c r="R35"/>
  <c r="N35"/>
  <c r="T35"/>
  <c r="AA35"/>
  <c r="AD35"/>
  <c r="O35"/>
  <c r="AC35"/>
  <c r="Z42" i="9"/>
  <c r="U48" i="7" s="1"/>
  <c r="T42" i="9"/>
  <c r="P48" i="7" s="1"/>
  <c r="U42" i="9"/>
  <c r="Q48" i="7" s="1"/>
  <c r="K25" i="6"/>
  <c r="H31" i="4" s="1"/>
  <c r="T18" i="9"/>
  <c r="P24" i="7" s="1"/>
  <c r="P42" i="9"/>
  <c r="L48" i="7" s="1"/>
  <c r="H25" i="6"/>
  <c r="E31" i="4" s="1"/>
  <c r="S27" i="9"/>
  <c r="O33" i="7" s="1"/>
  <c r="S14" i="9"/>
  <c r="O20" i="7" s="1"/>
  <c r="J5" i="11"/>
  <c r="N5"/>
  <c r="I45"/>
  <c r="X45"/>
  <c r="W45"/>
  <c r="P45"/>
  <c r="P5"/>
  <c r="AD10"/>
  <c r="L29"/>
  <c r="J45"/>
  <c r="N45"/>
  <c r="H5"/>
  <c r="K10"/>
  <c r="AD44"/>
  <c r="W44"/>
  <c r="T45"/>
  <c r="AD45"/>
  <c r="AC5"/>
  <c r="H18"/>
  <c r="AE45"/>
  <c r="K29"/>
  <c r="Q45"/>
  <c r="O29"/>
  <c r="AC45"/>
  <c r="Z45"/>
  <c r="W5"/>
  <c r="V29"/>
  <c r="Z22"/>
  <c r="V10"/>
  <c r="R29"/>
  <c r="O45"/>
  <c r="R45"/>
  <c r="H29"/>
  <c r="K5"/>
  <c r="AC22"/>
  <c r="U44"/>
  <c r="O44"/>
  <c r="J29"/>
  <c r="AA45"/>
  <c r="K45"/>
  <c r="Z5"/>
  <c r="T5"/>
  <c r="T26"/>
  <c r="R43" i="9"/>
  <c r="N49" i="7" s="1"/>
  <c r="S34" i="16"/>
  <c r="O40" i="14" s="1"/>
  <c r="T43" i="6"/>
  <c r="P49" i="4" s="1"/>
  <c r="H43" i="6"/>
  <c r="E49" i="4" s="1"/>
  <c r="O34" i="16"/>
  <c r="K40" i="14" s="1"/>
  <c r="Q26" i="11"/>
  <c r="J48" i="16"/>
  <c r="G54" i="14" s="1"/>
  <c r="AC48" i="16"/>
  <c r="X54" i="14" s="1"/>
  <c r="V48" i="16"/>
  <c r="R54" i="14" s="1"/>
  <c r="AA48" i="16"/>
  <c r="V54" i="14" s="1"/>
  <c r="Y48" i="16"/>
  <c r="T54" i="14" s="1"/>
  <c r="U48" i="16"/>
  <c r="Q54" i="14" s="1"/>
  <c r="K48" i="16"/>
  <c r="H54" i="14" s="1"/>
  <c r="I48" i="16"/>
  <c r="F54" i="14" s="1"/>
  <c r="W48" i="16"/>
  <c r="S54" i="14" s="1"/>
  <c r="P48" i="16"/>
  <c r="L54" i="14" s="1"/>
  <c r="Z48" i="16"/>
  <c r="U54" i="14" s="1"/>
  <c r="Q48" i="16"/>
  <c r="M54" i="14" s="1"/>
  <c r="O48" i="16"/>
  <c r="K54" i="14" s="1"/>
  <c r="L48" i="16"/>
  <c r="I54" i="14" s="1"/>
  <c r="N48" i="16"/>
  <c r="J54" i="14" s="1"/>
  <c r="T48" i="16"/>
  <c r="P54" i="14" s="1"/>
  <c r="R48" i="16"/>
  <c r="N54" i="14" s="1"/>
  <c r="H48" i="16"/>
  <c r="E54" i="14" s="1"/>
  <c r="S48" i="16"/>
  <c r="O54" i="14" s="1"/>
  <c r="AB48" i="16"/>
  <c r="W54" i="14" s="1"/>
  <c r="U10" i="11"/>
  <c r="I43" i="6"/>
  <c r="F49" i="4" s="1"/>
  <c r="L26" i="11"/>
  <c r="AE26"/>
  <c r="Q34" i="16"/>
  <c r="M40" i="14" s="1"/>
  <c r="H42" i="9"/>
  <c r="E48" i="7" s="1"/>
  <c r="Y27" i="9"/>
  <c r="T33" i="7" s="1"/>
  <c r="J27" i="9"/>
  <c r="G33" i="7" s="1"/>
  <c r="AD29" i="11"/>
  <c r="O43" i="9"/>
  <c r="K49" i="7" s="1"/>
  <c r="P43" i="9"/>
  <c r="L49" i="7" s="1"/>
  <c r="T43" i="9"/>
  <c r="P49" i="7" s="1"/>
  <c r="U37" i="9"/>
  <c r="Q43" i="7" s="1"/>
  <c r="AB55" i="16"/>
  <c r="W61" i="14" s="1"/>
  <c r="N55" i="16"/>
  <c r="J61" i="14" s="1"/>
  <c r="J24" i="11"/>
  <c r="Q24"/>
  <c r="U24"/>
  <c r="O24"/>
  <c r="P24"/>
  <c r="K24"/>
  <c r="W24"/>
  <c r="AA24"/>
  <c r="N24"/>
  <c r="R24"/>
  <c r="Z24"/>
  <c r="AC24"/>
  <c r="X24"/>
  <c r="AE24"/>
  <c r="T24"/>
  <c r="H24"/>
  <c r="L24"/>
  <c r="I24"/>
  <c r="AD24"/>
  <c r="V24"/>
  <c r="O28" i="16"/>
  <c r="K34" i="14" s="1"/>
  <c r="H28" i="16"/>
  <c r="E34" i="14" s="1"/>
  <c r="U28" i="16"/>
  <c r="Q34" i="14" s="1"/>
  <c r="AC28" i="16"/>
  <c r="X34" i="14" s="1"/>
  <c r="W28" i="16"/>
  <c r="S34" i="14" s="1"/>
  <c r="R28" i="16"/>
  <c r="N34" i="14" s="1"/>
  <c r="I28" i="16"/>
  <c r="F34" i="14" s="1"/>
  <c r="Y28" i="16"/>
  <c r="T34" i="14" s="1"/>
  <c r="T28" i="16"/>
  <c r="P34" i="14" s="1"/>
  <c r="V28" i="16"/>
  <c r="R34" i="14" s="1"/>
  <c r="J28" i="16"/>
  <c r="G34" i="14" s="1"/>
  <c r="K28" i="16"/>
  <c r="H34" i="14" s="1"/>
  <c r="N26" i="11"/>
  <c r="AB43" i="9"/>
  <c r="W49" i="7" s="1"/>
  <c r="AC42" i="9"/>
  <c r="X48" i="7" s="1"/>
  <c r="AB27" i="9"/>
  <c r="W33" i="7" s="1"/>
  <c r="H43" i="9"/>
  <c r="E49" i="7" s="1"/>
  <c r="AA43" i="9"/>
  <c r="V49" i="7" s="1"/>
  <c r="S43" i="9"/>
  <c r="O49" i="7" s="1"/>
  <c r="S20" i="6"/>
  <c r="O26" i="4" s="1"/>
  <c r="Z20" i="6"/>
  <c r="U26" i="4" s="1"/>
  <c r="AC20" i="6"/>
  <c r="X26" i="4" s="1"/>
  <c r="P20" i="6"/>
  <c r="L26" i="4" s="1"/>
  <c r="U20" i="6"/>
  <c r="Q26" i="4" s="1"/>
  <c r="I20" i="6"/>
  <c r="F26" i="4" s="1"/>
  <c r="J20" i="6"/>
  <c r="G26" i="4" s="1"/>
  <c r="L20" i="6"/>
  <c r="I26" i="4" s="1"/>
  <c r="R20" i="6"/>
  <c r="N26" i="4" s="1"/>
  <c r="AA20" i="6"/>
  <c r="V26" i="4" s="1"/>
  <c r="K20" i="6"/>
  <c r="H26" i="4" s="1"/>
  <c r="AB20" i="6"/>
  <c r="W26" i="4" s="1"/>
  <c r="V20" i="6"/>
  <c r="R26" i="4" s="1"/>
  <c r="O20" i="6"/>
  <c r="K26" i="4" s="1"/>
  <c r="T20" i="6"/>
  <c r="P26" i="4" s="1"/>
  <c r="H20" i="6"/>
  <c r="E26" i="4" s="1"/>
  <c r="W20" i="6"/>
  <c r="S26" i="4" s="1"/>
  <c r="Q20" i="6"/>
  <c r="M26" i="4" s="1"/>
  <c r="N20" i="6"/>
  <c r="J26" i="4" s="1"/>
  <c r="I10" i="11"/>
  <c r="W10"/>
  <c r="K43" i="6"/>
  <c r="H49" i="4" s="1"/>
  <c r="R43" i="6"/>
  <c r="N49" i="4" s="1"/>
  <c r="I26" i="11"/>
  <c r="P26"/>
  <c r="O18"/>
  <c r="S42" i="9"/>
  <c r="O48" i="7" s="1"/>
  <c r="H34" i="16"/>
  <c r="E40" i="14" s="1"/>
  <c r="H27" i="9"/>
  <c r="E33" i="7" s="1"/>
  <c r="Z13" i="6"/>
  <c r="U19" i="4" s="1"/>
  <c r="P29" i="11"/>
  <c r="N43" i="9"/>
  <c r="J49" i="7" s="1"/>
  <c r="AC43" i="9"/>
  <c r="X49" i="7" s="1"/>
  <c r="Y43" i="9"/>
  <c r="T49" i="7" s="1"/>
  <c r="N29" i="11"/>
  <c r="AE29"/>
  <c r="J26"/>
  <c r="K27" i="9"/>
  <c r="H33" i="7" s="1"/>
  <c r="O27" i="9"/>
  <c r="K33" i="7" s="1"/>
  <c r="W37" i="9"/>
  <c r="S43" i="7" s="1"/>
  <c r="Z55" i="16"/>
  <c r="U61" i="14" s="1"/>
  <c r="AC26" i="11"/>
  <c r="X26"/>
  <c r="K18" i="9"/>
  <c r="H24" i="7" s="1"/>
  <c r="AC32" i="11"/>
  <c r="O32"/>
  <c r="P32"/>
  <c r="Q32"/>
  <c r="K32"/>
  <c r="L32"/>
  <c r="W32"/>
  <c r="X32"/>
  <c r="N32"/>
  <c r="Z32"/>
  <c r="R32"/>
  <c r="AA32"/>
  <c r="T32"/>
  <c r="AD32"/>
  <c r="H32"/>
  <c r="AE32"/>
  <c r="J32"/>
  <c r="I32"/>
  <c r="U32"/>
  <c r="U41"/>
  <c r="V27" i="9"/>
  <c r="R33" i="7" s="1"/>
  <c r="U18" i="9"/>
  <c r="Q24" i="7" s="1"/>
  <c r="R15" i="11"/>
  <c r="AA15"/>
  <c r="Z15"/>
  <c r="I15"/>
  <c r="N15"/>
  <c r="AE15"/>
  <c r="W15"/>
  <c r="J15"/>
  <c r="V15"/>
  <c r="Q15"/>
  <c r="U15"/>
  <c r="X15"/>
  <c r="O15"/>
  <c r="H15"/>
  <c r="L15"/>
  <c r="P15"/>
  <c r="AC15"/>
  <c r="AD15"/>
  <c r="T15"/>
  <c r="K15"/>
  <c r="N40"/>
  <c r="O40"/>
  <c r="X40"/>
  <c r="L40"/>
  <c r="AE40"/>
  <c r="I40"/>
  <c r="AD40"/>
  <c r="K40"/>
  <c r="Q40"/>
  <c r="T40"/>
  <c r="R40"/>
  <c r="H40"/>
  <c r="V40"/>
  <c r="J40"/>
  <c r="AC40"/>
  <c r="U40"/>
  <c r="Z40"/>
  <c r="W40"/>
  <c r="AA40"/>
  <c r="P40"/>
  <c r="J22"/>
  <c r="Q10"/>
  <c r="T10"/>
  <c r="AC43" i="6"/>
  <c r="X49" i="4" s="1"/>
  <c r="U43" i="6"/>
  <c r="Q49" i="4" s="1"/>
  <c r="H26" i="11"/>
  <c r="K26"/>
  <c r="Z18"/>
  <c r="O42" i="9"/>
  <c r="K48" i="7" s="1"/>
  <c r="T27" i="9"/>
  <c r="P33" i="7" s="1"/>
  <c r="L27" i="9"/>
  <c r="I33" i="7" s="1"/>
  <c r="Z29" i="11"/>
  <c r="T29"/>
  <c r="K43" i="9"/>
  <c r="H49" i="7" s="1"/>
  <c r="I43" i="9"/>
  <c r="F49" i="7" s="1"/>
  <c r="W43" i="9"/>
  <c r="S49" i="7" s="1"/>
  <c r="K42" i="9"/>
  <c r="H48" i="7" s="1"/>
  <c r="O26" i="11"/>
  <c r="P27" i="9"/>
  <c r="L33" i="7" s="1"/>
  <c r="O37" i="9"/>
  <c r="K43" i="7" s="1"/>
  <c r="AC51" i="16"/>
  <c r="X57" i="14" s="1"/>
  <c r="L39" i="11"/>
  <c r="U39"/>
  <c r="N39"/>
  <c r="AE39"/>
  <c r="X39"/>
  <c r="H39"/>
  <c r="W39"/>
  <c r="K39"/>
  <c r="I39"/>
  <c r="AC39"/>
  <c r="O39"/>
  <c r="P39"/>
  <c r="J39"/>
  <c r="T39"/>
  <c r="Q39"/>
  <c r="R39"/>
  <c r="Z39"/>
  <c r="AA39"/>
  <c r="AD39"/>
  <c r="V39"/>
  <c r="R26"/>
  <c r="J43" i="9"/>
  <c r="G49" i="7" s="1"/>
  <c r="L43" i="9"/>
  <c r="I49" i="7" s="1"/>
  <c r="I37" i="9"/>
  <c r="F43" i="7" s="1"/>
  <c r="V26" i="11"/>
  <c r="W26"/>
  <c r="W13" i="6"/>
  <c r="S19" i="4" s="1"/>
  <c r="N22" i="11"/>
  <c r="O10"/>
  <c r="W43" i="6"/>
  <c r="S49" i="4" s="1"/>
  <c r="N43" i="6"/>
  <c r="J49" i="4" s="1"/>
  <c r="I41" i="11"/>
  <c r="AA26"/>
  <c r="AA42" i="9"/>
  <c r="V48" i="7" s="1"/>
  <c r="N27" i="9"/>
  <c r="J33" i="7" s="1"/>
  <c r="I27" i="9"/>
  <c r="F33" i="7" s="1"/>
  <c r="I29" i="11"/>
  <c r="W29"/>
  <c r="V43" i="9"/>
  <c r="R49" i="7" s="1"/>
  <c r="U29" i="11"/>
  <c r="S37" i="9"/>
  <c r="O43" i="7" s="1"/>
  <c r="T18" i="11"/>
  <c r="L34" i="16"/>
  <c r="I40" i="14" s="1"/>
  <c r="U26" i="11"/>
  <c r="Y25" i="6"/>
  <c r="T31" i="4" s="1"/>
  <c r="R18" i="9"/>
  <c r="N24" i="7" s="1"/>
  <c r="V18" i="11"/>
  <c r="Q18"/>
  <c r="AD18"/>
  <c r="N18"/>
  <c r="K18"/>
  <c r="R18"/>
  <c r="P17"/>
  <c r="AA6" i="6"/>
  <c r="V12" i="4" s="1"/>
  <c r="U6" i="6"/>
  <c r="Q12" i="4" s="1"/>
  <c r="S6" i="6"/>
  <c r="O12" i="4" s="1"/>
  <c r="N6" i="6"/>
  <c r="J12" i="4" s="1"/>
  <c r="P6" i="6"/>
  <c r="L12" i="4" s="1"/>
  <c r="I6" i="6"/>
  <c r="F12" i="4" s="1"/>
  <c r="AB6" i="6"/>
  <c r="W12" i="4" s="1"/>
  <c r="V6" i="6"/>
  <c r="R12" i="4" s="1"/>
  <c r="K6" i="6"/>
  <c r="H12" i="4" s="1"/>
  <c r="W6" i="6"/>
  <c r="S12" i="4" s="1"/>
  <c r="T6" i="6"/>
  <c r="P12" i="4" s="1"/>
  <c r="O6" i="6"/>
  <c r="K12" i="4" s="1"/>
  <c r="L6" i="6"/>
  <c r="I12" i="4" s="1"/>
  <c r="AC6" i="6"/>
  <c r="X12" i="4" s="1"/>
  <c r="Z6" i="6"/>
  <c r="U12" i="4" s="1"/>
  <c r="Y6" i="6"/>
  <c r="T12" i="4" s="1"/>
  <c r="R6" i="6"/>
  <c r="N12" i="4" s="1"/>
  <c r="J6" i="6"/>
  <c r="G12" i="4" s="1"/>
  <c r="H6" i="6"/>
  <c r="E12" i="4" s="1"/>
  <c r="L13" i="6"/>
  <c r="I19" i="4" s="1"/>
  <c r="R13" i="6"/>
  <c r="N19" i="4" s="1"/>
  <c r="AA13" i="6"/>
  <c r="V19" i="4" s="1"/>
  <c r="AB13" i="6"/>
  <c r="W19" i="4" s="1"/>
  <c r="Q13" i="6"/>
  <c r="M19" i="4" s="1"/>
  <c r="S13" i="6"/>
  <c r="O19" i="4" s="1"/>
  <c r="H13" i="6"/>
  <c r="E19" i="4" s="1"/>
  <c r="T13" i="6"/>
  <c r="P19" i="4" s="1"/>
  <c r="V13" i="6"/>
  <c r="R19" i="4" s="1"/>
  <c r="J13" i="6"/>
  <c r="G19" i="4" s="1"/>
  <c r="J34" i="16"/>
  <c r="G40" i="14" s="1"/>
  <c r="J25" i="6"/>
  <c r="G31" i="4" s="1"/>
  <c r="V25" i="6"/>
  <c r="R31" i="4" s="1"/>
  <c r="U25" i="6"/>
  <c r="Q31" i="4" s="1"/>
  <c r="P34" i="16"/>
  <c r="L40" i="14" s="1"/>
  <c r="N34" i="16"/>
  <c r="J40" i="14" s="1"/>
  <c r="J25" i="11"/>
  <c r="P18" i="9"/>
  <c r="L24" i="7" s="1"/>
  <c r="P55" i="11"/>
  <c r="AE25"/>
  <c r="AA18" i="9"/>
  <c r="V24" i="7" s="1"/>
  <c r="W25" i="11"/>
  <c r="Z18" i="9"/>
  <c r="U24" i="7" s="1"/>
  <c r="AC25" i="6"/>
  <c r="X31" i="4" s="1"/>
  <c r="R25" i="6"/>
  <c r="N31" i="4" s="1"/>
  <c r="I25" i="6"/>
  <c r="F31" i="4" s="1"/>
  <c r="R55" i="16"/>
  <c r="N61" i="14" s="1"/>
  <c r="AA55" i="16"/>
  <c r="V61" i="14" s="1"/>
  <c r="S55" i="16"/>
  <c r="O61" i="14" s="1"/>
  <c r="AC25" i="11"/>
  <c r="P25"/>
  <c r="Y18" i="9"/>
  <c r="T24" i="7" s="1"/>
  <c r="AC13" i="6"/>
  <c r="X19" i="4" s="1"/>
  <c r="Q6" i="6"/>
  <c r="M12" i="4" s="1"/>
  <c r="J43" i="6"/>
  <c r="G49" i="4" s="1"/>
  <c r="P43" i="6"/>
  <c r="L49" i="4" s="1"/>
  <c r="S43" i="6"/>
  <c r="O49" i="4" s="1"/>
  <c r="AA43" i="6"/>
  <c r="V49" i="4" s="1"/>
  <c r="Q7" i="6"/>
  <c r="M13" i="4" s="1"/>
  <c r="I7" i="6"/>
  <c r="F13" i="4" s="1"/>
  <c r="P7" i="6"/>
  <c r="L13" i="4" s="1"/>
  <c r="H7" i="6"/>
  <c r="E13" i="4" s="1"/>
  <c r="T7" i="6"/>
  <c r="P13" i="4" s="1"/>
  <c r="X41" i="11"/>
  <c r="U34" i="16"/>
  <c r="Q40" i="14" s="1"/>
  <c r="T34" i="16"/>
  <c r="P40" i="14" s="1"/>
  <c r="W42" i="9"/>
  <c r="S48" i="7" s="1"/>
  <c r="N42" i="9"/>
  <c r="J48" i="7" s="1"/>
  <c r="V42" i="9"/>
  <c r="R48" i="7" s="1"/>
  <c r="Y42" i="9"/>
  <c r="T48" i="7" s="1"/>
  <c r="I34" i="16"/>
  <c r="F40" i="14" s="1"/>
  <c r="P13" i="6"/>
  <c r="L19" i="4" s="1"/>
  <c r="Z34" i="16"/>
  <c r="U40" i="14" s="1"/>
  <c r="S25" i="6"/>
  <c r="O31" i="4" s="1"/>
  <c r="O25" i="6"/>
  <c r="K31" i="4" s="1"/>
  <c r="AC37" i="9"/>
  <c r="X43" i="7" s="1"/>
  <c r="Q18" i="9"/>
  <c r="M24" i="7" s="1"/>
  <c r="O18" i="9"/>
  <c r="K24" i="7" s="1"/>
  <c r="I25" i="11"/>
  <c r="I18" i="9"/>
  <c r="F24" i="7" s="1"/>
  <c r="N25" i="6"/>
  <c r="J31" i="4" s="1"/>
  <c r="T25" i="6"/>
  <c r="P31" i="4" s="1"/>
  <c r="W25" i="6"/>
  <c r="S31" i="4" s="1"/>
  <c r="V37" i="9"/>
  <c r="R43" i="7" s="1"/>
  <c r="K13" i="6"/>
  <c r="H19" i="4" s="1"/>
  <c r="H55" i="16"/>
  <c r="E61" i="14" s="1"/>
  <c r="T55" i="16"/>
  <c r="P61" i="14" s="1"/>
  <c r="W55" i="16"/>
  <c r="S61" i="14" s="1"/>
  <c r="H18" i="9"/>
  <c r="E24" i="7" s="1"/>
  <c r="O25" i="11"/>
  <c r="L25"/>
  <c r="L18" i="9"/>
  <c r="I24" i="7" s="1"/>
  <c r="AA10" i="6"/>
  <c r="V16" i="4" s="1"/>
  <c r="J18" i="11"/>
  <c r="O13" i="6"/>
  <c r="K19" i="4" s="1"/>
  <c r="O51" i="16"/>
  <c r="K57" i="14" s="1"/>
  <c r="Q51" i="16"/>
  <c r="M57" i="14" s="1"/>
  <c r="N51" i="16"/>
  <c r="J57" i="14" s="1"/>
  <c r="H51" i="16"/>
  <c r="E57" i="14" s="1"/>
  <c r="P51" i="16"/>
  <c r="L57" i="14" s="1"/>
  <c r="J51" i="16"/>
  <c r="G57" i="14" s="1"/>
  <c r="R51" i="16"/>
  <c r="N57" i="14" s="1"/>
  <c r="L51" i="16"/>
  <c r="I57" i="14" s="1"/>
  <c r="Z51" i="16"/>
  <c r="U57" i="14" s="1"/>
  <c r="T51" i="16"/>
  <c r="P57" i="14" s="1"/>
  <c r="I51" i="16"/>
  <c r="F57" i="14" s="1"/>
  <c r="AB51" i="16"/>
  <c r="W57" i="14" s="1"/>
  <c r="AA51" i="16"/>
  <c r="V57" i="14" s="1"/>
  <c r="Y51" i="16"/>
  <c r="T57" i="14" s="1"/>
  <c r="W51" i="16"/>
  <c r="S57" i="14" s="1"/>
  <c r="V51" i="16"/>
  <c r="R57" i="14" s="1"/>
  <c r="U51" i="16"/>
  <c r="Q57" i="14" s="1"/>
  <c r="K51" i="16"/>
  <c r="H57" i="14" s="1"/>
  <c r="S51" i="16"/>
  <c r="O57" i="14" s="1"/>
  <c r="R50" i="9"/>
  <c r="N56" i="7" s="1"/>
  <c r="N50" i="9"/>
  <c r="J56" i="7" s="1"/>
  <c r="U50" i="9"/>
  <c r="Q56" i="7" s="1"/>
  <c r="AB50" i="9"/>
  <c r="W56" i="7" s="1"/>
  <c r="AA50" i="9"/>
  <c r="V56" i="7" s="1"/>
  <c r="P50" i="9"/>
  <c r="L56" i="7" s="1"/>
  <c r="AC50" i="9"/>
  <c r="X56" i="7" s="1"/>
  <c r="S50" i="9"/>
  <c r="O56" i="7" s="1"/>
  <c r="I50" i="9"/>
  <c r="F56" i="7" s="1"/>
  <c r="Y50" i="9"/>
  <c r="T56" i="7" s="1"/>
  <c r="K50" i="9"/>
  <c r="H56" i="7" s="1"/>
  <c r="L50" i="9"/>
  <c r="I56" i="7" s="1"/>
  <c r="T50" i="9"/>
  <c r="P56" i="7" s="1"/>
  <c r="O50" i="9"/>
  <c r="K56" i="7" s="1"/>
  <c r="V50" i="9"/>
  <c r="R56" i="7" s="1"/>
  <c r="H50" i="9"/>
  <c r="E56" i="7" s="1"/>
  <c r="Q50" i="9"/>
  <c r="M56" i="7" s="1"/>
  <c r="J50" i="9"/>
  <c r="G56" i="7" s="1"/>
  <c r="W50" i="9"/>
  <c r="S56" i="7" s="1"/>
  <c r="Z50" i="9"/>
  <c r="U56" i="7" s="1"/>
  <c r="W17" i="11"/>
  <c r="H17"/>
  <c r="K17"/>
  <c r="J17"/>
  <c r="AC17"/>
  <c r="X17"/>
  <c r="L17"/>
  <c r="N17"/>
  <c r="V17"/>
  <c r="Q17"/>
  <c r="Z17"/>
  <c r="U17"/>
  <c r="O17"/>
  <c r="I17"/>
  <c r="AA17"/>
  <c r="R17"/>
  <c r="AD17"/>
  <c r="AE17"/>
  <c r="T17"/>
  <c r="K34" i="16"/>
  <c r="H40" i="14" s="1"/>
  <c r="R34" i="16"/>
  <c r="N40" i="14" s="1"/>
  <c r="V34" i="16"/>
  <c r="R40" i="14" s="1"/>
  <c r="AC7" i="6"/>
  <c r="X13" i="4" s="1"/>
  <c r="N7" i="6"/>
  <c r="J13" i="4" s="1"/>
  <c r="Z7" i="6"/>
  <c r="U13" i="4" s="1"/>
  <c r="V7" i="6"/>
  <c r="R13" i="4" s="1"/>
  <c r="W41" i="11"/>
  <c r="W34" i="16"/>
  <c r="S40" i="14" s="1"/>
  <c r="Q42" i="9"/>
  <c r="M48" i="7" s="1"/>
  <c r="AB42" i="9"/>
  <c r="W48" i="7" s="1"/>
  <c r="I42" i="9"/>
  <c r="F48" i="7" s="1"/>
  <c r="Y34" i="16"/>
  <c r="T40" i="14" s="1"/>
  <c r="U13" i="6"/>
  <c r="Q19" i="4" s="1"/>
  <c r="AA34" i="16"/>
  <c r="V40" i="14" s="1"/>
  <c r="Q25" i="6"/>
  <c r="M31" i="4" s="1"/>
  <c r="AA25" i="6"/>
  <c r="V31" i="4" s="1"/>
  <c r="Z37" i="9"/>
  <c r="U43" i="7" s="1"/>
  <c r="AD25" i="11"/>
  <c r="K25"/>
  <c r="O29" i="6"/>
  <c r="K35" i="4" s="1"/>
  <c r="T25" i="11"/>
  <c r="AB18" i="9"/>
  <c r="W24" i="7" s="1"/>
  <c r="P25" i="6"/>
  <c r="L31" i="4" s="1"/>
  <c r="AB25" i="6"/>
  <c r="W31" i="4" s="1"/>
  <c r="AB37" i="9"/>
  <c r="W43" i="7" s="1"/>
  <c r="V55" i="16"/>
  <c r="R61" i="14" s="1"/>
  <c r="V18" i="9"/>
  <c r="R24" i="7" s="1"/>
  <c r="AC18" i="9"/>
  <c r="X24" i="7" s="1"/>
  <c r="S18" i="9"/>
  <c r="O24" i="7" s="1"/>
  <c r="V25" i="11"/>
  <c r="Y13" i="6"/>
  <c r="T19" i="4" s="1"/>
  <c r="I13" i="6"/>
  <c r="F19" i="4" s="1"/>
  <c r="W18" i="9"/>
  <c r="S24" i="7" s="1"/>
  <c r="Q22" i="11"/>
  <c r="L22"/>
  <c r="O22"/>
  <c r="Y42" i="6"/>
  <c r="T48" i="4" s="1"/>
  <c r="L42" i="6"/>
  <c r="I48" i="4" s="1"/>
  <c r="S42" i="6"/>
  <c r="O48" i="4" s="1"/>
  <c r="H42" i="6"/>
  <c r="E48" i="4" s="1"/>
  <c r="O42" i="6"/>
  <c r="K48" i="4" s="1"/>
  <c r="P42" i="6"/>
  <c r="L48" i="4" s="1"/>
  <c r="Q42" i="6"/>
  <c r="M48" i="4" s="1"/>
  <c r="AA42" i="6"/>
  <c r="V48" i="4" s="1"/>
  <c r="T42" i="6"/>
  <c r="P48" i="4" s="1"/>
  <c r="V42" i="6"/>
  <c r="R48" i="4" s="1"/>
  <c r="K42" i="6"/>
  <c r="H48" i="4" s="1"/>
  <c r="AB42" i="6"/>
  <c r="W48" i="4" s="1"/>
  <c r="W42" i="6"/>
  <c r="S48" i="4" s="1"/>
  <c r="I42" i="6"/>
  <c r="F48" i="4" s="1"/>
  <c r="Z42" i="6"/>
  <c r="U48" i="4" s="1"/>
  <c r="U42" i="6"/>
  <c r="Q48" i="4" s="1"/>
  <c r="J42" i="6"/>
  <c r="G48" i="4" s="1"/>
  <c r="AC42" i="6"/>
  <c r="X48" i="4" s="1"/>
  <c r="N42" i="6"/>
  <c r="J48" i="4" s="1"/>
  <c r="R42" i="6"/>
  <c r="N48" i="4" s="1"/>
  <c r="P22" i="11"/>
  <c r="AA22"/>
  <c r="V22"/>
  <c r="X22"/>
  <c r="W22"/>
  <c r="Z10"/>
  <c r="AC10"/>
  <c r="R10"/>
  <c r="X10"/>
  <c r="P10"/>
  <c r="N41"/>
  <c r="X18"/>
  <c r="AE18"/>
  <c r="U18"/>
  <c r="I5"/>
  <c r="L5"/>
  <c r="V5"/>
  <c r="R5"/>
  <c r="O5"/>
  <c r="AA18"/>
  <c r="P18"/>
  <c r="L55" i="16"/>
  <c r="I61" i="14" s="1"/>
  <c r="I55" i="16"/>
  <c r="F61" i="14" s="1"/>
  <c r="Q55" i="16"/>
  <c r="M61" i="14" s="1"/>
  <c r="O55" i="16"/>
  <c r="K61" i="14" s="1"/>
  <c r="U55" i="16"/>
  <c r="Q61" i="14" s="1"/>
  <c r="AC55" i="16"/>
  <c r="X61" i="14" s="1"/>
  <c r="Y55" i="16"/>
  <c r="T61" i="14" s="1"/>
  <c r="J55" i="16"/>
  <c r="G61" i="14" s="1"/>
  <c r="K55" i="16"/>
  <c r="H61" i="14" s="1"/>
  <c r="I10" i="6"/>
  <c r="F16" i="4" s="1"/>
  <c r="Z10" i="6"/>
  <c r="U16" i="4" s="1"/>
  <c r="Y10" i="6"/>
  <c r="T16" i="4" s="1"/>
  <c r="Q10" i="6"/>
  <c r="M16" i="4" s="1"/>
  <c r="AC10" i="6"/>
  <c r="X16" i="4" s="1"/>
  <c r="O10" i="6"/>
  <c r="K16" i="4" s="1"/>
  <c r="H10" i="6"/>
  <c r="E16" i="4" s="1"/>
  <c r="W10" i="6"/>
  <c r="S16" i="4" s="1"/>
  <c r="U10" i="6"/>
  <c r="Q16" i="4" s="1"/>
  <c r="T10" i="6"/>
  <c r="P16" i="4" s="1"/>
  <c r="AB10" i="6"/>
  <c r="W16" i="4" s="1"/>
  <c r="V10" i="6"/>
  <c r="R16" i="4" s="1"/>
  <c r="R10" i="6"/>
  <c r="N16" i="4" s="1"/>
  <c r="N10" i="6"/>
  <c r="J16" i="4" s="1"/>
  <c r="L10" i="6"/>
  <c r="I16" i="4" s="1"/>
  <c r="K10" i="6"/>
  <c r="H16" i="4" s="1"/>
  <c r="J10" i="6"/>
  <c r="G16" i="4" s="1"/>
  <c r="S10" i="6"/>
  <c r="O16" i="4" s="1"/>
  <c r="P10" i="6"/>
  <c r="L16" i="4" s="1"/>
  <c r="R22" i="11"/>
  <c r="H22"/>
  <c r="AC17" i="9"/>
  <c r="X23" i="7" s="1"/>
  <c r="AB17" i="9"/>
  <c r="W23" i="7" s="1"/>
  <c r="L17" i="9"/>
  <c r="I23" i="7" s="1"/>
  <c r="K17" i="9"/>
  <c r="H23" i="7" s="1"/>
  <c r="W17" i="9"/>
  <c r="S23" i="7" s="1"/>
  <c r="I17" i="9"/>
  <c r="F23" i="7" s="1"/>
  <c r="Y17" i="9"/>
  <c r="T23" i="7" s="1"/>
  <c r="O17" i="9"/>
  <c r="K23" i="7" s="1"/>
  <c r="Z17" i="9"/>
  <c r="U23" i="7" s="1"/>
  <c r="U17" i="9"/>
  <c r="Q23" i="7" s="1"/>
  <c r="J17" i="9"/>
  <c r="G23" i="7" s="1"/>
  <c r="AA17" i="9"/>
  <c r="V23" i="7" s="1"/>
  <c r="S17" i="9"/>
  <c r="O23" i="7" s="1"/>
  <c r="R17" i="9"/>
  <c r="N23" i="7" s="1"/>
  <c r="N17" i="9"/>
  <c r="J23" i="7" s="1"/>
  <c r="H17" i="9"/>
  <c r="E23" i="7" s="1"/>
  <c r="V17" i="9"/>
  <c r="R23" i="7" s="1"/>
  <c r="P17" i="9"/>
  <c r="L23" i="7" s="1"/>
  <c r="T17" i="9"/>
  <c r="P23" i="7" s="1"/>
  <c r="Q17" i="9"/>
  <c r="M23" i="7" s="1"/>
  <c r="K22" i="11"/>
  <c r="AE22"/>
  <c r="T22"/>
  <c r="I22"/>
  <c r="N10"/>
  <c r="L10"/>
  <c r="J10"/>
  <c r="AE10"/>
  <c r="AD41"/>
  <c r="Z41"/>
  <c r="AC18"/>
  <c r="I18"/>
  <c r="W18"/>
  <c r="AD5"/>
  <c r="Q5"/>
  <c r="AA5"/>
  <c r="AE5"/>
  <c r="L18"/>
  <c r="T16"/>
  <c r="U41" i="9"/>
  <c r="Q47" i="7" s="1"/>
  <c r="H41" i="9"/>
  <c r="E47" i="7" s="1"/>
  <c r="N41" i="9"/>
  <c r="J47" i="7" s="1"/>
  <c r="L41" i="9"/>
  <c r="I47" i="7" s="1"/>
  <c r="R41" i="9"/>
  <c r="N47" i="7" s="1"/>
  <c r="AB41" i="9"/>
  <c r="W47" i="7" s="1"/>
  <c r="I41" i="9"/>
  <c r="F47" i="7" s="1"/>
  <c r="V41" i="9"/>
  <c r="R47" i="7" s="1"/>
  <c r="Y41" i="9"/>
  <c r="T47" i="7" s="1"/>
  <c r="Q41" i="9"/>
  <c r="M47" i="7" s="1"/>
  <c r="Z41" i="9"/>
  <c r="U47" i="7" s="1"/>
  <c r="O41" i="9"/>
  <c r="K47" i="7" s="1"/>
  <c r="T41" i="9"/>
  <c r="P47" i="7" s="1"/>
  <c r="W41" i="9"/>
  <c r="S47" i="7" s="1"/>
  <c r="AA41" i="9"/>
  <c r="V47" i="7" s="1"/>
  <c r="S41" i="9"/>
  <c r="O47" i="7" s="1"/>
  <c r="K41" i="9"/>
  <c r="H47" i="7" s="1"/>
  <c r="J41" i="9"/>
  <c r="G47" i="7" s="1"/>
  <c r="P41" i="9"/>
  <c r="L47" i="7" s="1"/>
  <c r="AC41" i="9"/>
  <c r="X47" i="7" s="1"/>
  <c r="X43" i="11"/>
  <c r="W43"/>
  <c r="L43"/>
  <c r="AE43"/>
  <c r="AD43"/>
  <c r="Z43"/>
  <c r="Q43"/>
  <c r="H43"/>
  <c r="O43"/>
  <c r="AC43"/>
  <c r="K43"/>
  <c r="P43"/>
  <c r="V43"/>
  <c r="N43"/>
  <c r="I43"/>
  <c r="J43"/>
  <c r="R43"/>
  <c r="U43"/>
  <c r="T43"/>
  <c r="AA43"/>
  <c r="R41"/>
  <c r="V41"/>
  <c r="AA41"/>
  <c r="T41"/>
  <c r="Y37" i="9"/>
  <c r="T43" i="7" s="1"/>
  <c r="J37" i="9"/>
  <c r="G43" i="7" s="1"/>
  <c r="U27" i="6"/>
  <c r="Q33" i="4" s="1"/>
  <c r="R37" i="9"/>
  <c r="N43" i="7" s="1"/>
  <c r="P37" i="9"/>
  <c r="L43" i="7" s="1"/>
  <c r="AB34" i="16"/>
  <c r="W40" i="14" s="1"/>
  <c r="H41" i="11"/>
  <c r="O41"/>
  <c r="P41"/>
  <c r="K41"/>
  <c r="N37" i="9"/>
  <c r="J43" i="7" s="1"/>
  <c r="T37" i="9"/>
  <c r="P43" i="7" s="1"/>
  <c r="L37" i="9"/>
  <c r="I43" i="7" s="1"/>
  <c r="AA37" i="9"/>
  <c r="V43" i="7" s="1"/>
  <c r="H37" i="9"/>
  <c r="E43" i="7" s="1"/>
  <c r="R34" i="11"/>
  <c r="L41"/>
  <c r="H7" i="16"/>
  <c r="E13" i="14" s="1"/>
  <c r="AB7" i="16"/>
  <c r="W13" i="14" s="1"/>
  <c r="AC7" i="16"/>
  <c r="X13" i="14" s="1"/>
  <c r="R7" i="16"/>
  <c r="N13" i="14" s="1"/>
  <c r="L7" i="16"/>
  <c r="I13" i="14" s="1"/>
  <c r="S7" i="16"/>
  <c r="O13" i="14" s="1"/>
  <c r="Q7" i="16"/>
  <c r="M13" i="14" s="1"/>
  <c r="N7" i="16"/>
  <c r="J13" i="14" s="1"/>
  <c r="AA7" i="16"/>
  <c r="V13" i="14" s="1"/>
  <c r="Y7" i="16"/>
  <c r="T13" i="14" s="1"/>
  <c r="K7" i="16"/>
  <c r="H13" i="14" s="1"/>
  <c r="V7" i="16"/>
  <c r="R13" i="14" s="1"/>
  <c r="Z7" i="16"/>
  <c r="U13" i="14" s="1"/>
  <c r="P7" i="16"/>
  <c r="L13" i="14" s="1"/>
  <c r="O7" i="16"/>
  <c r="K13" i="14" s="1"/>
  <c r="I7" i="16"/>
  <c r="F13" i="14" s="1"/>
  <c r="T7" i="16"/>
  <c r="P13" i="14" s="1"/>
  <c r="W7" i="16"/>
  <c r="S13" i="14" s="1"/>
  <c r="J7" i="16"/>
  <c r="G13" i="14" s="1"/>
  <c r="U7" i="16"/>
  <c r="Q13" i="14" s="1"/>
  <c r="AD51" i="11"/>
  <c r="H51"/>
  <c r="V51"/>
  <c r="X51"/>
  <c r="AE51"/>
  <c r="Q51"/>
  <c r="N51"/>
  <c r="O51"/>
  <c r="AA51"/>
  <c r="J51"/>
  <c r="U51"/>
  <c r="R51"/>
  <c r="AC51"/>
  <c r="L51"/>
  <c r="P51"/>
  <c r="Z51"/>
  <c r="K51"/>
  <c r="T51"/>
  <c r="I51"/>
  <c r="W51"/>
  <c r="U23" i="16"/>
  <c r="Q29" i="14" s="1"/>
  <c r="W23" i="16"/>
  <c r="S29" i="14" s="1"/>
  <c r="P23" i="16"/>
  <c r="L29" i="14" s="1"/>
  <c r="AA23" i="16"/>
  <c r="V29" i="14" s="1"/>
  <c r="Y23" i="16"/>
  <c r="T29" i="14" s="1"/>
  <c r="T23" i="16"/>
  <c r="P29" i="14" s="1"/>
  <c r="R23" i="16"/>
  <c r="N29" i="14" s="1"/>
  <c r="S23" i="16"/>
  <c r="O29" i="14" s="1"/>
  <c r="J23" i="16"/>
  <c r="G29" i="14" s="1"/>
  <c r="L23" i="16"/>
  <c r="I29" i="14" s="1"/>
  <c r="I23" i="16"/>
  <c r="F29" i="14" s="1"/>
  <c r="AC23" i="16"/>
  <c r="X29" i="14" s="1"/>
  <c r="Z23" i="16"/>
  <c r="U29" i="14" s="1"/>
  <c r="V23" i="16"/>
  <c r="R29" i="14" s="1"/>
  <c r="K23" i="16"/>
  <c r="H29" i="14" s="1"/>
  <c r="Q23" i="16"/>
  <c r="M29" i="14" s="1"/>
  <c r="O23" i="16"/>
  <c r="K29" i="14" s="1"/>
  <c r="N23" i="16"/>
  <c r="J29" i="14" s="1"/>
  <c r="AB23" i="16"/>
  <c r="W29" i="14" s="1"/>
  <c r="Z40" i="16"/>
  <c r="U46" i="14" s="1"/>
  <c r="V40" i="16"/>
  <c r="R46" i="14" s="1"/>
  <c r="K40" i="16"/>
  <c r="H46" i="14" s="1"/>
  <c r="O40" i="16"/>
  <c r="K46" i="14" s="1"/>
  <c r="AB40" i="16"/>
  <c r="W46" i="14" s="1"/>
  <c r="J40" i="16"/>
  <c r="G46" i="14" s="1"/>
  <c r="N40" i="16"/>
  <c r="J46" i="14" s="1"/>
  <c r="T40" i="16"/>
  <c r="P46" i="14" s="1"/>
  <c r="L40" i="16"/>
  <c r="I46" i="14" s="1"/>
  <c r="S40" i="16"/>
  <c r="O46" i="14" s="1"/>
  <c r="W40" i="16"/>
  <c r="S46" i="14" s="1"/>
  <c r="I40" i="16"/>
  <c r="F46" i="14" s="1"/>
  <c r="U40" i="16"/>
  <c r="Q46" i="14" s="1"/>
  <c r="Q40" i="16"/>
  <c r="M46" i="14" s="1"/>
  <c r="R40" i="16"/>
  <c r="N46" i="14" s="1"/>
  <c r="H40" i="16"/>
  <c r="E46" i="14" s="1"/>
  <c r="AA40" i="16"/>
  <c r="V46" i="14" s="1"/>
  <c r="P40" i="16"/>
  <c r="L46" i="14" s="1"/>
  <c r="AC40" i="16"/>
  <c r="X46" i="14" s="1"/>
  <c r="X27" i="11"/>
  <c r="V27"/>
  <c r="T27"/>
  <c r="AE27"/>
  <c r="I27"/>
  <c r="AD27"/>
  <c r="AC27"/>
  <c r="O27"/>
  <c r="H27"/>
  <c r="N27"/>
  <c r="L27"/>
  <c r="Z27"/>
  <c r="W27"/>
  <c r="U27"/>
  <c r="AA27"/>
  <c r="R27"/>
  <c r="K27"/>
  <c r="J27"/>
  <c r="Q27"/>
  <c r="V21" i="16"/>
  <c r="R27" i="14" s="1"/>
  <c r="L21" i="16"/>
  <c r="I27" i="14" s="1"/>
  <c r="W21" i="16"/>
  <c r="S27" i="14" s="1"/>
  <c r="R21" i="16"/>
  <c r="N27" i="14" s="1"/>
  <c r="Q21" i="16"/>
  <c r="M27" i="14" s="1"/>
  <c r="AC21" i="16"/>
  <c r="X27" i="14" s="1"/>
  <c r="T21" i="16"/>
  <c r="P27" i="14" s="1"/>
  <c r="K21" i="16"/>
  <c r="H27" i="14" s="1"/>
  <c r="U21" i="16"/>
  <c r="Q27" i="14" s="1"/>
  <c r="J21" i="16"/>
  <c r="G27" i="14" s="1"/>
  <c r="Y21" i="16"/>
  <c r="T27" i="14" s="1"/>
  <c r="Z21" i="16"/>
  <c r="U27" i="14" s="1"/>
  <c r="O21" i="16"/>
  <c r="K27" i="14" s="1"/>
  <c r="AB21" i="16"/>
  <c r="W27" i="14" s="1"/>
  <c r="I21" i="16"/>
  <c r="F27" i="14" s="1"/>
  <c r="H21" i="16"/>
  <c r="E27" i="14" s="1"/>
  <c r="N21" i="16"/>
  <c r="J27" i="14" s="1"/>
  <c r="S21" i="16"/>
  <c r="O27" i="14" s="1"/>
  <c r="P21" i="16"/>
  <c r="L27" i="14" s="1"/>
  <c r="AA21" i="16"/>
  <c r="V27" i="14" s="1"/>
  <c r="H25" i="9"/>
  <c r="E31" i="7" s="1"/>
  <c r="P25" i="9"/>
  <c r="L31" i="7" s="1"/>
  <c r="R25" i="9"/>
  <c r="N31" i="7" s="1"/>
  <c r="N25" i="9"/>
  <c r="J31" i="7" s="1"/>
  <c r="W25" i="9"/>
  <c r="S31" i="7" s="1"/>
  <c r="T25" i="9"/>
  <c r="P31" i="7" s="1"/>
  <c r="J25" i="9"/>
  <c r="G31" i="7" s="1"/>
  <c r="U25" i="9"/>
  <c r="Q31" i="7" s="1"/>
  <c r="Q25" i="9"/>
  <c r="M31" i="7" s="1"/>
  <c r="I25" i="9"/>
  <c r="F31" i="7" s="1"/>
  <c r="AC25" i="9"/>
  <c r="X31" i="7" s="1"/>
  <c r="L25" i="9"/>
  <c r="I31" i="7" s="1"/>
  <c r="AA25" i="9"/>
  <c r="V31" i="7" s="1"/>
  <c r="AB25" i="9"/>
  <c r="W31" i="7" s="1"/>
  <c r="O25" i="9"/>
  <c r="K31" i="7" s="1"/>
  <c r="Z25" i="9"/>
  <c r="U31" i="7" s="1"/>
  <c r="K25" i="9"/>
  <c r="H31" i="7" s="1"/>
  <c r="S25" i="9"/>
  <c r="O31" i="7" s="1"/>
  <c r="V25" i="9"/>
  <c r="R31" i="7" s="1"/>
  <c r="Y25" i="9"/>
  <c r="T31" i="7" s="1"/>
  <c r="Y29" i="6"/>
  <c r="T35" i="4" s="1"/>
  <c r="AA29" i="6"/>
  <c r="V35" i="4" s="1"/>
  <c r="Q29" i="6"/>
  <c r="M35" i="4" s="1"/>
  <c r="AB29" i="6"/>
  <c r="W35" i="4" s="1"/>
  <c r="Z29" i="6"/>
  <c r="U35" i="4" s="1"/>
  <c r="S29" i="6"/>
  <c r="O35" i="4" s="1"/>
  <c r="AC29" i="6"/>
  <c r="X35" i="4" s="1"/>
  <c r="V29" i="6"/>
  <c r="R35" i="4" s="1"/>
  <c r="U29" i="6"/>
  <c r="Q35" i="4" s="1"/>
  <c r="L29" i="6"/>
  <c r="I35" i="4" s="1"/>
  <c r="W29" i="6"/>
  <c r="S35" i="4" s="1"/>
  <c r="I29" i="6"/>
  <c r="F35" i="4" s="1"/>
  <c r="T29" i="6"/>
  <c r="P35" i="4" s="1"/>
  <c r="R29" i="6"/>
  <c r="N35" i="4" s="1"/>
  <c r="N29" i="6"/>
  <c r="J35" i="4" s="1"/>
  <c r="H29" i="6"/>
  <c r="E35" i="4" s="1"/>
  <c r="J29" i="6"/>
  <c r="G35" i="4" s="1"/>
  <c r="P29" i="6"/>
  <c r="L35" i="4" s="1"/>
  <c r="K29" i="6"/>
  <c r="H35" i="4" s="1"/>
  <c r="Y40" i="16"/>
  <c r="T46" i="14" s="1"/>
  <c r="R55" i="11"/>
  <c r="N55"/>
  <c r="Z55"/>
  <c r="L55"/>
  <c r="I55"/>
  <c r="Q55"/>
  <c r="AE55"/>
  <c r="AA55"/>
  <c r="W55"/>
  <c r="AD55"/>
  <c r="V55"/>
  <c r="K55"/>
  <c r="O55"/>
  <c r="U55"/>
  <c r="J55"/>
  <c r="H55"/>
  <c r="T55"/>
  <c r="X55"/>
  <c r="AC55"/>
  <c r="V5" i="9"/>
  <c r="R11" i="7" s="1"/>
  <c r="R15" i="16"/>
  <c r="N21" i="14" s="1"/>
  <c r="L15" i="9"/>
  <c r="I21" i="7" s="1"/>
  <c r="AC15" i="9"/>
  <c r="X21" i="7" s="1"/>
  <c r="K15" i="9"/>
  <c r="H21" i="7" s="1"/>
  <c r="P15" i="9"/>
  <c r="L21" i="7" s="1"/>
  <c r="V15" i="9"/>
  <c r="R21" i="7" s="1"/>
  <c r="T15" i="9"/>
  <c r="P21" i="7" s="1"/>
  <c r="Z15" i="9"/>
  <c r="U21" i="7" s="1"/>
  <c r="AB15" i="9"/>
  <c r="W21" i="7" s="1"/>
  <c r="N15" i="9"/>
  <c r="J21" i="7" s="1"/>
  <c r="U15" i="9"/>
  <c r="Q21" i="7" s="1"/>
  <c r="Y15" i="9"/>
  <c r="T21" i="7" s="1"/>
  <c r="R15" i="9"/>
  <c r="N21" i="7" s="1"/>
  <c r="S15" i="9"/>
  <c r="O21" i="7" s="1"/>
  <c r="O15" i="9"/>
  <c r="K21" i="7" s="1"/>
  <c r="J15" i="9"/>
  <c r="G21" i="7" s="1"/>
  <c r="W15" i="9"/>
  <c r="S21" i="7" s="1"/>
  <c r="H15" i="9"/>
  <c r="E21" i="7" s="1"/>
  <c r="Q15" i="9"/>
  <c r="M21" i="7" s="1"/>
  <c r="I15" i="9"/>
  <c r="F21" i="7" s="1"/>
  <c r="AA15" i="9"/>
  <c r="V21" i="7" s="1"/>
  <c r="K21" i="6"/>
  <c r="H27" i="4" s="1"/>
  <c r="Y21" i="6"/>
  <c r="T27" i="4" s="1"/>
  <c r="I21" i="6"/>
  <c r="F27" i="4" s="1"/>
  <c r="U21" i="6"/>
  <c r="Q27" i="4" s="1"/>
  <c r="R21" i="6"/>
  <c r="N27" i="4" s="1"/>
  <c r="N21" i="6"/>
  <c r="J27" i="4" s="1"/>
  <c r="AA21" i="6"/>
  <c r="V27" i="4" s="1"/>
  <c r="T21" i="6"/>
  <c r="P27" i="4" s="1"/>
  <c r="AC21" i="6"/>
  <c r="X27" i="4" s="1"/>
  <c r="AB21" i="6"/>
  <c r="W27" i="4" s="1"/>
  <c r="S21" i="6"/>
  <c r="O27" i="4" s="1"/>
  <c r="Z21" i="6"/>
  <c r="U27" i="4" s="1"/>
  <c r="Q21" i="6"/>
  <c r="M27" i="4" s="1"/>
  <c r="W21" i="6"/>
  <c r="S27" i="4" s="1"/>
  <c r="H21" i="6"/>
  <c r="E27" i="4" s="1"/>
  <c r="O21" i="6"/>
  <c r="K27" i="4" s="1"/>
  <c r="V21" i="6"/>
  <c r="R27" i="4" s="1"/>
  <c r="J21" i="6"/>
  <c r="G27" i="4" s="1"/>
  <c r="L21" i="6"/>
  <c r="I27" i="4" s="1"/>
  <c r="J5" i="9"/>
  <c r="G11" i="7" s="1"/>
  <c r="AA5" i="9"/>
  <c r="V11" i="7" s="1"/>
  <c r="I5" i="9"/>
  <c r="F11" i="7" s="1"/>
  <c r="R5" i="9"/>
  <c r="N11" i="7" s="1"/>
  <c r="H5" i="9"/>
  <c r="E11" i="7" s="1"/>
  <c r="Q5" i="9"/>
  <c r="M11" i="7" s="1"/>
  <c r="S5" i="9"/>
  <c r="O11" i="7" s="1"/>
  <c r="Z5" i="9"/>
  <c r="U11" i="7" s="1"/>
  <c r="U5" i="9"/>
  <c r="Q11" i="7" s="1"/>
  <c r="AB5" i="9"/>
  <c r="W11" i="7" s="1"/>
  <c r="W5" i="9"/>
  <c r="S11" i="7" s="1"/>
  <c r="N5" i="9"/>
  <c r="J11" i="7" s="1"/>
  <c r="K5" i="9"/>
  <c r="H11" i="7" s="1"/>
  <c r="AC5" i="9"/>
  <c r="X11" i="7" s="1"/>
  <c r="O5" i="9"/>
  <c r="K11" i="7" s="1"/>
  <c r="P5" i="9"/>
  <c r="L11" i="7" s="1"/>
  <c r="L5" i="9"/>
  <c r="I11" i="7" s="1"/>
  <c r="T5" i="9"/>
  <c r="P11" i="7" s="1"/>
  <c r="Y5" i="9"/>
  <c r="T11" i="7" s="1"/>
  <c r="Q15" i="16"/>
  <c r="M21" i="14" s="1"/>
  <c r="N15" i="16"/>
  <c r="J21" i="14" s="1"/>
  <c r="J15" i="16"/>
  <c r="G21" i="14" s="1"/>
  <c r="I15" i="16"/>
  <c r="F21" i="14" s="1"/>
  <c r="O15" i="16"/>
  <c r="K21" i="14" s="1"/>
  <c r="U15" i="16"/>
  <c r="Q21" i="14" s="1"/>
  <c r="K15" i="16"/>
  <c r="H21" i="14" s="1"/>
  <c r="H15" i="16"/>
  <c r="E21" i="14" s="1"/>
  <c r="T15" i="16"/>
  <c r="P21" i="14" s="1"/>
  <c r="S15" i="16"/>
  <c r="O21" i="14" s="1"/>
  <c r="P15" i="16"/>
  <c r="L21" i="14" s="1"/>
  <c r="AB15" i="16"/>
  <c r="W21" i="14" s="1"/>
  <c r="AA15" i="16"/>
  <c r="V21" i="14" s="1"/>
  <c r="L15" i="16"/>
  <c r="I21" i="14" s="1"/>
  <c r="Z15" i="16"/>
  <c r="U21" i="14" s="1"/>
  <c r="V15" i="16"/>
  <c r="R21" i="14" s="1"/>
  <c r="Y15" i="16"/>
  <c r="T21" i="14" s="1"/>
  <c r="W15" i="16"/>
  <c r="S21" i="14" s="1"/>
  <c r="AC15" i="16"/>
  <c r="X21" i="14" s="1"/>
  <c r="Q41" i="11"/>
  <c r="H23" i="16"/>
  <c r="E29" i="14" s="1"/>
  <c r="P21" i="6"/>
  <c r="L27" i="4" s="1"/>
  <c r="P27" i="6"/>
  <c r="L33" i="4" s="1"/>
  <c r="S27" i="6"/>
  <c r="O33" i="4" s="1"/>
  <c r="W27" i="6"/>
  <c r="S33" i="4" s="1"/>
  <c r="H27" i="6"/>
  <c r="E33" i="4" s="1"/>
  <c r="Y27" i="6"/>
  <c r="T33" i="4" s="1"/>
  <c r="K27" i="6"/>
  <c r="H33" i="4" s="1"/>
  <c r="R27" i="6"/>
  <c r="N33" i="4" s="1"/>
  <c r="J27" i="6"/>
  <c r="G33" i="4" s="1"/>
  <c r="AB27" i="6"/>
  <c r="W33" i="4" s="1"/>
  <c r="Z27" i="6"/>
  <c r="U33" i="4" s="1"/>
  <c r="O27" i="6"/>
  <c r="K33" i="4" s="1"/>
  <c r="V27" i="6"/>
  <c r="R33" i="4" s="1"/>
  <c r="Q27" i="6"/>
  <c r="M33" i="4" s="1"/>
  <c r="L27" i="6"/>
  <c r="I33" i="4" s="1"/>
  <c r="N27" i="6"/>
  <c r="J33" i="4" s="1"/>
  <c r="AC27" i="6"/>
  <c r="X33" i="4" s="1"/>
  <c r="T27" i="6"/>
  <c r="P33" i="4" s="1"/>
  <c r="I27" i="6"/>
  <c r="F33" i="4" s="1"/>
  <c r="AA27" i="6"/>
  <c r="V33" i="4" s="1"/>
  <c r="P27" i="11"/>
  <c r="N45" i="9"/>
  <c r="J51" i="7" s="1"/>
  <c r="AC45" i="9"/>
  <c r="X51" i="7" s="1"/>
  <c r="Y45" i="9"/>
  <c r="T51" i="7" s="1"/>
  <c r="U45" i="9"/>
  <c r="Q51" i="7" s="1"/>
  <c r="W45" i="9"/>
  <c r="S51" i="7" s="1"/>
  <c r="S45" i="9"/>
  <c r="O51" i="7" s="1"/>
  <c r="K45" i="9"/>
  <c r="H51" i="7" s="1"/>
  <c r="Q45" i="9"/>
  <c r="M51" i="7" s="1"/>
  <c r="R45" i="9"/>
  <c r="N51" i="7" s="1"/>
  <c r="I45" i="9"/>
  <c r="F51" i="7" s="1"/>
  <c r="AA45" i="9"/>
  <c r="V51" i="7" s="1"/>
  <c r="L45" i="9"/>
  <c r="I51" i="7" s="1"/>
  <c r="AB45" i="9"/>
  <c r="W51" i="7" s="1"/>
  <c r="Z45" i="9"/>
  <c r="U51" i="7" s="1"/>
  <c r="T45" i="9"/>
  <c r="P51" i="7" s="1"/>
  <c r="V45" i="9"/>
  <c r="R51" i="7" s="1"/>
  <c r="H45" i="9"/>
  <c r="E51" i="7" s="1"/>
  <c r="O45" i="9"/>
  <c r="K51" i="7" s="1"/>
  <c r="P45" i="9"/>
  <c r="L51" i="7" s="1"/>
  <c r="J45" i="9"/>
  <c r="G51" i="7" s="1"/>
  <c r="S33" i="6"/>
  <c r="O39" i="4" s="1"/>
  <c r="O33" i="6"/>
  <c r="K39" i="4" s="1"/>
  <c r="AC33" i="6"/>
  <c r="X39" i="4" s="1"/>
  <c r="N33" i="6"/>
  <c r="J39" i="4" s="1"/>
  <c r="J33" i="6"/>
  <c r="G39" i="4" s="1"/>
  <c r="T33" i="6"/>
  <c r="P39" i="4" s="1"/>
  <c r="Y33" i="6"/>
  <c r="T39" i="4" s="1"/>
  <c r="P33" i="6"/>
  <c r="L39" i="4" s="1"/>
  <c r="Q33" i="6"/>
  <c r="M39" i="4" s="1"/>
  <c r="H33" i="6"/>
  <c r="E39" i="4" s="1"/>
  <c r="L33" i="6"/>
  <c r="I39" i="4" s="1"/>
  <c r="U33" i="6"/>
  <c r="Q39" i="4" s="1"/>
  <c r="AB33" i="6"/>
  <c r="W39" i="4" s="1"/>
  <c r="W33" i="6"/>
  <c r="S39" i="4" s="1"/>
  <c r="Z33" i="6"/>
  <c r="U39" i="4" s="1"/>
  <c r="V33" i="6"/>
  <c r="R39" i="4" s="1"/>
  <c r="K33" i="6"/>
  <c r="H39" i="4" s="1"/>
  <c r="R33" i="6"/>
  <c r="N39" i="4" s="1"/>
  <c r="AA33" i="6"/>
  <c r="V39" i="4" s="1"/>
  <c r="I33" i="6"/>
  <c r="F39" i="4" s="1"/>
  <c r="AE16" i="11"/>
  <c r="O16"/>
  <c r="J16"/>
  <c r="H16"/>
  <c r="AC16"/>
  <c r="K16"/>
  <c r="X16"/>
  <c r="R16"/>
  <c r="I16"/>
  <c r="AA16"/>
  <c r="AD16"/>
  <c r="N16"/>
  <c r="U16"/>
  <c r="W16"/>
  <c r="P16"/>
  <c r="Q16"/>
  <c r="L16"/>
  <c r="Z16"/>
  <c r="V16"/>
  <c r="S8" i="16"/>
  <c r="O14" i="14" s="1"/>
  <c r="AC8" i="16"/>
  <c r="X14" i="14" s="1"/>
  <c r="R8" i="16"/>
  <c r="N14" i="14" s="1"/>
  <c r="T8" i="16"/>
  <c r="P14" i="14" s="1"/>
  <c r="V8" i="16"/>
  <c r="R14" i="14" s="1"/>
  <c r="H8" i="16"/>
  <c r="E14" i="14" s="1"/>
  <c r="W8" i="16"/>
  <c r="S14" i="14" s="1"/>
  <c r="AB8" i="16"/>
  <c r="W14" i="14" s="1"/>
  <c r="N8" i="16"/>
  <c r="J14" i="14" s="1"/>
  <c r="Q8" i="16"/>
  <c r="M14" i="14" s="1"/>
  <c r="I8" i="16"/>
  <c r="F14" i="14" s="1"/>
  <c r="K8" i="16"/>
  <c r="H14" i="14" s="1"/>
  <c r="U8" i="16"/>
  <c r="Q14" i="14" s="1"/>
  <c r="L8" i="16"/>
  <c r="I14" i="14" s="1"/>
  <c r="AA8" i="16"/>
  <c r="V14" i="14" s="1"/>
  <c r="Y8" i="16"/>
  <c r="T14" i="14" s="1"/>
  <c r="O8" i="16"/>
  <c r="K14" i="14" s="1"/>
  <c r="P8" i="16"/>
  <c r="L14" i="14" s="1"/>
  <c r="J8" i="16"/>
  <c r="G14" i="14" s="1"/>
  <c r="Z8" i="16"/>
  <c r="U14" i="14" s="1"/>
  <c r="H14" i="11"/>
  <c r="U14"/>
  <c r="K14"/>
  <c r="V14"/>
  <c r="AD14"/>
  <c r="N14"/>
  <c r="I14"/>
  <c r="Q14"/>
  <c r="AE14"/>
  <c r="O14"/>
  <c r="T14"/>
  <c r="AC14"/>
  <c r="Z14"/>
  <c r="J14"/>
  <c r="W14"/>
  <c r="L14"/>
  <c r="AA14"/>
  <c r="P14"/>
  <c r="X14"/>
  <c r="R14"/>
  <c r="J41"/>
  <c r="O27" i="16"/>
  <c r="K33" i="14" s="1"/>
  <c r="AB27" i="16"/>
  <c r="W33" i="14" s="1"/>
  <c r="Q27" i="16"/>
  <c r="M33" i="14" s="1"/>
  <c r="T27" i="16"/>
  <c r="P33" i="14" s="1"/>
  <c r="S27" i="16"/>
  <c r="O33" i="14" s="1"/>
  <c r="K27" i="16"/>
  <c r="H33" i="14" s="1"/>
  <c r="N27" i="16"/>
  <c r="J33" i="14" s="1"/>
  <c r="J27" i="16"/>
  <c r="G33" i="14" s="1"/>
  <c r="P27" i="16"/>
  <c r="L33" i="14" s="1"/>
  <c r="L27" i="16"/>
  <c r="I33" i="14" s="1"/>
  <c r="W27" i="16"/>
  <c r="S33" i="14" s="1"/>
  <c r="U27" i="16"/>
  <c r="Q33" i="14" s="1"/>
  <c r="AA27" i="16"/>
  <c r="V33" i="14" s="1"/>
  <c r="V27" i="16"/>
  <c r="R33" i="14" s="1"/>
  <c r="AC27" i="16"/>
  <c r="X33" i="14" s="1"/>
  <c r="Y27" i="16"/>
  <c r="T33" i="14" s="1"/>
  <c r="Z27" i="16"/>
  <c r="U33" i="14" s="1"/>
  <c r="I27" i="16"/>
  <c r="F33" i="14" s="1"/>
  <c r="R27" i="16"/>
  <c r="N33" i="14" s="1"/>
  <c r="H27" i="16"/>
  <c r="E33" i="14" s="1"/>
  <c r="W56" i="6"/>
  <c r="S62" i="4" s="1"/>
  <c r="AC41" i="11"/>
  <c r="L54" i="16"/>
  <c r="I60" i="14" s="1"/>
  <c r="AB54" i="16"/>
  <c r="W60" i="14" s="1"/>
  <c r="O54" i="16"/>
  <c r="K60" i="14" s="1"/>
  <c r="I54" i="16"/>
  <c r="F60" i="14" s="1"/>
  <c r="H54" i="16"/>
  <c r="E60" i="14" s="1"/>
  <c r="AC54" i="16"/>
  <c r="X60" i="14" s="1"/>
  <c r="Y54" i="16"/>
  <c r="T60" i="14" s="1"/>
  <c r="V54" i="16"/>
  <c r="R60" i="14" s="1"/>
  <c r="Q54" i="16"/>
  <c r="M60" i="14" s="1"/>
  <c r="AA54" i="16"/>
  <c r="V60" i="14" s="1"/>
  <c r="U54" i="16"/>
  <c r="Q60" i="14" s="1"/>
  <c r="J54" i="16"/>
  <c r="G60" i="14" s="1"/>
  <c r="S54" i="16"/>
  <c r="O60" i="14" s="1"/>
  <c r="N54" i="16"/>
  <c r="J60" i="14" s="1"/>
  <c r="P54" i="16"/>
  <c r="L60" i="14" s="1"/>
  <c r="R54" i="16"/>
  <c r="N60" i="14" s="1"/>
  <c r="K54" i="16"/>
  <c r="H60" i="14" s="1"/>
  <c r="Z54" i="16"/>
  <c r="U60" i="14" s="1"/>
  <c r="T54" i="16"/>
  <c r="P60" i="14" s="1"/>
  <c r="W54" i="16"/>
  <c r="S60" i="14" s="1"/>
  <c r="N39" i="9"/>
  <c r="J45" i="7" s="1"/>
  <c r="W39" i="9"/>
  <c r="S45" i="7" s="1"/>
  <c r="Q39" i="9"/>
  <c r="M45" i="7" s="1"/>
  <c r="Z39" i="9"/>
  <c r="U45" i="7" s="1"/>
  <c r="R39" i="9"/>
  <c r="N45" i="7" s="1"/>
  <c r="H39" i="9"/>
  <c r="E45" i="7" s="1"/>
  <c r="U39" i="9"/>
  <c r="Q45" i="7" s="1"/>
  <c r="AC39" i="9"/>
  <c r="X45" i="7" s="1"/>
  <c r="AB39" i="9"/>
  <c r="W45" i="7" s="1"/>
  <c r="S39" i="9"/>
  <c r="O45" i="7" s="1"/>
  <c r="L39" i="9"/>
  <c r="I45" i="7" s="1"/>
  <c r="P39" i="9"/>
  <c r="L45" i="7" s="1"/>
  <c r="I39" i="9"/>
  <c r="F45" i="7" s="1"/>
  <c r="Y39" i="9"/>
  <c r="T45" i="7" s="1"/>
  <c r="O39" i="9"/>
  <c r="K45" i="7" s="1"/>
  <c r="AA39" i="9"/>
  <c r="V45" i="7" s="1"/>
  <c r="T39" i="9"/>
  <c r="P45" i="7" s="1"/>
  <c r="J39" i="9"/>
  <c r="G45" i="7" s="1"/>
  <c r="K39" i="9"/>
  <c r="H45" i="7" s="1"/>
  <c r="V39" i="9"/>
  <c r="R45" i="7" s="1"/>
  <c r="I52" i="11"/>
  <c r="AC52"/>
  <c r="AD52"/>
  <c r="U52"/>
  <c r="Q52"/>
  <c r="P52"/>
  <c r="N52"/>
  <c r="L52"/>
  <c r="AE52"/>
  <c r="O52"/>
  <c r="Z52"/>
  <c r="W52"/>
  <c r="T52"/>
  <c r="K52"/>
  <c r="X52"/>
  <c r="R52"/>
  <c r="AA52"/>
  <c r="J52"/>
  <c r="H52"/>
  <c r="V52"/>
  <c r="P48"/>
  <c r="N48"/>
  <c r="AC48"/>
  <c r="AA48"/>
  <c r="AE48"/>
  <c r="Z48"/>
  <c r="R48"/>
  <c r="Q48"/>
  <c r="U48"/>
  <c r="AD48"/>
  <c r="W48"/>
  <c r="L48"/>
  <c r="O48"/>
  <c r="I48"/>
  <c r="X48"/>
  <c r="J48"/>
  <c r="H48"/>
  <c r="K48"/>
  <c r="T48"/>
  <c r="V48"/>
  <c r="T32" i="16"/>
  <c r="P38" i="14" s="1"/>
  <c r="N32" i="16"/>
  <c r="J38" i="14" s="1"/>
  <c r="R32" i="16"/>
  <c r="N38" i="14" s="1"/>
  <c r="Z32" i="16"/>
  <c r="U38" i="14" s="1"/>
  <c r="U32" i="16"/>
  <c r="Q38" i="14" s="1"/>
  <c r="Q32" i="16"/>
  <c r="M38" i="14" s="1"/>
  <c r="L32" i="16"/>
  <c r="I38" i="14" s="1"/>
  <c r="AC32" i="16"/>
  <c r="X38" i="14" s="1"/>
  <c r="K32" i="16"/>
  <c r="H38" i="14" s="1"/>
  <c r="O32" i="16"/>
  <c r="K38" i="14" s="1"/>
  <c r="W32" i="16"/>
  <c r="S38" i="14" s="1"/>
  <c r="V32" i="16"/>
  <c r="R38" i="14" s="1"/>
  <c r="H32" i="16"/>
  <c r="E38" i="14" s="1"/>
  <c r="S32" i="16"/>
  <c r="O38" i="14" s="1"/>
  <c r="I32" i="16"/>
  <c r="F38" i="14" s="1"/>
  <c r="J32" i="16"/>
  <c r="G38" i="14" s="1"/>
  <c r="AB32" i="16"/>
  <c r="W38" i="14" s="1"/>
  <c r="Y32" i="16"/>
  <c r="T38" i="14" s="1"/>
  <c r="AA32" i="16"/>
  <c r="V38" i="14" s="1"/>
  <c r="P32" i="16"/>
  <c r="L38" i="14" s="1"/>
  <c r="N13" i="11"/>
  <c r="Q13"/>
  <c r="AD13"/>
  <c r="AC13"/>
  <c r="H13"/>
  <c r="AA13"/>
  <c r="I13"/>
  <c r="V13"/>
  <c r="R13"/>
  <c r="L13"/>
  <c r="O13"/>
  <c r="Z13"/>
  <c r="X13"/>
  <c r="P13"/>
  <c r="T13"/>
  <c r="J13"/>
  <c r="K13"/>
  <c r="AE13"/>
  <c r="U13"/>
  <c r="W13"/>
  <c r="Q38" i="6"/>
  <c r="M44" i="4" s="1"/>
  <c r="V38" i="6"/>
  <c r="R44" i="4" s="1"/>
  <c r="K38" i="6"/>
  <c r="H44" i="4" s="1"/>
  <c r="U38" i="6"/>
  <c r="Q44" i="4" s="1"/>
  <c r="Y38" i="6"/>
  <c r="T44" i="4" s="1"/>
  <c r="Z38" i="6"/>
  <c r="U44" i="4" s="1"/>
  <c r="T38" i="6"/>
  <c r="P44" i="4" s="1"/>
  <c r="I38" i="6"/>
  <c r="F44" i="4" s="1"/>
  <c r="J38" i="6"/>
  <c r="G44" i="4" s="1"/>
  <c r="N38" i="6"/>
  <c r="J44" i="4" s="1"/>
  <c r="W38" i="6"/>
  <c r="S44" i="4" s="1"/>
  <c r="AC38" i="6"/>
  <c r="X44" i="4" s="1"/>
  <c r="L38" i="6"/>
  <c r="I44" i="4" s="1"/>
  <c r="P38" i="6"/>
  <c r="L44" i="4" s="1"/>
  <c r="S38" i="6"/>
  <c r="O44" i="4" s="1"/>
  <c r="H38" i="6"/>
  <c r="E44" i="4" s="1"/>
  <c r="R38" i="6"/>
  <c r="N44" i="4" s="1"/>
  <c r="AA38" i="6"/>
  <c r="V44" i="4" s="1"/>
  <c r="O38" i="6"/>
  <c r="K44" i="4" s="1"/>
  <c r="AB38" i="6"/>
  <c r="W44" i="4" s="1"/>
  <c r="S7" i="9"/>
  <c r="O13" i="7" s="1"/>
  <c r="K7" i="9"/>
  <c r="H13" i="7" s="1"/>
  <c r="V7" i="9"/>
  <c r="R13" i="7" s="1"/>
  <c r="Q7" i="9"/>
  <c r="M13" i="7" s="1"/>
  <c r="I7" i="9"/>
  <c r="F13" i="7" s="1"/>
  <c r="Z7" i="9"/>
  <c r="U13" i="7" s="1"/>
  <c r="T7" i="9"/>
  <c r="P13" i="7" s="1"/>
  <c r="P7" i="9"/>
  <c r="L13" i="7" s="1"/>
  <c r="Y7" i="9"/>
  <c r="T13" i="7" s="1"/>
  <c r="W7" i="9"/>
  <c r="S13" i="7" s="1"/>
  <c r="U7" i="9"/>
  <c r="Q13" i="7" s="1"/>
  <c r="R7" i="9"/>
  <c r="N13" i="7" s="1"/>
  <c r="AA7" i="9"/>
  <c r="V13" i="7" s="1"/>
  <c r="N7" i="9"/>
  <c r="J13" i="7" s="1"/>
  <c r="O7" i="9"/>
  <c r="K13" i="7" s="1"/>
  <c r="J7" i="9"/>
  <c r="G13" i="7" s="1"/>
  <c r="H7" i="9"/>
  <c r="E13" i="7" s="1"/>
  <c r="AC7" i="9"/>
  <c r="X13" i="7" s="1"/>
  <c r="AB7" i="9"/>
  <c r="W13" i="7" s="1"/>
  <c r="L7" i="9"/>
  <c r="I13" i="7" s="1"/>
  <c r="AA56" i="16"/>
  <c r="V62" i="14" s="1"/>
  <c r="Q56" i="16"/>
  <c r="M62" i="14" s="1"/>
  <c r="AC56" i="16"/>
  <c r="X62" i="14" s="1"/>
  <c r="R56" i="16"/>
  <c r="N62" i="14" s="1"/>
  <c r="T56" i="16"/>
  <c r="P62" i="14" s="1"/>
  <c r="W56" i="16"/>
  <c r="S62" i="14" s="1"/>
  <c r="O56" i="16"/>
  <c r="K62" i="14" s="1"/>
  <c r="S56" i="16"/>
  <c r="O62" i="14" s="1"/>
  <c r="I56" i="16"/>
  <c r="F62" i="14" s="1"/>
  <c r="L56" i="16"/>
  <c r="I62" i="14" s="1"/>
  <c r="AB56" i="16"/>
  <c r="W62" i="14" s="1"/>
  <c r="K56" i="16"/>
  <c r="H62" i="14" s="1"/>
  <c r="J56" i="16"/>
  <c r="G62" i="14" s="1"/>
  <c r="Z56" i="16"/>
  <c r="U62" i="14" s="1"/>
  <c r="U56" i="16"/>
  <c r="Q62" i="14" s="1"/>
  <c r="V56" i="16"/>
  <c r="R62" i="14" s="1"/>
  <c r="H56" i="16"/>
  <c r="E62" i="14" s="1"/>
  <c r="P56" i="16"/>
  <c r="L62" i="14" s="1"/>
  <c r="N56" i="16"/>
  <c r="J62" i="14" s="1"/>
  <c r="Y56" i="16"/>
  <c r="T62" i="14" s="1"/>
  <c r="AB56" i="6"/>
  <c r="W62" i="4" s="1"/>
  <c r="K56" i="6"/>
  <c r="H62" i="4" s="1"/>
  <c r="V56" i="6"/>
  <c r="R62" i="4" s="1"/>
  <c r="AC56" i="6"/>
  <c r="X62" i="4" s="1"/>
  <c r="I56" i="6"/>
  <c r="F62" i="4" s="1"/>
  <c r="H56" i="6"/>
  <c r="E62" i="4" s="1"/>
  <c r="O56" i="6"/>
  <c r="K62" i="4" s="1"/>
  <c r="L56" i="6"/>
  <c r="I62" i="4" s="1"/>
  <c r="R56" i="6"/>
  <c r="N62" i="4" s="1"/>
  <c r="AA56" i="6"/>
  <c r="V62" i="4" s="1"/>
  <c r="N56" i="6"/>
  <c r="J62" i="4" s="1"/>
  <c r="S56" i="6"/>
  <c r="O62" i="4" s="1"/>
  <c r="P56" i="6"/>
  <c r="L62" i="4" s="1"/>
  <c r="Z56" i="6"/>
  <c r="U62" i="4" s="1"/>
  <c r="T56" i="6"/>
  <c r="P62" i="4" s="1"/>
  <c r="Y56" i="6"/>
  <c r="T62" i="4" s="1"/>
  <c r="J56" i="6"/>
  <c r="G62" i="4" s="1"/>
  <c r="U56" i="6"/>
  <c r="Q62" i="4" s="1"/>
  <c r="Q56" i="6"/>
  <c r="M62" i="4" s="1"/>
  <c r="L53" i="11"/>
  <c r="O53"/>
  <c r="K53"/>
  <c r="Q53"/>
  <c r="AD53"/>
  <c r="Z53"/>
  <c r="AE53"/>
  <c r="N53"/>
  <c r="AA53"/>
  <c r="AC53"/>
  <c r="I53"/>
  <c r="H53"/>
  <c r="V53"/>
  <c r="J53"/>
  <c r="U53"/>
  <c r="T53"/>
  <c r="W53"/>
  <c r="X53"/>
  <c r="R53"/>
  <c r="P53"/>
  <c r="W39" i="6"/>
  <c r="S45" i="4" s="1"/>
  <c r="L39" i="6"/>
  <c r="I45" i="4" s="1"/>
  <c r="I39" i="6"/>
  <c r="F45" i="4" s="1"/>
  <c r="R39" i="6"/>
  <c r="N45" i="4" s="1"/>
  <c r="Z39" i="6"/>
  <c r="U45" i="4" s="1"/>
  <c r="P39" i="6"/>
  <c r="L45" i="4" s="1"/>
  <c r="AA39" i="6"/>
  <c r="V45" i="4" s="1"/>
  <c r="T39" i="6"/>
  <c r="P45" i="4" s="1"/>
  <c r="AB39" i="6"/>
  <c r="W45" i="4" s="1"/>
  <c r="Q39" i="6"/>
  <c r="M45" i="4" s="1"/>
  <c r="V39" i="6"/>
  <c r="R45" i="4" s="1"/>
  <c r="Y39" i="6"/>
  <c r="T45" i="4" s="1"/>
  <c r="U39" i="6"/>
  <c r="Q45" i="4" s="1"/>
  <c r="S39" i="6"/>
  <c r="O45" i="4" s="1"/>
  <c r="K39" i="6"/>
  <c r="H45" i="4" s="1"/>
  <c r="H39" i="6"/>
  <c r="E45" i="4" s="1"/>
  <c r="O39" i="6"/>
  <c r="K45" i="4" s="1"/>
  <c r="N39" i="6"/>
  <c r="J45" i="4" s="1"/>
  <c r="AC39" i="6"/>
  <c r="X45" i="4" s="1"/>
  <c r="J39" i="6"/>
  <c r="G45" i="4" s="1"/>
  <c r="L35" i="9"/>
  <c r="I41" i="7" s="1"/>
  <c r="P35" i="9"/>
  <c r="L41" i="7" s="1"/>
  <c r="K35" i="9"/>
  <c r="H41" i="7" s="1"/>
  <c r="AB35" i="9"/>
  <c r="W41" i="7" s="1"/>
  <c r="O35" i="9"/>
  <c r="K41" i="7" s="1"/>
  <c r="Q35" i="9"/>
  <c r="M41" i="7" s="1"/>
  <c r="V35" i="9"/>
  <c r="R41" i="7" s="1"/>
  <c r="W35" i="9"/>
  <c r="S41" i="7" s="1"/>
  <c r="J35" i="9"/>
  <c r="G41" i="7" s="1"/>
  <c r="I35" i="9"/>
  <c r="F41" i="7" s="1"/>
  <c r="H35" i="9"/>
  <c r="E41" i="7" s="1"/>
  <c r="T35" i="9"/>
  <c r="P41" i="7" s="1"/>
  <c r="S35" i="9"/>
  <c r="O41" i="7" s="1"/>
  <c r="Z35" i="9"/>
  <c r="U41" i="7" s="1"/>
  <c r="Y35" i="9"/>
  <c r="T41" i="7" s="1"/>
  <c r="AC35" i="9"/>
  <c r="X41" i="7" s="1"/>
  <c r="R35" i="9"/>
  <c r="N41" i="7" s="1"/>
  <c r="N35" i="9"/>
  <c r="J41" i="7" s="1"/>
  <c r="AA35" i="9"/>
  <c r="V41" i="7" s="1"/>
  <c r="U35" i="9"/>
  <c r="Q41" i="7" s="1"/>
  <c r="AB20" i="16"/>
  <c r="W26" i="14" s="1"/>
  <c r="O20" i="16"/>
  <c r="K26" i="14" s="1"/>
  <c r="U20" i="16"/>
  <c r="Q26" i="14" s="1"/>
  <c r="Y20" i="16"/>
  <c r="T26" i="14" s="1"/>
  <c r="Z20" i="16"/>
  <c r="U26" i="14" s="1"/>
  <c r="H20" i="16"/>
  <c r="E26" i="14" s="1"/>
  <c r="Q20" i="16"/>
  <c r="M26" i="14" s="1"/>
  <c r="J20" i="16"/>
  <c r="G26" i="14" s="1"/>
  <c r="I20" i="16"/>
  <c r="F26" i="14" s="1"/>
  <c r="L20" i="16"/>
  <c r="I26" i="14" s="1"/>
  <c r="AC20" i="16"/>
  <c r="X26" i="14" s="1"/>
  <c r="V20" i="16"/>
  <c r="R26" i="14" s="1"/>
  <c r="W20" i="16"/>
  <c r="S26" i="14" s="1"/>
  <c r="AA20" i="16"/>
  <c r="V26" i="14" s="1"/>
  <c r="R20" i="16"/>
  <c r="N26" i="14" s="1"/>
  <c r="T20" i="16"/>
  <c r="P26" i="14" s="1"/>
  <c r="K20" i="16"/>
  <c r="H26" i="14" s="1"/>
  <c r="S20" i="16"/>
  <c r="O26" i="14" s="1"/>
  <c r="P20" i="16"/>
  <c r="L26" i="14" s="1"/>
  <c r="N20" i="16"/>
  <c r="J26" i="14" s="1"/>
  <c r="J34" i="11"/>
  <c r="Q34"/>
  <c r="AE34"/>
  <c r="V34"/>
  <c r="K34"/>
  <c r="L34"/>
  <c r="H34"/>
  <c r="T34"/>
  <c r="Z34"/>
  <c r="W34"/>
  <c r="N34"/>
  <c r="AA34"/>
  <c r="P34"/>
  <c r="AC34"/>
  <c r="I34"/>
  <c r="AD34"/>
  <c r="U34"/>
  <c r="X34"/>
  <c r="O34"/>
  <c r="R38"/>
  <c r="Z38"/>
  <c r="U38"/>
  <c r="N38"/>
  <c r="W38"/>
  <c r="J38"/>
  <c r="I38"/>
  <c r="T38"/>
  <c r="H38"/>
  <c r="L38"/>
  <c r="X38"/>
  <c r="Q38"/>
  <c r="K38"/>
  <c r="V38"/>
  <c r="AD38"/>
  <c r="P38"/>
  <c r="AE38"/>
  <c r="AC38"/>
  <c r="AA38"/>
  <c r="O38"/>
  <c r="O7"/>
  <c r="K7"/>
  <c r="Q7"/>
  <c r="V7"/>
  <c r="X7"/>
  <c r="W7"/>
  <c r="Z7"/>
  <c r="AC7"/>
  <c r="L7"/>
  <c r="AA7"/>
  <c r="P7"/>
  <c r="N7"/>
  <c r="AE7"/>
  <c r="H7"/>
  <c r="I7"/>
  <c r="R7"/>
  <c r="J7"/>
  <c r="U7"/>
  <c r="AD7"/>
  <c r="T7"/>
  <c r="H21"/>
  <c r="J21"/>
  <c r="R21"/>
  <c r="AA21"/>
  <c r="P21"/>
  <c r="V21"/>
  <c r="K21"/>
  <c r="U21"/>
  <c r="Z21"/>
  <c r="X21"/>
  <c r="AE21"/>
  <c r="I21"/>
  <c r="N21"/>
  <c r="L21"/>
  <c r="T21"/>
  <c r="AC21"/>
  <c r="Q21"/>
  <c r="W21"/>
  <c r="AD21"/>
  <c r="O21"/>
  <c r="P17" i="16"/>
  <c r="L23" i="14" s="1"/>
  <c r="Q17" i="16"/>
  <c r="M23" i="14" s="1"/>
  <c r="S17" i="16"/>
  <c r="O23" i="14" s="1"/>
  <c r="Y17" i="16"/>
  <c r="T23" i="14" s="1"/>
  <c r="R17" i="16"/>
  <c r="N23" i="14" s="1"/>
  <c r="L17" i="16"/>
  <c r="I23" i="14" s="1"/>
  <c r="V17" i="16"/>
  <c r="R23" i="14" s="1"/>
  <c r="AC17" i="16"/>
  <c r="X23" i="14" s="1"/>
  <c r="W17" i="16"/>
  <c r="S23" i="14" s="1"/>
  <c r="I17" i="16"/>
  <c r="F23" i="14" s="1"/>
  <c r="N17" i="16"/>
  <c r="J23" i="14" s="1"/>
  <c r="AB17" i="16"/>
  <c r="W23" i="14" s="1"/>
  <c r="U17" i="16"/>
  <c r="Q23" i="14" s="1"/>
  <c r="H17" i="16"/>
  <c r="E23" i="14" s="1"/>
  <c r="Z17" i="16"/>
  <c r="U23" i="14" s="1"/>
  <c r="O17" i="16"/>
  <c r="K23" i="14" s="1"/>
  <c r="K17" i="16"/>
  <c r="H23" i="14" s="1"/>
  <c r="T17" i="16"/>
  <c r="P23" i="14" s="1"/>
  <c r="J17" i="16"/>
  <c r="G23" i="14" s="1"/>
  <c r="AA17" i="16"/>
  <c r="V23" i="14" s="1"/>
  <c r="Z35" i="6"/>
  <c r="U41" i="4" s="1"/>
  <c r="R35" i="6"/>
  <c r="N41" i="4" s="1"/>
  <c r="Y35" i="6"/>
  <c r="T41" i="4" s="1"/>
  <c r="S35" i="6"/>
  <c r="O41" i="4" s="1"/>
  <c r="K35" i="6"/>
  <c r="H41" i="4" s="1"/>
  <c r="Q35" i="6"/>
  <c r="M41" i="4" s="1"/>
  <c r="I35" i="6"/>
  <c r="F41" i="4" s="1"/>
  <c r="J35" i="6"/>
  <c r="G41" i="4" s="1"/>
  <c r="W35" i="6"/>
  <c r="S41" i="4" s="1"/>
  <c r="P35" i="6"/>
  <c r="L41" i="4" s="1"/>
  <c r="L35" i="6"/>
  <c r="I41" i="4" s="1"/>
  <c r="N35" i="6"/>
  <c r="J41" i="4" s="1"/>
  <c r="AA35" i="6"/>
  <c r="V41" i="4" s="1"/>
  <c r="T35" i="6"/>
  <c r="P41" i="4" s="1"/>
  <c r="AC35" i="6"/>
  <c r="X41" i="4" s="1"/>
  <c r="V35" i="6"/>
  <c r="R41" i="4" s="1"/>
  <c r="H35" i="6"/>
  <c r="E41" i="4" s="1"/>
  <c r="AB35" i="6"/>
  <c r="W41" i="4" s="1"/>
  <c r="U35" i="6"/>
  <c r="Q41" i="4" s="1"/>
  <c r="O35" i="6"/>
  <c r="K41" i="4" s="1"/>
  <c r="K29" i="9"/>
  <c r="H35" i="7" s="1"/>
  <c r="T29" i="9"/>
  <c r="P35" i="7" s="1"/>
  <c r="P29" i="9"/>
  <c r="L35" i="7" s="1"/>
  <c r="AC29" i="9"/>
  <c r="X35" i="7" s="1"/>
  <c r="U29" i="9"/>
  <c r="Q35" i="7" s="1"/>
  <c r="R29" i="9"/>
  <c r="N35" i="7" s="1"/>
  <c r="S29" i="9"/>
  <c r="O35" i="7" s="1"/>
  <c r="J29" i="9"/>
  <c r="G35" i="7" s="1"/>
  <c r="Z29" i="9"/>
  <c r="U35" i="7" s="1"/>
  <c r="AB29" i="9"/>
  <c r="W35" i="7" s="1"/>
  <c r="O29" i="9"/>
  <c r="K35" i="7" s="1"/>
  <c r="N29" i="9"/>
  <c r="J35" i="7" s="1"/>
  <c r="V29" i="9"/>
  <c r="R35" i="7" s="1"/>
  <c r="Y29" i="9"/>
  <c r="T35" i="7" s="1"/>
  <c r="W29" i="9"/>
  <c r="S35" i="7" s="1"/>
  <c r="H29" i="9"/>
  <c r="E35" i="7" s="1"/>
  <c r="I29" i="9"/>
  <c r="F35" i="7" s="1"/>
  <c r="Q29" i="9"/>
  <c r="M35" i="7" s="1"/>
  <c r="L29" i="9"/>
  <c r="I35" i="7" s="1"/>
  <c r="AA29" i="9"/>
  <c r="V35" i="7" s="1"/>
  <c r="H19" i="6"/>
  <c r="E25" i="4" s="1"/>
  <c r="Z19" i="6"/>
  <c r="U25" i="4" s="1"/>
  <c r="R19" i="6"/>
  <c r="N25" i="4" s="1"/>
  <c r="AC19" i="6"/>
  <c r="X25" i="4" s="1"/>
  <c r="P19" i="6"/>
  <c r="L25" i="4" s="1"/>
  <c r="Y19" i="6"/>
  <c r="T25" i="4" s="1"/>
  <c r="AA19" i="6"/>
  <c r="V25" i="4" s="1"/>
  <c r="K19" i="6"/>
  <c r="H25" i="4" s="1"/>
  <c r="W19" i="6"/>
  <c r="S25" i="4" s="1"/>
  <c r="T19" i="6"/>
  <c r="P25" i="4" s="1"/>
  <c r="S19" i="6"/>
  <c r="O25" i="4" s="1"/>
  <c r="O19" i="6"/>
  <c r="K25" i="4" s="1"/>
  <c r="V19" i="6"/>
  <c r="R25" i="4" s="1"/>
  <c r="U19" i="6"/>
  <c r="Q25" i="4" s="1"/>
  <c r="J19" i="6"/>
  <c r="G25" i="4" s="1"/>
  <c r="N19" i="6"/>
  <c r="J25" i="4" s="1"/>
  <c r="I19" i="6"/>
  <c r="F25" i="4" s="1"/>
  <c r="AB19" i="6"/>
  <c r="W25" i="4" s="1"/>
  <c r="Q19" i="6"/>
  <c r="M25" i="4" s="1"/>
  <c r="H42" i="11"/>
  <c r="X42"/>
  <c r="T42"/>
  <c r="U42"/>
  <c r="V42"/>
  <c r="Z42"/>
  <c r="N42"/>
  <c r="AC42"/>
  <c r="AD42"/>
  <c r="AE42"/>
  <c r="W42"/>
  <c r="Q42"/>
  <c r="O42"/>
  <c r="R42"/>
  <c r="L42"/>
  <c r="K42"/>
  <c r="I42"/>
  <c r="AA42"/>
  <c r="P42"/>
  <c r="J42"/>
  <c r="O53" i="16"/>
  <c r="K59" i="14" s="1"/>
  <c r="T53" i="16"/>
  <c r="P59" i="14" s="1"/>
  <c r="Z53" i="16"/>
  <c r="U59" i="14" s="1"/>
  <c r="AA53" i="16"/>
  <c r="V59" i="14" s="1"/>
  <c r="N53" i="16"/>
  <c r="J59" i="14" s="1"/>
  <c r="W53" i="16"/>
  <c r="S59" i="14" s="1"/>
  <c r="AC53" i="16"/>
  <c r="X59" i="14" s="1"/>
  <c r="K53" i="16"/>
  <c r="H59" i="14" s="1"/>
  <c r="R53" i="16"/>
  <c r="N59" i="14" s="1"/>
  <c r="L53" i="16"/>
  <c r="I59" i="14" s="1"/>
  <c r="S53" i="16"/>
  <c r="O59" i="14" s="1"/>
  <c r="Y53" i="16"/>
  <c r="T59" i="14" s="1"/>
  <c r="I53" i="16"/>
  <c r="F59" i="14" s="1"/>
  <c r="P53" i="16"/>
  <c r="L59" i="14" s="1"/>
  <c r="Q53" i="16"/>
  <c r="M59" i="14" s="1"/>
  <c r="U53" i="16"/>
  <c r="Q59" i="14" s="1"/>
  <c r="H53" i="16"/>
  <c r="E59" i="14" s="1"/>
  <c r="AB53" i="16"/>
  <c r="W59" i="14" s="1"/>
  <c r="V53" i="16"/>
  <c r="R59" i="14" s="1"/>
  <c r="J53" i="16"/>
  <c r="G59" i="14" s="1"/>
  <c r="K49" i="11"/>
  <c r="Q49"/>
  <c r="P49"/>
  <c r="Z49"/>
  <c r="U49"/>
  <c r="AD49"/>
  <c r="N49"/>
  <c r="T49"/>
  <c r="O49"/>
  <c r="X49"/>
  <c r="L49"/>
  <c r="AA49"/>
  <c r="V49"/>
  <c r="H49"/>
  <c r="R49"/>
  <c r="I49"/>
  <c r="J49"/>
  <c r="AC49"/>
  <c r="W49"/>
  <c r="AE49"/>
  <c r="K28"/>
  <c r="L28"/>
  <c r="P28"/>
  <c r="Q28"/>
  <c r="X28"/>
  <c r="U28"/>
  <c r="H28"/>
  <c r="I28"/>
  <c r="AD28"/>
  <c r="V28"/>
  <c r="N28"/>
  <c r="T28"/>
  <c r="AA28"/>
  <c r="J28"/>
  <c r="Z28"/>
  <c r="AC28"/>
  <c r="AE28"/>
  <c r="R28"/>
  <c r="W28"/>
  <c r="O28"/>
  <c r="S31" i="6"/>
  <c r="O37" i="4" s="1"/>
  <c r="AC31" i="6"/>
  <c r="X37" i="4" s="1"/>
  <c r="Z31" i="6"/>
  <c r="U37" i="4" s="1"/>
  <c r="T31" i="6"/>
  <c r="P37" i="4" s="1"/>
  <c r="AA31" i="6"/>
  <c r="V37" i="4" s="1"/>
  <c r="R31" i="6"/>
  <c r="N37" i="4" s="1"/>
  <c r="V31" i="6"/>
  <c r="R37" i="4" s="1"/>
  <c r="AB31" i="6"/>
  <c r="W37" i="4" s="1"/>
  <c r="O31" i="6"/>
  <c r="K37" i="4" s="1"/>
  <c r="H31" i="6"/>
  <c r="E37" i="4" s="1"/>
  <c r="Q31" i="6"/>
  <c r="M37" i="4" s="1"/>
  <c r="Y31" i="6"/>
  <c r="T37" i="4" s="1"/>
  <c r="L31" i="6"/>
  <c r="I37" i="4" s="1"/>
  <c r="K31" i="6"/>
  <c r="H37" i="4" s="1"/>
  <c r="P31" i="6"/>
  <c r="L37" i="4" s="1"/>
  <c r="I31" i="6"/>
  <c r="F37" i="4" s="1"/>
  <c r="J31" i="6"/>
  <c r="G37" i="4" s="1"/>
  <c r="W31" i="6"/>
  <c r="S37" i="4" s="1"/>
  <c r="N31" i="6"/>
  <c r="J37" i="4" s="1"/>
  <c r="U31" i="6"/>
  <c r="Q37" i="4" s="1"/>
  <c r="Z45" i="6"/>
  <c r="U51" i="4" s="1"/>
  <c r="P45" i="6"/>
  <c r="L51" i="4" s="1"/>
  <c r="AC45" i="6"/>
  <c r="X51" i="4" s="1"/>
  <c r="W45" i="6"/>
  <c r="S51" i="4" s="1"/>
  <c r="S45" i="6"/>
  <c r="O51" i="4" s="1"/>
  <c r="N45" i="6"/>
  <c r="J51" i="4" s="1"/>
  <c r="AA45" i="6"/>
  <c r="V51" i="4" s="1"/>
  <c r="I45" i="6"/>
  <c r="F51" i="4" s="1"/>
  <c r="H45" i="6"/>
  <c r="E51" i="4" s="1"/>
  <c r="Q45" i="6"/>
  <c r="M51" i="4" s="1"/>
  <c r="V45" i="6"/>
  <c r="R51" i="4" s="1"/>
  <c r="Y45" i="6"/>
  <c r="T51" i="4" s="1"/>
  <c r="J45" i="6"/>
  <c r="G51" i="4" s="1"/>
  <c r="O45" i="6"/>
  <c r="K51" i="4" s="1"/>
  <c r="K45" i="6"/>
  <c r="H51" i="4" s="1"/>
  <c r="U45" i="6"/>
  <c r="Q51" i="4" s="1"/>
  <c r="L45" i="6"/>
  <c r="I51" i="4" s="1"/>
  <c r="AB45" i="6"/>
  <c r="W51" i="4" s="1"/>
  <c r="R45" i="6"/>
  <c r="N51" i="4" s="1"/>
  <c r="T45" i="6"/>
  <c r="P51" i="4" s="1"/>
  <c r="H9" i="6"/>
  <c r="E15" i="4" s="1"/>
  <c r="AC9" i="6"/>
  <c r="X15" i="4" s="1"/>
  <c r="I9" i="6"/>
  <c r="F15" i="4" s="1"/>
  <c r="K9" i="6"/>
  <c r="H15" i="4" s="1"/>
  <c r="AB9" i="6"/>
  <c r="W15" i="4" s="1"/>
  <c r="N9" i="6"/>
  <c r="J15" i="4" s="1"/>
  <c r="O9" i="6"/>
  <c r="K15" i="4" s="1"/>
  <c r="P9" i="6"/>
  <c r="L15" i="4" s="1"/>
  <c r="Y9" i="6"/>
  <c r="T15" i="4" s="1"/>
  <c r="S9" i="6"/>
  <c r="O15" i="4" s="1"/>
  <c r="Z9" i="6"/>
  <c r="U15" i="4" s="1"/>
  <c r="R9" i="6"/>
  <c r="N15" i="4" s="1"/>
  <c r="T9" i="6"/>
  <c r="P15" i="4" s="1"/>
  <c r="J9" i="6"/>
  <c r="G15" i="4" s="1"/>
  <c r="U9" i="6"/>
  <c r="Q15" i="4" s="1"/>
  <c r="V9" i="6"/>
  <c r="R15" i="4" s="1"/>
  <c r="AA9" i="6"/>
  <c r="V15" i="4" s="1"/>
  <c r="W9" i="6"/>
  <c r="S15" i="4" s="1"/>
  <c r="L9" i="6"/>
  <c r="I15" i="4" s="1"/>
  <c r="Q9" i="6"/>
  <c r="M15" i="4" s="1"/>
  <c r="I52" i="6"/>
  <c r="F58" i="4" s="1"/>
  <c r="N52" i="6"/>
  <c r="J58" i="4" s="1"/>
  <c r="U52" i="6"/>
  <c r="Q58" i="4" s="1"/>
  <c r="O52" i="6"/>
  <c r="K58" i="4" s="1"/>
  <c r="Z52" i="6"/>
  <c r="U58" i="4" s="1"/>
  <c r="L52" i="6"/>
  <c r="I58" i="4" s="1"/>
  <c r="Q52" i="6"/>
  <c r="M58" i="4" s="1"/>
  <c r="T52" i="6"/>
  <c r="P58" i="4" s="1"/>
  <c r="Y52" i="6"/>
  <c r="T58" i="4" s="1"/>
  <c r="H52" i="6"/>
  <c r="E58" i="4" s="1"/>
  <c r="S52" i="6"/>
  <c r="O58" i="4" s="1"/>
  <c r="AA52" i="6"/>
  <c r="V58" i="4" s="1"/>
  <c r="J52" i="6"/>
  <c r="G58" i="4" s="1"/>
  <c r="R52" i="6"/>
  <c r="N58" i="4" s="1"/>
  <c r="K52" i="6"/>
  <c r="H58" i="4" s="1"/>
  <c r="AB52" i="6"/>
  <c r="W58" i="4" s="1"/>
  <c r="P52" i="6"/>
  <c r="L58" i="4" s="1"/>
  <c r="V52" i="6"/>
  <c r="R58" i="4" s="1"/>
  <c r="W52" i="6"/>
  <c r="S58" i="4" s="1"/>
  <c r="AC52" i="6"/>
  <c r="X58" i="4" s="1"/>
  <c r="L19" i="6"/>
  <c r="I25" i="4" s="1"/>
  <c r="J24" i="16"/>
  <c r="G30" i="14" s="1"/>
  <c r="U24" i="16"/>
  <c r="Q30" i="14" s="1"/>
  <c r="K24" i="16"/>
  <c r="H30" i="14" s="1"/>
  <c r="T24" i="16"/>
  <c r="P30" i="14" s="1"/>
  <c r="O24" i="16"/>
  <c r="K30" i="14" s="1"/>
  <c r="L24" i="16"/>
  <c r="I30" i="14" s="1"/>
  <c r="I24" i="16"/>
  <c r="F30" i="14" s="1"/>
  <c r="Z24" i="16"/>
  <c r="U30" i="14" s="1"/>
  <c r="AB24" i="16"/>
  <c r="W30" i="14" s="1"/>
  <c r="AA24" i="16"/>
  <c r="V30" i="14" s="1"/>
  <c r="AC24" i="16"/>
  <c r="X30" i="14" s="1"/>
  <c r="H24" i="16"/>
  <c r="E30" i="14" s="1"/>
  <c r="W24" i="16"/>
  <c r="S30" i="14" s="1"/>
  <c r="Y24" i="16"/>
  <c r="T30" i="14" s="1"/>
  <c r="V24" i="16"/>
  <c r="R30" i="14" s="1"/>
  <c r="S24" i="16"/>
  <c r="O30" i="14" s="1"/>
  <c r="R24" i="16"/>
  <c r="N30" i="14" s="1"/>
  <c r="P24" i="16"/>
  <c r="L30" i="14" s="1"/>
  <c r="Q24" i="16"/>
  <c r="M30" i="14" s="1"/>
  <c r="N24" i="16"/>
  <c r="J30" i="14" s="1"/>
  <c r="R33" i="11"/>
  <c r="L33"/>
  <c r="P33"/>
  <c r="J33"/>
  <c r="AD33"/>
  <c r="Q33"/>
  <c r="AE33"/>
  <c r="U33"/>
  <c r="H33"/>
  <c r="N33"/>
  <c r="I33"/>
  <c r="AC33"/>
  <c r="V33"/>
  <c r="Z33"/>
  <c r="T33"/>
  <c r="W33"/>
  <c r="K33"/>
  <c r="X33"/>
  <c r="AA33"/>
  <c r="O33"/>
  <c r="R12"/>
  <c r="P12"/>
  <c r="Q12"/>
  <c r="O12"/>
  <c r="J12"/>
  <c r="T12"/>
  <c r="X12"/>
  <c r="U12"/>
  <c r="V12"/>
  <c r="H12"/>
  <c r="L12"/>
  <c r="AE12"/>
  <c r="AC12"/>
  <c r="Z12"/>
  <c r="AD12"/>
  <c r="AA12"/>
  <c r="I12"/>
  <c r="N12"/>
  <c r="W12"/>
  <c r="K12"/>
  <c r="AB44" i="9"/>
  <c r="W50" i="7" s="1"/>
  <c r="H44" i="9"/>
  <c r="E50" i="7" s="1"/>
  <c r="W44" i="9"/>
  <c r="S50" i="7" s="1"/>
  <c r="K44" i="9"/>
  <c r="H50" i="7" s="1"/>
  <c r="T44" i="9"/>
  <c r="P50" i="7" s="1"/>
  <c r="AC44" i="9"/>
  <c r="X50" i="7" s="1"/>
  <c r="N44" i="9"/>
  <c r="J50" i="7" s="1"/>
  <c r="S44" i="9"/>
  <c r="O50" i="7" s="1"/>
  <c r="Q44" i="9"/>
  <c r="M50" i="7" s="1"/>
  <c r="J44" i="9"/>
  <c r="G50" i="7" s="1"/>
  <c r="Z44" i="9"/>
  <c r="U50" i="7" s="1"/>
  <c r="O44" i="9"/>
  <c r="K50" i="7" s="1"/>
  <c r="P44" i="9"/>
  <c r="L50" i="7" s="1"/>
  <c r="Y44" i="9"/>
  <c r="T50" i="7" s="1"/>
  <c r="U44" i="9"/>
  <c r="Q50" i="7" s="1"/>
  <c r="V44" i="9"/>
  <c r="R50" i="7" s="1"/>
  <c r="AA44" i="9"/>
  <c r="V50" i="7" s="1"/>
  <c r="L44" i="9"/>
  <c r="I50" i="7" s="1"/>
  <c r="R44" i="9"/>
  <c r="N50" i="7" s="1"/>
  <c r="I44" i="9"/>
  <c r="F50" i="7" s="1"/>
  <c r="AA31" i="9"/>
  <c r="V37" i="7" s="1"/>
  <c r="I31" i="9"/>
  <c r="F37" i="7" s="1"/>
  <c r="H31" i="9"/>
  <c r="E37" i="7" s="1"/>
  <c r="S31" i="9"/>
  <c r="O37" i="7" s="1"/>
  <c r="AC31" i="9"/>
  <c r="X37" i="7" s="1"/>
  <c r="Q31" i="9"/>
  <c r="M37" i="7" s="1"/>
  <c r="Y31" i="9"/>
  <c r="T37" i="7" s="1"/>
  <c r="Z31" i="9"/>
  <c r="U37" i="7" s="1"/>
  <c r="K31" i="9"/>
  <c r="H37" i="7" s="1"/>
  <c r="U31" i="9"/>
  <c r="Q37" i="7" s="1"/>
  <c r="L31" i="9"/>
  <c r="I37" i="7" s="1"/>
  <c r="O31" i="9"/>
  <c r="K37" i="7" s="1"/>
  <c r="J31" i="9"/>
  <c r="G37" i="7" s="1"/>
  <c r="R31" i="9"/>
  <c r="N37" i="7" s="1"/>
  <c r="T31" i="9"/>
  <c r="P37" i="7" s="1"/>
  <c r="P31" i="9"/>
  <c r="L37" i="7" s="1"/>
  <c r="N31" i="9"/>
  <c r="J37" i="7" s="1"/>
  <c r="W31" i="9"/>
  <c r="S37" i="7" s="1"/>
  <c r="V31" i="9"/>
  <c r="R37" i="7" s="1"/>
  <c r="AB31" i="9"/>
  <c r="W37" i="7" s="1"/>
  <c r="AB12" i="9"/>
  <c r="W18" i="7" s="1"/>
  <c r="Q12" i="9"/>
  <c r="M18" i="7" s="1"/>
  <c r="U12" i="9"/>
  <c r="Q18" i="7" s="1"/>
  <c r="W12" i="9"/>
  <c r="S18" i="7" s="1"/>
  <c r="N12" i="9"/>
  <c r="J18" i="7" s="1"/>
  <c r="I12" i="9"/>
  <c r="F18" i="7" s="1"/>
  <c r="V12" i="9"/>
  <c r="R18" i="7" s="1"/>
  <c r="J12" i="9"/>
  <c r="G18" i="7" s="1"/>
  <c r="AC12" i="9"/>
  <c r="X18" i="7" s="1"/>
  <c r="Z12" i="9"/>
  <c r="U18" i="7" s="1"/>
  <c r="P12" i="9"/>
  <c r="L18" i="7" s="1"/>
  <c r="R12" i="9"/>
  <c r="N18" i="7" s="1"/>
  <c r="T12" i="9"/>
  <c r="P18" i="7" s="1"/>
  <c r="AA12" i="9"/>
  <c r="V18" i="7" s="1"/>
  <c r="S12" i="9"/>
  <c r="O18" i="7" s="1"/>
  <c r="O12" i="9"/>
  <c r="K18" i="7" s="1"/>
  <c r="K12" i="9"/>
  <c r="H18" i="7" s="1"/>
  <c r="Y12" i="9"/>
  <c r="T18" i="7" s="1"/>
  <c r="L12" i="9"/>
  <c r="I18" i="7" s="1"/>
  <c r="H12" i="9"/>
  <c r="E18" i="7" s="1"/>
  <c r="Y36" i="16"/>
  <c r="T42" i="14" s="1"/>
  <c r="V36" i="16"/>
  <c r="R42" i="14" s="1"/>
  <c r="I36" i="16"/>
  <c r="F42" i="14" s="1"/>
  <c r="S36" i="16"/>
  <c r="O42" i="14" s="1"/>
  <c r="J36" i="16"/>
  <c r="G42" i="14" s="1"/>
  <c r="H36" i="16"/>
  <c r="E42" i="14" s="1"/>
  <c r="K36" i="16"/>
  <c r="H42" i="14" s="1"/>
  <c r="U36" i="16"/>
  <c r="Q42" i="14" s="1"/>
  <c r="AC36" i="16"/>
  <c r="X42" i="14" s="1"/>
  <c r="W36" i="16"/>
  <c r="S42" i="14" s="1"/>
  <c r="N36" i="16"/>
  <c r="J42" i="14" s="1"/>
  <c r="P36" i="16"/>
  <c r="L42" i="14" s="1"/>
  <c r="R36" i="16"/>
  <c r="N42" i="14" s="1"/>
  <c r="AB36" i="16"/>
  <c r="W42" i="14" s="1"/>
  <c r="Z36" i="16"/>
  <c r="U42" i="14" s="1"/>
  <c r="L36" i="16"/>
  <c r="I42" i="14" s="1"/>
  <c r="AA36" i="16"/>
  <c r="V42" i="14" s="1"/>
  <c r="Q36" i="16"/>
  <c r="M42" i="14" s="1"/>
  <c r="T36" i="16"/>
  <c r="P42" i="14" s="1"/>
  <c r="O36" i="16"/>
  <c r="K42" i="14" s="1"/>
  <c r="S49" i="6"/>
  <c r="O55" i="4" s="1"/>
  <c r="Z49" i="6"/>
  <c r="U55" i="4" s="1"/>
  <c r="W49" i="6"/>
  <c r="S55" i="4" s="1"/>
  <c r="I49" i="6"/>
  <c r="F55" i="4" s="1"/>
  <c r="R49" i="6"/>
  <c r="N55" i="4" s="1"/>
  <c r="T49" i="6"/>
  <c r="P55" i="4" s="1"/>
  <c r="AA49" i="6"/>
  <c r="V55" i="4" s="1"/>
  <c r="L49" i="6"/>
  <c r="I55" i="4" s="1"/>
  <c r="V49" i="6"/>
  <c r="R55" i="4" s="1"/>
  <c r="H49" i="6"/>
  <c r="E55" i="4" s="1"/>
  <c r="AB49" i="6"/>
  <c r="W55" i="4" s="1"/>
  <c r="O49" i="6"/>
  <c r="K55" i="4" s="1"/>
  <c r="J49" i="6"/>
  <c r="G55" i="4" s="1"/>
  <c r="Q49" i="6"/>
  <c r="M55" i="4" s="1"/>
  <c r="U49" i="6"/>
  <c r="Q55" i="4" s="1"/>
  <c r="N49" i="6"/>
  <c r="J55" i="4" s="1"/>
  <c r="AC49" i="6"/>
  <c r="X55" i="4" s="1"/>
  <c r="Y49" i="6"/>
  <c r="T55" i="4" s="1"/>
  <c r="P49" i="6"/>
  <c r="L55" i="4" s="1"/>
  <c r="K49" i="6"/>
  <c r="H55" i="4" s="1"/>
  <c r="Z10" i="16"/>
  <c r="U16" i="14" s="1"/>
  <c r="Q10" i="16"/>
  <c r="M16" i="14" s="1"/>
  <c r="H10" i="16"/>
  <c r="E16" i="14" s="1"/>
  <c r="T10" i="16"/>
  <c r="P16" i="14" s="1"/>
  <c r="I10" i="16"/>
  <c r="F16" i="14" s="1"/>
  <c r="W10" i="16"/>
  <c r="S16" i="14" s="1"/>
  <c r="K10" i="16"/>
  <c r="H16" i="14" s="1"/>
  <c r="V10" i="16"/>
  <c r="R16" i="14" s="1"/>
  <c r="Y10" i="16"/>
  <c r="T16" i="14" s="1"/>
  <c r="AB10" i="16"/>
  <c r="W16" i="14" s="1"/>
  <c r="O10" i="16"/>
  <c r="K16" i="14" s="1"/>
  <c r="J10" i="16"/>
  <c r="G16" i="14" s="1"/>
  <c r="U10" i="16"/>
  <c r="Q16" i="14" s="1"/>
  <c r="AC10" i="16"/>
  <c r="X16" i="14" s="1"/>
  <c r="N10" i="16"/>
  <c r="J16" i="14" s="1"/>
  <c r="L10" i="16"/>
  <c r="I16" i="14" s="1"/>
  <c r="R10" i="16"/>
  <c r="N16" i="14" s="1"/>
  <c r="P10" i="16"/>
  <c r="L16" i="14" s="1"/>
  <c r="AA10" i="16"/>
  <c r="V16" i="14" s="1"/>
  <c r="S10" i="16"/>
  <c r="O16" i="14" s="1"/>
  <c r="L25" i="16"/>
  <c r="I31" i="14" s="1"/>
  <c r="N25" i="16"/>
  <c r="J31" i="14" s="1"/>
  <c r="S25" i="16"/>
  <c r="O31" i="14" s="1"/>
  <c r="R25" i="16"/>
  <c r="N31" i="14" s="1"/>
  <c r="V25" i="16"/>
  <c r="R31" i="14" s="1"/>
  <c r="H25" i="16"/>
  <c r="E31" i="14" s="1"/>
  <c r="Y25" i="16"/>
  <c r="T31" i="14" s="1"/>
  <c r="J25" i="16"/>
  <c r="G31" i="14" s="1"/>
  <c r="AC25" i="16"/>
  <c r="X31" i="14" s="1"/>
  <c r="Z25" i="16"/>
  <c r="U31" i="14" s="1"/>
  <c r="Q25" i="16"/>
  <c r="M31" i="14" s="1"/>
  <c r="K25" i="16"/>
  <c r="H31" i="14" s="1"/>
  <c r="AB25" i="16"/>
  <c r="W31" i="14" s="1"/>
  <c r="AA25" i="16"/>
  <c r="V31" i="14" s="1"/>
  <c r="T25" i="16"/>
  <c r="P31" i="14" s="1"/>
  <c r="I25" i="16"/>
  <c r="F31" i="14" s="1"/>
  <c r="O25" i="16"/>
  <c r="K31" i="14" s="1"/>
  <c r="U25" i="16"/>
  <c r="Q31" i="14" s="1"/>
  <c r="P25" i="16"/>
  <c r="L31" i="14" s="1"/>
  <c r="W25" i="16"/>
  <c r="S31" i="14" s="1"/>
  <c r="H55" i="9"/>
  <c r="E61" i="7" s="1"/>
  <c r="L55" i="9"/>
  <c r="I61" i="7" s="1"/>
  <c r="S55" i="9"/>
  <c r="O61" i="7" s="1"/>
  <c r="AA55" i="9"/>
  <c r="V61" i="7" s="1"/>
  <c r="R55" i="9"/>
  <c r="N61" i="7" s="1"/>
  <c r="Z55" i="9"/>
  <c r="U61" i="7" s="1"/>
  <c r="T55" i="9"/>
  <c r="P61" i="7" s="1"/>
  <c r="U55" i="9"/>
  <c r="Q61" i="7" s="1"/>
  <c r="Q55" i="9"/>
  <c r="M61" i="7" s="1"/>
  <c r="P55" i="9"/>
  <c r="L61" i="7" s="1"/>
  <c r="I55" i="9"/>
  <c r="F61" i="7" s="1"/>
  <c r="AB55" i="9"/>
  <c r="W61" i="7" s="1"/>
  <c r="J55" i="9"/>
  <c r="G61" i="7" s="1"/>
  <c r="V55" i="9"/>
  <c r="R61" i="7" s="1"/>
  <c r="N55" i="9"/>
  <c r="J61" i="7" s="1"/>
  <c r="AC55" i="9"/>
  <c r="X61" i="7" s="1"/>
  <c r="K55" i="9"/>
  <c r="H61" i="7" s="1"/>
  <c r="O55" i="9"/>
  <c r="K61" i="7" s="1"/>
  <c r="W55" i="9"/>
  <c r="S61" i="7" s="1"/>
  <c r="Y55" i="9"/>
  <c r="T61" i="7" s="1"/>
  <c r="N37" i="11"/>
  <c r="H37"/>
  <c r="AA37"/>
  <c r="J37"/>
  <c r="X37"/>
  <c r="W37"/>
  <c r="T37"/>
  <c r="I37"/>
  <c r="K37"/>
  <c r="Q37"/>
  <c r="O37"/>
  <c r="AE37"/>
  <c r="P37"/>
  <c r="V37"/>
  <c r="AC37"/>
  <c r="Z37"/>
  <c r="AD37"/>
  <c r="U37"/>
  <c r="L37"/>
  <c r="R37"/>
  <c r="P22" i="16"/>
  <c r="L28" i="14" s="1"/>
  <c r="R22" i="16"/>
  <c r="N28" i="14" s="1"/>
  <c r="O22" i="16"/>
  <c r="K28" i="14" s="1"/>
  <c r="L22" i="16"/>
  <c r="I28" i="14" s="1"/>
  <c r="S22" i="16"/>
  <c r="O28" i="14" s="1"/>
  <c r="I22" i="16"/>
  <c r="F28" i="14" s="1"/>
  <c r="U22" i="16"/>
  <c r="Q28" i="14" s="1"/>
  <c r="Q22" i="16"/>
  <c r="M28" i="14" s="1"/>
  <c r="Z22" i="16"/>
  <c r="U28" i="14" s="1"/>
  <c r="J22" i="16"/>
  <c r="G28" i="14" s="1"/>
  <c r="AC22" i="16"/>
  <c r="X28" i="14" s="1"/>
  <c r="W22" i="16"/>
  <c r="S28" i="14" s="1"/>
  <c r="AA22" i="16"/>
  <c r="V28" i="14" s="1"/>
  <c r="AB22" i="16"/>
  <c r="W28" i="14" s="1"/>
  <c r="H22" i="16"/>
  <c r="E28" i="14" s="1"/>
  <c r="K22" i="16"/>
  <c r="H28" i="14" s="1"/>
  <c r="N22" i="16"/>
  <c r="J28" i="14" s="1"/>
  <c r="V22" i="16"/>
  <c r="R28" i="14" s="1"/>
  <c r="T22" i="16"/>
  <c r="P28" i="14" s="1"/>
  <c r="Y22" i="16"/>
  <c r="T28" i="14" s="1"/>
  <c r="Z40" i="9"/>
  <c r="U46" i="7" s="1"/>
  <c r="Q40" i="9"/>
  <c r="M46" i="7" s="1"/>
  <c r="T40" i="9"/>
  <c r="P46" i="7" s="1"/>
  <c r="H40" i="9"/>
  <c r="E46" i="7" s="1"/>
  <c r="K40" i="9"/>
  <c r="H46" i="7" s="1"/>
  <c r="O40" i="9"/>
  <c r="K46" i="7" s="1"/>
  <c r="S40" i="9"/>
  <c r="O46" i="7" s="1"/>
  <c r="I40" i="9"/>
  <c r="F46" i="7" s="1"/>
  <c r="AA40" i="9"/>
  <c r="V46" i="7" s="1"/>
  <c r="P40" i="9"/>
  <c r="L46" i="7" s="1"/>
  <c r="AC40" i="9"/>
  <c r="X46" i="7" s="1"/>
  <c r="U40" i="9"/>
  <c r="Q46" i="7" s="1"/>
  <c r="R40" i="9"/>
  <c r="N46" i="7" s="1"/>
  <c r="Y40" i="9"/>
  <c r="T46" i="7" s="1"/>
  <c r="W40" i="9"/>
  <c r="S46" i="7" s="1"/>
  <c r="J40" i="9"/>
  <c r="G46" i="7" s="1"/>
  <c r="V40" i="9"/>
  <c r="R46" i="7" s="1"/>
  <c r="N40" i="9"/>
  <c r="J46" i="7" s="1"/>
  <c r="L40" i="9"/>
  <c r="I46" i="7" s="1"/>
  <c r="AB40" i="9"/>
  <c r="W46" i="7" s="1"/>
  <c r="L28" i="9"/>
  <c r="I34" i="7" s="1"/>
  <c r="AC28" i="9"/>
  <c r="X34" i="7" s="1"/>
  <c r="Q28" i="9"/>
  <c r="M34" i="7" s="1"/>
  <c r="V28" i="9"/>
  <c r="R34" i="7" s="1"/>
  <c r="K28" i="9"/>
  <c r="H34" i="7" s="1"/>
  <c r="S28" i="9"/>
  <c r="O34" i="7" s="1"/>
  <c r="J28" i="9"/>
  <c r="G34" i="7" s="1"/>
  <c r="T28" i="9"/>
  <c r="P34" i="7" s="1"/>
  <c r="N28" i="9"/>
  <c r="J34" i="7" s="1"/>
  <c r="Y28" i="9"/>
  <c r="T34" i="7" s="1"/>
  <c r="AB28" i="9"/>
  <c r="W34" i="7" s="1"/>
  <c r="H28" i="9"/>
  <c r="E34" i="7" s="1"/>
  <c r="U28" i="9"/>
  <c r="Q34" i="7" s="1"/>
  <c r="P28" i="9"/>
  <c r="L34" i="7" s="1"/>
  <c r="I28" i="9"/>
  <c r="F34" i="7" s="1"/>
  <c r="Z28" i="9"/>
  <c r="U34" i="7" s="1"/>
  <c r="O28" i="9"/>
  <c r="K34" i="7" s="1"/>
  <c r="R28" i="9"/>
  <c r="N34" i="7" s="1"/>
  <c r="AA28" i="9"/>
  <c r="V34" i="7" s="1"/>
  <c r="W28" i="9"/>
  <c r="S34" i="7" s="1"/>
  <c r="Q9" i="11"/>
  <c r="U9"/>
  <c r="V9"/>
  <c r="H9"/>
  <c r="K9"/>
  <c r="T9"/>
  <c r="W9"/>
  <c r="AA9"/>
  <c r="AC9"/>
  <c r="L9"/>
  <c r="I9"/>
  <c r="O9"/>
  <c r="X9"/>
  <c r="Z9"/>
  <c r="R9"/>
  <c r="AE9"/>
  <c r="P9"/>
  <c r="AD9"/>
  <c r="N9"/>
  <c r="J9"/>
  <c r="W55" i="6"/>
  <c r="S61" i="4" s="1"/>
  <c r="U55" i="6"/>
  <c r="Q61" i="4" s="1"/>
  <c r="AB55" i="6"/>
  <c r="W61" i="4" s="1"/>
  <c r="Q55" i="6"/>
  <c r="M61" i="4" s="1"/>
  <c r="T55" i="6"/>
  <c r="P61" i="4" s="1"/>
  <c r="H55" i="6"/>
  <c r="E61" i="4" s="1"/>
  <c r="Y55" i="6"/>
  <c r="T61" i="4" s="1"/>
  <c r="J55" i="6"/>
  <c r="G61" i="4" s="1"/>
  <c r="K55" i="6"/>
  <c r="H61" i="4" s="1"/>
  <c r="AC55" i="6"/>
  <c r="X61" i="4" s="1"/>
  <c r="L55" i="6"/>
  <c r="I61" i="4" s="1"/>
  <c r="AA55" i="6"/>
  <c r="V61" i="4" s="1"/>
  <c r="Z55" i="6"/>
  <c r="U61" i="4" s="1"/>
  <c r="I55" i="6"/>
  <c r="F61" i="4" s="1"/>
  <c r="R55" i="6"/>
  <c r="N61" i="4" s="1"/>
  <c r="O55" i="6"/>
  <c r="K61" i="4" s="1"/>
  <c r="N55" i="6"/>
  <c r="J61" i="4" s="1"/>
  <c r="P55" i="6"/>
  <c r="L61" i="4" s="1"/>
  <c r="S55" i="6"/>
  <c r="O61" i="4" s="1"/>
  <c r="V55" i="6"/>
  <c r="R61" i="4" s="1"/>
  <c r="L36" i="6"/>
  <c r="I42" i="4" s="1"/>
  <c r="Z36" i="6"/>
  <c r="U42" i="4" s="1"/>
  <c r="P36" i="6"/>
  <c r="L42" i="4" s="1"/>
  <c r="AA36" i="6"/>
  <c r="V42" i="4" s="1"/>
  <c r="R36" i="6"/>
  <c r="N42" i="4" s="1"/>
  <c r="U36" i="6"/>
  <c r="Q42" i="4" s="1"/>
  <c r="J36" i="6"/>
  <c r="G42" i="4" s="1"/>
  <c r="N36" i="6"/>
  <c r="J42" i="4" s="1"/>
  <c r="O36" i="6"/>
  <c r="K42" i="4" s="1"/>
  <c r="Q36" i="6"/>
  <c r="M42" i="4" s="1"/>
  <c r="V36" i="6"/>
  <c r="R42" i="4" s="1"/>
  <c r="I36" i="6"/>
  <c r="F42" i="4" s="1"/>
  <c r="T36" i="6"/>
  <c r="P42" i="4" s="1"/>
  <c r="AB36" i="6"/>
  <c r="W42" i="4" s="1"/>
  <c r="S36" i="6"/>
  <c r="O42" i="4" s="1"/>
  <c r="K36" i="6"/>
  <c r="H42" i="4" s="1"/>
  <c r="Y36" i="6"/>
  <c r="T42" i="4" s="1"/>
  <c r="AC36" i="6"/>
  <c r="X42" i="4" s="1"/>
  <c r="H36" i="6"/>
  <c r="E42" i="4" s="1"/>
  <c r="W36" i="6"/>
  <c r="S42" i="4" s="1"/>
  <c r="K46" i="6"/>
  <c r="H52" i="4" s="1"/>
  <c r="V46" i="6"/>
  <c r="R52" i="4" s="1"/>
  <c r="Q46" i="6"/>
  <c r="M52" i="4" s="1"/>
  <c r="AB46" i="6"/>
  <c r="W52" i="4" s="1"/>
  <c r="T46" i="6"/>
  <c r="P52" i="4" s="1"/>
  <c r="I46" i="6"/>
  <c r="F52" i="4" s="1"/>
  <c r="H46" i="6"/>
  <c r="E52" i="4" s="1"/>
  <c r="S46" i="6"/>
  <c r="O52" i="4" s="1"/>
  <c r="AC46" i="6"/>
  <c r="X52" i="4" s="1"/>
  <c r="Y46" i="6"/>
  <c r="T52" i="4" s="1"/>
  <c r="L46" i="6"/>
  <c r="I52" i="4" s="1"/>
  <c r="W46" i="6"/>
  <c r="S52" i="4" s="1"/>
  <c r="J46" i="6"/>
  <c r="G52" i="4" s="1"/>
  <c r="U46" i="6"/>
  <c r="Q52" i="4" s="1"/>
  <c r="O46" i="6"/>
  <c r="K52" i="4" s="1"/>
  <c r="Z46" i="6"/>
  <c r="U52" i="4" s="1"/>
  <c r="AA46" i="6"/>
  <c r="V52" i="4" s="1"/>
  <c r="P46" i="6"/>
  <c r="L52" i="4" s="1"/>
  <c r="N46" i="6"/>
  <c r="J52" i="4" s="1"/>
  <c r="R46" i="6"/>
  <c r="N52" i="4" s="1"/>
  <c r="H41" i="6"/>
  <c r="E47" i="4" s="1"/>
  <c r="Z41" i="6"/>
  <c r="U47" i="4" s="1"/>
  <c r="V41" i="6"/>
  <c r="R47" i="4" s="1"/>
  <c r="W41" i="6"/>
  <c r="S47" i="4" s="1"/>
  <c r="T41" i="6"/>
  <c r="P47" i="4" s="1"/>
  <c r="Y41" i="6"/>
  <c r="T47" i="4" s="1"/>
  <c r="J41" i="6"/>
  <c r="G47" i="4" s="1"/>
  <c r="P41" i="6"/>
  <c r="L47" i="4" s="1"/>
  <c r="S41" i="6"/>
  <c r="O47" i="4" s="1"/>
  <c r="K41" i="6"/>
  <c r="H47" i="4" s="1"/>
  <c r="Q41" i="6"/>
  <c r="M47" i="4" s="1"/>
  <c r="AC41" i="6"/>
  <c r="X47" i="4" s="1"/>
  <c r="O41" i="6"/>
  <c r="K47" i="4" s="1"/>
  <c r="AB41" i="6"/>
  <c r="W47" i="4" s="1"/>
  <c r="N41" i="6"/>
  <c r="J47" i="4" s="1"/>
  <c r="R41" i="6"/>
  <c r="N47" i="4" s="1"/>
  <c r="AA41" i="6"/>
  <c r="V47" i="4" s="1"/>
  <c r="L41" i="6"/>
  <c r="I47" i="4" s="1"/>
  <c r="I41" i="6"/>
  <c r="F47" i="4" s="1"/>
  <c r="U41" i="6"/>
  <c r="Q47" i="4" s="1"/>
  <c r="AC38" i="16"/>
  <c r="X44" i="14" s="1"/>
  <c r="K38" i="16"/>
  <c r="H44" i="14" s="1"/>
  <c r="H38" i="16"/>
  <c r="E44" i="14" s="1"/>
  <c r="N38" i="16"/>
  <c r="J44" i="14" s="1"/>
  <c r="I38" i="16"/>
  <c r="F44" i="14" s="1"/>
  <c r="W38" i="16"/>
  <c r="S44" i="14" s="1"/>
  <c r="Z38" i="16"/>
  <c r="U44" i="14" s="1"/>
  <c r="J38" i="16"/>
  <c r="G44" i="14" s="1"/>
  <c r="AB38" i="16"/>
  <c r="W44" i="14" s="1"/>
  <c r="T38" i="16"/>
  <c r="P44" i="14" s="1"/>
  <c r="V38" i="16"/>
  <c r="R44" i="14" s="1"/>
  <c r="S38" i="16"/>
  <c r="O44" i="14" s="1"/>
  <c r="P38" i="16"/>
  <c r="L44" i="14" s="1"/>
  <c r="L38" i="16"/>
  <c r="I44" i="14" s="1"/>
  <c r="O38" i="16"/>
  <c r="K44" i="14" s="1"/>
  <c r="Y38" i="16"/>
  <c r="T44" i="14" s="1"/>
  <c r="AA38" i="16"/>
  <c r="V44" i="14" s="1"/>
  <c r="Q38" i="16"/>
  <c r="M44" i="14" s="1"/>
  <c r="U38" i="16"/>
  <c r="Q44" i="14" s="1"/>
  <c r="R38" i="16"/>
  <c r="N44" i="14" s="1"/>
  <c r="Y44" i="16"/>
  <c r="T50" i="14" s="1"/>
  <c r="P44" i="16"/>
  <c r="L50" i="14" s="1"/>
  <c r="Z44" i="16"/>
  <c r="U50" i="14" s="1"/>
  <c r="L44" i="16"/>
  <c r="I50" i="14" s="1"/>
  <c r="W44" i="16"/>
  <c r="S50" i="14" s="1"/>
  <c r="AC44" i="16"/>
  <c r="X50" i="14" s="1"/>
  <c r="H44" i="16"/>
  <c r="E50" i="14" s="1"/>
  <c r="R44" i="16"/>
  <c r="N50" i="14" s="1"/>
  <c r="Q44" i="16"/>
  <c r="M50" i="14" s="1"/>
  <c r="U44" i="16"/>
  <c r="Q50" i="14" s="1"/>
  <c r="N44" i="16"/>
  <c r="J50" i="14" s="1"/>
  <c r="J44" i="16"/>
  <c r="G50" i="14" s="1"/>
  <c r="AB44" i="16"/>
  <c r="W50" i="14" s="1"/>
  <c r="T44" i="16"/>
  <c r="P50" i="14" s="1"/>
  <c r="I44" i="16"/>
  <c r="F50" i="14" s="1"/>
  <c r="AA44" i="16"/>
  <c r="V50" i="14" s="1"/>
  <c r="S44" i="16"/>
  <c r="O50" i="14" s="1"/>
  <c r="K44" i="16"/>
  <c r="H50" i="14" s="1"/>
  <c r="O44" i="16"/>
  <c r="K50" i="14" s="1"/>
  <c r="V44" i="16"/>
  <c r="R50" i="14" s="1"/>
  <c r="Q14" i="6"/>
  <c r="M20" i="4" s="1"/>
  <c r="Z14" i="6"/>
  <c r="U20" i="4" s="1"/>
  <c r="U14" i="6"/>
  <c r="Q20" i="4" s="1"/>
  <c r="AA14" i="6"/>
  <c r="V20" i="4" s="1"/>
  <c r="O14" i="6"/>
  <c r="K20" i="4" s="1"/>
  <c r="AC14" i="6"/>
  <c r="X20" i="4" s="1"/>
  <c r="R14" i="6"/>
  <c r="N20" i="4" s="1"/>
  <c r="H14" i="6"/>
  <c r="E20" i="4" s="1"/>
  <c r="K14" i="6"/>
  <c r="H20" i="4" s="1"/>
  <c r="W14" i="6"/>
  <c r="S20" i="4" s="1"/>
  <c r="S14" i="6"/>
  <c r="O20" i="4" s="1"/>
  <c r="J14" i="6"/>
  <c r="G20" i="4" s="1"/>
  <c r="N14" i="6"/>
  <c r="J20" i="4" s="1"/>
  <c r="Y14" i="6"/>
  <c r="T20" i="4" s="1"/>
  <c r="P14" i="6"/>
  <c r="L20" i="4" s="1"/>
  <c r="L14" i="6"/>
  <c r="I20" i="4" s="1"/>
  <c r="T14" i="6"/>
  <c r="P20" i="4" s="1"/>
  <c r="AB14" i="6"/>
  <c r="W20" i="4" s="1"/>
  <c r="I14" i="6"/>
  <c r="F20" i="4" s="1"/>
  <c r="V14" i="6"/>
  <c r="R20" i="4" s="1"/>
  <c r="L47" i="9"/>
  <c r="I53" i="7" s="1"/>
  <c r="U47" i="9"/>
  <c r="Q53" i="7" s="1"/>
  <c r="Z47" i="9"/>
  <c r="U53" i="7" s="1"/>
  <c r="J47" i="9"/>
  <c r="G53" i="7" s="1"/>
  <c r="AB47" i="9"/>
  <c r="W53" i="7" s="1"/>
  <c r="T47" i="9"/>
  <c r="P53" i="7" s="1"/>
  <c r="I47" i="9"/>
  <c r="F53" i="7" s="1"/>
  <c r="Q47" i="9"/>
  <c r="M53" i="7" s="1"/>
  <c r="O47" i="9"/>
  <c r="K53" i="7" s="1"/>
  <c r="K47" i="9"/>
  <c r="H53" i="7" s="1"/>
  <c r="P47" i="9"/>
  <c r="L53" i="7" s="1"/>
  <c r="Y47" i="9"/>
  <c r="T53" i="7" s="1"/>
  <c r="N47" i="9"/>
  <c r="J53" i="7" s="1"/>
  <c r="AA47" i="9"/>
  <c r="V53" i="7" s="1"/>
  <c r="V47" i="9"/>
  <c r="R53" i="7" s="1"/>
  <c r="AC47" i="9"/>
  <c r="X53" i="7" s="1"/>
  <c r="H47" i="9"/>
  <c r="E53" i="7" s="1"/>
  <c r="R47" i="9"/>
  <c r="N53" i="7" s="1"/>
  <c r="W47" i="9"/>
  <c r="S53" i="7" s="1"/>
  <c r="S47" i="9"/>
  <c r="O53" i="7" s="1"/>
  <c r="Q56" i="11"/>
  <c r="N56"/>
  <c r="J56"/>
  <c r="Z56"/>
  <c r="K56"/>
  <c r="H56"/>
  <c r="AA56"/>
  <c r="W56"/>
  <c r="AD56"/>
  <c r="U56"/>
  <c r="V56"/>
  <c r="R56"/>
  <c r="T56"/>
  <c r="X56"/>
  <c r="AE56"/>
  <c r="AC56"/>
  <c r="O56"/>
  <c r="I56"/>
  <c r="L56"/>
  <c r="P56"/>
</calcChain>
</file>

<file path=xl/sharedStrings.xml><?xml version="1.0" encoding="utf-8"?>
<sst xmlns="http://schemas.openxmlformats.org/spreadsheetml/2006/main" count="300" uniqueCount="182">
  <si>
    <t>Adı Soyadı</t>
  </si>
  <si>
    <t>I. Proje Hazırlama Süreci</t>
  </si>
  <si>
    <t>DEĞERLENDİRME ÖLÇEĞİ</t>
  </si>
  <si>
    <t xml:space="preserve"> 2: Kabul Edilebilir</t>
  </si>
  <si>
    <t xml:space="preserve">5:Çok iyi                               </t>
  </si>
  <si>
    <t>1. Projenin amacını belirleme</t>
  </si>
  <si>
    <t>2. Uygun çalışma planı yapma</t>
  </si>
  <si>
    <t>3. Farklı kaynaklardan bilgi toplama</t>
  </si>
  <si>
    <t>4. Hazırlamaya istekli oluş</t>
  </si>
  <si>
    <t>5. Projeyi plana göre gerçekleştirme</t>
  </si>
  <si>
    <t>1. Türçe'yi doğru ve düzgün kullanma</t>
  </si>
  <si>
    <t>2. Gösterilen özen, Temizlik, tertip ve düzeni</t>
  </si>
  <si>
    <t>3. Bilgilerin doğruluğu</t>
  </si>
  <si>
    <t>4. Toplanan bilgileri düzenleme</t>
  </si>
  <si>
    <t>5. Toplanan bilgileri analiz etme</t>
  </si>
  <si>
    <t>6. Elde edilen bilgilerden çıkarımda bulunma</t>
  </si>
  <si>
    <t>7. Amaca ve hedeflere uygun tasarım</t>
  </si>
  <si>
    <t>8. Yaratıcılık yeteneğini kullanma</t>
  </si>
  <si>
    <t>9. Kritik düşünme becerisini gösterme</t>
  </si>
  <si>
    <t>10. Çalışma raporu hazırlama</t>
  </si>
  <si>
    <t>1. Türçe'yi doğru ve düzgün konuşma</t>
  </si>
  <si>
    <t>2. Konu ile ilgili  kavramları anlama ve anlatma</t>
  </si>
  <si>
    <t>3. Akıcı bir dil ve beden dilini kullanma</t>
  </si>
  <si>
    <t>4. Ödevi zamanında teslim ediş</t>
  </si>
  <si>
    <t>5. Sunum sırasında özgüvene sahip olma</t>
  </si>
  <si>
    <t>PROJE GÖREV PUANI</t>
  </si>
  <si>
    <t xml:space="preserve">1: Zayıf           </t>
  </si>
  <si>
    <t xml:space="preserve">SIRA </t>
  </si>
  <si>
    <t>ÖĞ NO</t>
  </si>
  <si>
    <t xml:space="preserve">AD SOYAD </t>
  </si>
  <si>
    <t>NOT</t>
  </si>
  <si>
    <t>Okul No</t>
  </si>
  <si>
    <t>1.Sınav</t>
  </si>
  <si>
    <t>2.Sınav</t>
  </si>
  <si>
    <t>3.Sınav</t>
  </si>
  <si>
    <t>4.Sınav</t>
  </si>
  <si>
    <t>1.Proje</t>
  </si>
  <si>
    <t>2.Proje</t>
  </si>
  <si>
    <t>Ort.</t>
  </si>
  <si>
    <t>1.Ders ve Et.Kat.</t>
  </si>
  <si>
    <t>2.Ders ve Et.Kat.</t>
  </si>
  <si>
    <t>3.Ders ve Et.Kat.</t>
  </si>
  <si>
    <t>1.Perf. Gör.</t>
  </si>
  <si>
    <t>2.Perf. Gör.</t>
  </si>
  <si>
    <t>3.Perf. Gör.</t>
  </si>
  <si>
    <t>4.Perf. Gör.</t>
  </si>
  <si>
    <t>5.Perf. Gör.</t>
  </si>
  <si>
    <t>PBYÇ Ort.</t>
  </si>
  <si>
    <t>Puanı</t>
  </si>
  <si>
    <t>Notu</t>
  </si>
  <si>
    <t xml:space="preserve">     3:Orta         4:İyi </t>
  </si>
  <si>
    <t>PERFORMANS GÖREV PUANI</t>
  </si>
  <si>
    <t>I. Hazırlık Süreci</t>
  </si>
  <si>
    <t>II. Proje  İçeriği</t>
  </si>
  <si>
    <t>1.Ödevin amacını saptayarak ihtiyaçları belirleme</t>
  </si>
  <si>
    <t>2.Farklı yardımcı kaynaklardan bilgi toplama</t>
  </si>
  <si>
    <t>3.Amaca yönelik materyal hazırlama</t>
  </si>
  <si>
    <t>4.Bilgilerin bir bütün haline getirilmesi</t>
  </si>
  <si>
    <t>5.Zamanı iyi kullanma</t>
  </si>
  <si>
    <t>1.Türkçe’yi doğru ve düzgün yazma.</t>
  </si>
  <si>
    <t>2.Bilgilerin doğruluğu</t>
  </si>
  <si>
    <t>3.Toplanan bilgilerin analiz edilmesi</t>
  </si>
  <si>
    <t>4.Konuyla ilgileri görüşlerini açıkça ifade etme</t>
  </si>
  <si>
    <t>5.Konuyla ilgili sorulara doğru cevabı verme</t>
  </si>
  <si>
    <t>6.Kritik düşünme becerisini gösterme</t>
  </si>
  <si>
    <t>7.Edilen bilgilerden çıkarımda bulunma</t>
  </si>
  <si>
    <t>8.Çıkan ürünün konunun amacına uygunluğu</t>
  </si>
  <si>
    <t>9.Konunun ilgili  kavramlarını anlama ve açıklama</t>
  </si>
  <si>
    <t>10.Yaratıcılık yeteneğini kullanma</t>
  </si>
  <si>
    <t>1.Çalışmanın istekli bir şekilde gerçekleştirilmesi</t>
  </si>
  <si>
    <t>2.Raporun düzeni, yazım kurallarına uygunluğu</t>
  </si>
  <si>
    <t>3.Kaynakçanın belirtilmesi</t>
  </si>
  <si>
    <t>4.Sunuda akıcı bir dil ve beden dilini kullanma.</t>
  </si>
  <si>
    <t>5.Dinleyicilerin ilgisini çekecek şekilde sunma.</t>
  </si>
  <si>
    <t>II. Performans Görev İçeriği</t>
  </si>
  <si>
    <t>III. Performans Görev Sunumu</t>
  </si>
  <si>
    <t>III. Proje Görev Sunumu</t>
  </si>
  <si>
    <t>Muaf</t>
  </si>
  <si>
    <t>I. Ürünün Hazırlama Süreci</t>
  </si>
  <si>
    <t>II. Ürünün İçeriği</t>
  </si>
  <si>
    <t>III. Ürünün Bilimselliği</t>
  </si>
  <si>
    <t xml:space="preserve">2. Çalışmaları zamana yayması </t>
  </si>
  <si>
    <t>3. Çalışmaların amaçları karşılaması</t>
  </si>
  <si>
    <t>4.Çalışmalardaki çeşitlilik</t>
  </si>
  <si>
    <t>5.Çalışmaları zamanında teslim ediş</t>
  </si>
  <si>
    <t>1. Konu ile ilgili  kavramları içselleştirme</t>
  </si>
  <si>
    <t>2. Türkçeyi doğru ve düzgün yazma</t>
  </si>
  <si>
    <t xml:space="preserve">3. Çalışmaların içeriğinin tam olması     </t>
  </si>
  <si>
    <t>4.Dosyanın düzenliliği</t>
  </si>
  <si>
    <t>5. Çalışmaların doğruluğu</t>
  </si>
  <si>
    <t>6. Harcanan çabaları gösterme</t>
  </si>
  <si>
    <t>7. Yeni ve  özgünlüğü gösterme</t>
  </si>
  <si>
    <t>8. Bilgileri bütünsel olarak gösterebilme</t>
  </si>
  <si>
    <t>9. Öğrencinin gelişimini gösterme</t>
  </si>
  <si>
    <t>10.Kendini değerlendirme</t>
  </si>
  <si>
    <t>1.Konular ile ilgili kavramları ilişkilendirme</t>
  </si>
  <si>
    <t>2. Yararlanılan kaynakları belirtme</t>
  </si>
  <si>
    <t>3. Kaliteliliği ve yaratıcılığı  gösterme.</t>
  </si>
  <si>
    <t>4. Verileri sonuçları analiz ederek tablo veya grafik olarak aktarabilme</t>
  </si>
  <si>
    <t>5. Çalışmaların seçiminde risk alma</t>
  </si>
  <si>
    <t xml:space="preserve">ŞANLIURFA/HALİLİYE HAVŞANLI ORTAOKULU BİLİŞİM TEK. VE YAZILIM DERSİ PROJE GÖREVİ DEĞERLENDİRME DERECELİ PUANLAMA ANAHTARI </t>
  </si>
  <si>
    <t xml:space="preserve">ŞANLIURFA/HALİLİYE HAVŞANLI ORTAOKULU BİLİŞİM TEK. VE YAZILIM DERSİ PERFORMANS GÖREVİ DEĞERLENDİRME DERECELİ PUANLAMA </t>
  </si>
  <si>
    <t xml:space="preserve">ŞANLIURFA/HALİLİYE HAVŞANLI ORTAOKULU BİLİŞİM TEK. VE YAZILIM DERSİ ÜRÜN DOSYASI DEĞERLENDİRME DERECELİ PUANLAMA ANHTARI </t>
  </si>
  <si>
    <t>Making simple inquiries</t>
  </si>
  <si>
    <t>Describing sizes and shapes</t>
  </si>
  <si>
    <t>Expressing quantity</t>
  </si>
  <si>
    <t>Telling people what we know</t>
  </si>
  <si>
    <t>DERS İÇİ DEĞERLENDİRME PUANI</t>
  </si>
  <si>
    <t>MEHMET ENES ŞAN</t>
  </si>
  <si>
    <t>EYÜP MUHAMMED ŞAN</t>
  </si>
  <si>
    <t>ROMEYSA KAYNAR</t>
  </si>
  <si>
    <t>KÜBRA CİRU</t>
  </si>
  <si>
    <t>NEDİME BİRLİK</t>
  </si>
  <si>
    <t>ASLAN KARAKAPLAN</t>
  </si>
  <si>
    <t>GÜLSEHER HÜSEYNİ</t>
  </si>
  <si>
    <t>HEDA TÜL</t>
  </si>
  <si>
    <t>MUHAMMED BİLGİN</t>
  </si>
  <si>
    <t>VİLDAN KAYAR</t>
  </si>
  <si>
    <t>BİLAL BERKEN KAPLAN</t>
  </si>
  <si>
    <t>MUHAMMED MUSTAFA SALMAN</t>
  </si>
  <si>
    <t>MAHMUT ÖZDEMİR</t>
  </si>
  <si>
    <r>
      <t>0-49=</t>
    </r>
    <r>
      <rPr>
        <b/>
        <sz val="16"/>
        <rFont val="Times New Roman"/>
        <family val="1"/>
        <charset val="162"/>
      </rPr>
      <t xml:space="preserve">Geliştirilebilir </t>
    </r>
    <r>
      <rPr>
        <sz val="16"/>
        <rFont val="Times New Roman"/>
        <family val="1"/>
        <charset val="162"/>
      </rPr>
      <t xml:space="preserve">
50-79=</t>
    </r>
    <r>
      <rPr>
        <b/>
        <sz val="16"/>
        <rFont val="Times New Roman"/>
        <family val="1"/>
        <charset val="162"/>
      </rPr>
      <t xml:space="preserve">İyi  </t>
    </r>
    <r>
      <rPr>
        <sz val="16"/>
        <rFont val="Times New Roman"/>
        <family val="1"/>
        <charset val="162"/>
      </rPr>
      <t xml:space="preserve">  
80-100=</t>
    </r>
    <r>
      <rPr>
        <b/>
        <sz val="16"/>
        <rFont val="Times New Roman"/>
        <family val="1"/>
        <charset val="162"/>
      </rPr>
      <t>Çok İyi</t>
    </r>
    <r>
      <rPr>
        <sz val="16"/>
        <rFont val="Times New Roman"/>
        <family val="1"/>
        <charset val="162"/>
      </rPr>
      <t xml:space="preserve">
</t>
    </r>
  </si>
  <si>
    <t>MY HOUSE</t>
  </si>
  <si>
    <t>IN MY CITY</t>
  </si>
  <si>
    <t>TRANSPORTATION</t>
  </si>
  <si>
    <t>WEATHER</t>
  </si>
  <si>
    <t>NATURE</t>
  </si>
  <si>
    <t>Talking about locations of things</t>
  </si>
  <si>
    <t>Apologizing</t>
  </si>
  <si>
    <t>Describing places</t>
  </si>
  <si>
    <t>Describing the weather</t>
  </si>
  <si>
    <t>Describing what people are doing now</t>
  </si>
  <si>
    <t>Expressing ability and inability</t>
  </si>
  <si>
    <t>Expressing likes and dislikes</t>
  </si>
  <si>
    <t>Naming colors</t>
  </si>
  <si>
    <t xml:space="preserve">MEHMET AKİF ERSOY İLKOKULU İNGİLİZCE DERSİ 3/A  SINIFI 2.DÖNEM DERS İÇİ  DEĞERLENDİRME DERECELİ PUANLAMA ANAHTARI </t>
  </si>
  <si>
    <t>MEHMET SAİT YALVAÇ</t>
  </si>
  <si>
    <t xml:space="preserve">TAŞMANLI DİZDAROĞLUŞEHİT EROL KEÇECİ  İLKOKULU İNGİLİZCE DERSİ 3/A  SINIFI 2.DÖNEM DERS İÇİ  DEĞERLENDİRME DERECELİ PUANLAMA ANAHTARI </t>
  </si>
  <si>
    <t xml:space="preserve">TAŞMANLI DİZDAROĞLUŞEHİT EROL KEÇECİ  İLKOKULU İNGİLİZCE DERSİ 3/A  SINIFI 1.DÖNEM DERS İÇİ  DEĞERLENDİRME DERECELİ PUANLAMA ANAHTARI </t>
  </si>
  <si>
    <t>WHEEL OF FORTUNE</t>
  </si>
  <si>
    <t>MY FAMILY</t>
  </si>
  <si>
    <t>PEOPLE I LOVE</t>
  </si>
  <si>
    <t>FEELINGS</t>
  </si>
  <si>
    <t>TOYS AND GAMES</t>
  </si>
  <si>
    <t>Asking for permission</t>
  </si>
  <si>
    <t xml:space="preserve">Naming numbers </t>
  </si>
  <si>
    <t>Telling someone what to do</t>
  </si>
  <si>
    <t xml:space="preserve">Describing characters, people </t>
  </si>
  <si>
    <t xml:space="preserve">Making simple inquiries </t>
  </si>
  <si>
    <t>Giving and responding to simple instructions</t>
  </si>
  <si>
    <t>Making simple requests</t>
  </si>
  <si>
    <t>Talking about possessions</t>
  </si>
  <si>
    <t>Describing characters, people</t>
  </si>
  <si>
    <t xml:space="preserve">Describing what people are doing now </t>
  </si>
  <si>
    <t xml:space="preserve">Expressing feelings </t>
  </si>
  <si>
    <t xml:space="preserve">Naming colors </t>
  </si>
  <si>
    <t>WORDS</t>
  </si>
  <si>
    <t>Asking someone’s name</t>
  </si>
  <si>
    <t>Greeting and meeting people</t>
  </si>
  <si>
    <t xml:space="preserve">Making simple 
inquiries
</t>
  </si>
  <si>
    <t>FRIENDS</t>
  </si>
  <si>
    <t>IN THE CLASSROOM</t>
  </si>
  <si>
    <t>Expressing and responding to thanks</t>
  </si>
  <si>
    <t xml:space="preserve">Giving and responding to simple instructions  </t>
  </si>
  <si>
    <t>NUMBERS</t>
  </si>
  <si>
    <t xml:space="preserve">Describing characters/people </t>
  </si>
  <si>
    <t>Naming common objects</t>
  </si>
  <si>
    <t xml:space="preserve">    Naming numbers</t>
  </si>
  <si>
    <t>Describing characters/people</t>
  </si>
  <si>
    <t>COLORS</t>
  </si>
  <si>
    <t xml:space="preserve">
Naming numbers
</t>
  </si>
  <si>
    <t>AT THE GROUND</t>
  </si>
  <si>
    <t>Making simple suggestions</t>
  </si>
  <si>
    <t>BODY PARTS</t>
  </si>
  <si>
    <t xml:space="preserve">Telling someone what to do  </t>
  </si>
  <si>
    <t>PETS</t>
  </si>
  <si>
    <t>FRUITS</t>
  </si>
  <si>
    <t>Expressing likes  and dislikes</t>
  </si>
  <si>
    <t xml:space="preserve">Giving and responding to simple instructions </t>
  </si>
  <si>
    <t xml:space="preserve">Expressing ability and inability </t>
  </si>
  <si>
    <t>ANIMALS</t>
  </si>
  <si>
    <t xml:space="preserve">Expressing likes and dislikes 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</si>
</sst>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charset val="162"/>
      <scheme val="minor"/>
    </font>
    <font>
      <sz val="9"/>
      <name val="Times New Roman"/>
      <family val="1"/>
      <charset val="162"/>
    </font>
    <font>
      <sz val="11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sz val="10"/>
      <name val="Arial Tur"/>
      <charset val="162"/>
    </font>
    <font>
      <b/>
      <sz val="9"/>
      <name val="Times New Roman"/>
      <family val="1"/>
      <charset val="162"/>
    </font>
    <font>
      <b/>
      <sz val="8"/>
      <name val="Times New Roman"/>
      <family val="1"/>
      <charset val="162"/>
    </font>
    <font>
      <sz val="8"/>
      <color theme="1"/>
      <name val="Tahoma"/>
      <family val="2"/>
      <charset val="162"/>
    </font>
    <font>
      <b/>
      <sz val="8"/>
      <color rgb="FF0099FF"/>
      <name val="Tahoma"/>
      <family val="2"/>
      <charset val="162"/>
    </font>
    <font>
      <b/>
      <sz val="8"/>
      <color rgb="FFFF0000"/>
      <name val="Tahoma"/>
      <family val="2"/>
      <charset val="162"/>
    </font>
    <font>
      <b/>
      <sz val="8"/>
      <color rgb="FFFFFFFF"/>
      <name val="Tahoma"/>
      <family val="2"/>
      <charset val="162"/>
    </font>
    <font>
      <sz val="11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b/>
      <sz val="12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sz val="12"/>
      <name val="Times New Roman"/>
      <family val="1"/>
      <charset val="162"/>
    </font>
    <font>
      <sz val="16"/>
      <name val="Times New Roman"/>
      <family val="1"/>
      <charset val="162"/>
    </font>
    <font>
      <sz val="16"/>
      <color theme="1"/>
      <name val="Times New Roman"/>
      <family val="1"/>
      <charset val="162"/>
    </font>
    <font>
      <b/>
      <sz val="16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0"/>
      <name val="Times New Roman"/>
      <family val="1"/>
      <charset val="162"/>
    </font>
    <font>
      <sz val="14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b/>
      <sz val="12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sz val="16"/>
      <color theme="1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3A6EA5"/>
        <bgColor indexed="64"/>
      </patternFill>
    </fill>
    <fill>
      <patternFill patternType="solid">
        <fgColor rgb="FFE6E6FA"/>
        <bgColor indexed="64"/>
      </patternFill>
    </fill>
  </fills>
  <borders count="10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999999"/>
      </left>
      <right style="medium">
        <color rgb="FF000000"/>
      </right>
      <top style="medium">
        <color rgb="FF999999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999999"/>
      </top>
      <bottom style="medium">
        <color rgb="FF000000"/>
      </bottom>
      <diagonal/>
    </border>
    <border>
      <left style="medium">
        <color rgb="FF000000"/>
      </left>
      <right style="medium">
        <color rgb="FF999999"/>
      </right>
      <top style="medium">
        <color rgb="FF999999"/>
      </top>
      <bottom style="medium">
        <color rgb="FF000000"/>
      </bottom>
      <diagonal/>
    </border>
    <border>
      <left style="medium">
        <color rgb="FF999999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999999"/>
      </bottom>
      <diagonal/>
    </border>
    <border>
      <left style="thin">
        <color indexed="64"/>
      </left>
      <right style="thick">
        <color theme="6" tint="-0.499984740745262"/>
      </right>
      <top/>
      <bottom style="thin">
        <color indexed="64"/>
      </bottom>
      <diagonal/>
    </border>
    <border>
      <left style="thin">
        <color indexed="64"/>
      </left>
      <right style="thick">
        <color theme="5" tint="-0.499984740745262"/>
      </right>
      <top/>
      <bottom style="thin">
        <color indexed="64"/>
      </bottom>
      <diagonal/>
    </border>
    <border>
      <left style="double">
        <color rgb="FF92D050"/>
      </left>
      <right style="double">
        <color indexed="64"/>
      </right>
      <top/>
      <bottom style="thin">
        <color indexed="64"/>
      </bottom>
      <diagonal/>
    </border>
    <border>
      <left style="medium">
        <color rgb="FF0070C0"/>
      </left>
      <right style="medium">
        <color rgb="FF0070C0"/>
      </right>
      <top/>
      <bottom style="medium">
        <color rgb="FF0070C0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/>
      <right style="thin">
        <color indexed="64"/>
      </right>
      <top style="thick">
        <color theme="3" tint="-0.49998474074526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theme="3" tint="-0.499984740745262"/>
      </top>
      <bottom style="thin">
        <color indexed="64"/>
      </bottom>
      <diagonal/>
    </border>
    <border>
      <left style="thin">
        <color indexed="64"/>
      </left>
      <right style="thick">
        <color theme="3" tint="-0.499984740745262"/>
      </right>
      <top style="thick">
        <color theme="3" tint="-0.499984740745262"/>
      </top>
      <bottom style="thin">
        <color indexed="64"/>
      </bottom>
      <diagonal/>
    </border>
    <border>
      <left style="thick">
        <color theme="6" tint="-0.499984740745262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theme="3" tint="-0.49998474074526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002060"/>
      </right>
      <top/>
      <bottom style="thin">
        <color indexed="64"/>
      </bottom>
      <diagonal/>
    </border>
    <border>
      <left style="medium">
        <color rgb="FF000000"/>
      </left>
      <right style="medium">
        <color rgb="FF999999"/>
      </right>
      <top style="medium">
        <color rgb="FF000000"/>
      </top>
      <bottom style="medium">
        <color rgb="FF000000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thin">
        <color rgb="FFCCCCCC"/>
      </right>
      <top style="thin">
        <color rgb="FFCCCCCC"/>
      </top>
      <bottom style="medium">
        <color rgb="FF999999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medium">
        <color rgb="FF999999"/>
      </bottom>
      <diagonal/>
    </border>
    <border>
      <left style="thin">
        <color indexed="64"/>
      </left>
      <right style="thin">
        <color indexed="64"/>
      </right>
      <top/>
      <bottom style="thick">
        <color theme="6" tint="-0.499984740745262"/>
      </bottom>
      <diagonal/>
    </border>
    <border>
      <left/>
      <right style="thin">
        <color indexed="64"/>
      </right>
      <top/>
      <bottom style="thick">
        <color theme="3" tint="-0.499984740745262"/>
      </bottom>
      <diagonal/>
    </border>
    <border>
      <left style="thin">
        <color indexed="64"/>
      </left>
      <right style="thin">
        <color indexed="64"/>
      </right>
      <top/>
      <bottom style="thick">
        <color theme="3" tint="-0.499984740745262"/>
      </bottom>
      <diagonal/>
    </border>
    <border>
      <left style="thick">
        <color theme="6" tint="-0.499984740745262"/>
      </left>
      <right style="thin">
        <color indexed="64"/>
      </right>
      <top/>
      <bottom/>
      <diagonal/>
    </border>
    <border>
      <left style="thick">
        <color theme="6" tint="-0.499984740745262"/>
      </left>
      <right style="thin">
        <color indexed="64"/>
      </right>
      <top/>
      <bottom style="thick">
        <color theme="5" tint="-0.499984740745262"/>
      </bottom>
      <diagonal/>
    </border>
    <border>
      <left style="thin">
        <color indexed="64"/>
      </left>
      <right style="thin">
        <color indexed="64"/>
      </right>
      <top/>
      <bottom style="thick">
        <color theme="5" tint="-0.499984740745262"/>
      </bottom>
      <diagonal/>
    </border>
    <border>
      <left style="thin">
        <color indexed="64"/>
      </left>
      <right style="thick">
        <color theme="5" tint="-0.499984740745262"/>
      </right>
      <top/>
      <bottom/>
      <diagonal/>
    </border>
    <border>
      <left style="thin">
        <color indexed="64"/>
      </left>
      <right style="thick">
        <color theme="5" tint="-0.499984740745262"/>
      </right>
      <top/>
      <bottom style="thick">
        <color theme="5" tint="-0.499984740745262"/>
      </bottom>
      <diagonal/>
    </border>
    <border>
      <left style="thin">
        <color indexed="64"/>
      </left>
      <right style="thick">
        <color theme="3" tint="-0.499984740745262"/>
      </right>
      <top/>
      <bottom/>
      <diagonal/>
    </border>
    <border>
      <left style="thin">
        <color indexed="64"/>
      </left>
      <right style="thick">
        <color theme="3" tint="-0.499984740745262"/>
      </right>
      <top/>
      <bottom style="thick">
        <color theme="3" tint="-0.499984740745262"/>
      </bottom>
      <diagonal/>
    </border>
    <border>
      <left style="thick">
        <color theme="3" tint="-0.499984740745262"/>
      </left>
      <right/>
      <top style="thick">
        <color theme="3" tint="-0.499984740745262"/>
      </top>
      <bottom style="thick">
        <color theme="3" tint="-0.499984740745262"/>
      </bottom>
      <diagonal/>
    </border>
    <border>
      <left/>
      <right/>
      <top style="thick">
        <color theme="3" tint="-0.499984740745262"/>
      </top>
      <bottom style="thick">
        <color theme="3" tint="-0.499984740745262"/>
      </bottom>
      <diagonal/>
    </border>
    <border>
      <left/>
      <right style="thick">
        <color theme="3" tint="-0.499984740745262"/>
      </right>
      <top style="thick">
        <color theme="3" tint="-0.499984740745262"/>
      </top>
      <bottom style="thick">
        <color theme="3" tint="-0.499984740745262"/>
      </bottom>
      <diagonal/>
    </border>
    <border>
      <left style="thick">
        <color theme="3" tint="-0.499984740745262"/>
      </left>
      <right/>
      <top style="thick">
        <color theme="6" tint="-0.499984740745262"/>
      </top>
      <bottom style="thick">
        <color theme="6" tint="-0.499984740745262"/>
      </bottom>
      <diagonal/>
    </border>
    <border>
      <left/>
      <right/>
      <top style="thick">
        <color theme="6" tint="-0.499984740745262"/>
      </top>
      <bottom style="thick">
        <color theme="6" tint="-0.499984740745262"/>
      </bottom>
      <diagonal/>
    </border>
    <border>
      <left/>
      <right style="thick">
        <color theme="6" tint="-0.499984740745262"/>
      </right>
      <top style="thick">
        <color theme="6" tint="-0.499984740745262"/>
      </top>
      <bottom style="thick">
        <color theme="6" tint="-0.499984740745262"/>
      </bottom>
      <diagonal/>
    </border>
    <border>
      <left style="thick">
        <color theme="6" tint="-0.499984740745262"/>
      </left>
      <right/>
      <top style="thick">
        <color theme="5" tint="-0.499984740745262"/>
      </top>
      <bottom style="thick">
        <color theme="5" tint="-0.499984740745262"/>
      </bottom>
      <diagonal/>
    </border>
    <border>
      <left/>
      <right/>
      <top style="thick">
        <color theme="5" tint="-0.499984740745262"/>
      </top>
      <bottom style="thick">
        <color theme="5" tint="-0.499984740745262"/>
      </bottom>
      <diagonal/>
    </border>
    <border>
      <left/>
      <right style="thick">
        <color theme="5" tint="-0.499984740745262"/>
      </right>
      <top style="thick">
        <color theme="5" tint="-0.499984740745262"/>
      </top>
      <bottom style="thick">
        <color theme="5" tint="-0.499984740745262"/>
      </bottom>
      <diagonal/>
    </border>
    <border>
      <left style="thin">
        <color indexed="64"/>
      </left>
      <right style="thick">
        <color theme="6" tint="-0.499984740745262"/>
      </right>
      <top/>
      <bottom/>
      <diagonal/>
    </border>
    <border>
      <left style="thin">
        <color indexed="64"/>
      </left>
      <right style="thick">
        <color theme="6" tint="-0.499984740745262"/>
      </right>
      <top/>
      <bottom style="thick">
        <color theme="6" tint="-0.499984740745262"/>
      </bottom>
      <diagonal/>
    </border>
    <border>
      <left/>
      <right style="thin">
        <color indexed="64"/>
      </right>
      <top/>
      <bottom style="thick">
        <color theme="6" tint="-0.499984740745262"/>
      </bottom>
      <diagonal/>
    </border>
    <border>
      <left style="thick">
        <color theme="6" tint="-0.499984740745262"/>
      </left>
      <right/>
      <top style="thick">
        <color theme="6" tint="-0.499984740745262"/>
      </top>
      <bottom style="thick">
        <color theme="6" tint="-0.499984740745262"/>
      </bottom>
      <diagonal/>
    </border>
    <border>
      <left style="thick">
        <color theme="5" tint="-0.499984740745262"/>
      </left>
      <right/>
      <top style="thick">
        <color theme="5" tint="-0.499984740745262"/>
      </top>
      <bottom style="thick">
        <color theme="5" tint="-0.499984740745262"/>
      </bottom>
      <diagonal/>
    </border>
    <border>
      <left style="thick">
        <color theme="6" tint="-0.499984740745262"/>
      </left>
      <right style="thin">
        <color indexed="64"/>
      </right>
      <top style="thick">
        <color theme="5" tint="-0.499984740745262"/>
      </top>
      <bottom/>
      <diagonal/>
    </border>
    <border>
      <left style="thin">
        <color indexed="64"/>
      </left>
      <right style="thin">
        <color indexed="64"/>
      </right>
      <top style="thick">
        <color theme="5" tint="-0.499984740745262"/>
      </top>
      <bottom/>
      <diagonal/>
    </border>
    <border>
      <left style="thick">
        <color theme="4" tint="-0.499984740745262"/>
      </left>
      <right/>
      <top style="thick">
        <color theme="4" tint="-0.499984740745262"/>
      </top>
      <bottom style="thick">
        <color theme="4" tint="-0.499984740745262"/>
      </bottom>
      <diagonal/>
    </border>
    <border>
      <left/>
      <right/>
      <top style="thick">
        <color theme="4" tint="-0.499984740745262"/>
      </top>
      <bottom style="thick">
        <color theme="4" tint="-0.499984740745262"/>
      </bottom>
      <diagonal/>
    </border>
    <border>
      <left style="thin">
        <color indexed="64"/>
      </left>
      <right style="thick">
        <color rgb="FF002060"/>
      </right>
      <top/>
      <bottom/>
      <diagonal/>
    </border>
    <border>
      <left style="thin">
        <color indexed="64"/>
      </left>
      <right style="thick">
        <color rgb="FF002060"/>
      </right>
      <top/>
      <bottom style="thick">
        <color rgb="FF002060"/>
      </bottom>
      <diagonal/>
    </border>
    <border>
      <left style="thin">
        <color indexed="64"/>
      </left>
      <right style="thick">
        <color theme="5" tint="-0.499984740745262"/>
      </right>
      <top style="thick">
        <color theme="5" tint="-0.499984740745262"/>
      </top>
      <bottom/>
      <diagonal/>
    </border>
    <border>
      <left/>
      <right style="thin">
        <color indexed="64"/>
      </right>
      <top/>
      <bottom style="thick">
        <color rgb="FF002060"/>
      </bottom>
      <diagonal/>
    </border>
    <border>
      <left style="thin">
        <color indexed="64"/>
      </left>
      <right style="thin">
        <color indexed="64"/>
      </right>
      <top/>
      <bottom style="thick">
        <color rgb="FF002060"/>
      </bottom>
      <diagonal/>
    </border>
    <border>
      <left style="thick">
        <color theme="4" tint="-0.499984740745262"/>
      </left>
      <right style="thin">
        <color indexed="64"/>
      </right>
      <top style="thick">
        <color theme="3" tint="-0.499984740745262"/>
      </top>
      <bottom/>
      <diagonal/>
    </border>
    <border>
      <left style="thick">
        <color theme="4" tint="-0.499984740745262"/>
      </left>
      <right style="thin">
        <color indexed="64"/>
      </right>
      <top/>
      <bottom/>
      <diagonal/>
    </border>
    <border>
      <left style="thick">
        <color theme="4" tint="-0.499984740745262"/>
      </left>
      <right style="thin">
        <color indexed="64"/>
      </right>
      <top/>
      <bottom style="thick">
        <color theme="3" tint="-0.499984740745262"/>
      </bottom>
      <diagonal/>
    </border>
    <border>
      <left style="thin">
        <color indexed="64"/>
      </left>
      <right style="thin">
        <color indexed="64"/>
      </right>
      <top style="thick">
        <color theme="3" tint="-0.499984740745262"/>
      </top>
      <bottom/>
      <diagonal/>
    </border>
    <border>
      <left style="thin">
        <color indexed="64"/>
      </left>
      <right style="thick">
        <color theme="3" tint="-0.499984740745262"/>
      </right>
      <top style="thick">
        <color theme="3" tint="-0.499984740745262"/>
      </top>
      <bottom/>
      <diagonal/>
    </border>
    <border>
      <left style="medium">
        <color rgb="FF999999"/>
      </left>
      <right style="thin">
        <color rgb="FFCCCCCC"/>
      </right>
      <top style="medium">
        <color rgb="FF999999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medium">
        <color rgb="FF999999"/>
      </top>
      <bottom style="thin">
        <color rgb="FFCCCCCC"/>
      </bottom>
      <diagonal/>
    </border>
    <border>
      <left style="medium">
        <color rgb="FF000000"/>
      </left>
      <right style="medium">
        <color rgb="FF999999"/>
      </right>
      <top style="medium">
        <color rgb="FF000000"/>
      </top>
      <bottom style="medium">
        <color rgb="FF999999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93">
    <xf numFmtId="0" fontId="0" fillId="0" borderId="0" xfId="0"/>
    <xf numFmtId="0" fontId="11" fillId="3" borderId="25" xfId="0" applyFont="1" applyFill="1" applyBorder="1" applyAlignment="1">
      <alignment horizontal="center" wrapText="1"/>
    </xf>
    <xf numFmtId="0" fontId="11" fillId="3" borderId="26" xfId="0" applyFont="1" applyFill="1" applyBorder="1" applyAlignment="1">
      <alignment horizontal="center" wrapText="1"/>
    </xf>
    <xf numFmtId="0" fontId="11" fillId="3" borderId="27" xfId="0" applyFont="1" applyFill="1" applyBorder="1" applyAlignment="1">
      <alignment horizontal="center" wrapText="1"/>
    </xf>
    <xf numFmtId="0" fontId="0" fillId="0" borderId="0" xfId="0" applyAlignment="1">
      <alignment horizontal="right"/>
    </xf>
    <xf numFmtId="0" fontId="1" fillId="0" borderId="1" xfId="1" quotePrefix="1" applyFont="1" applyFill="1" applyBorder="1" applyAlignment="1" applyProtection="1">
      <alignment horizontal="center"/>
      <protection hidden="1"/>
    </xf>
    <xf numFmtId="0" fontId="1" fillId="0" borderId="2" xfId="1" applyFont="1" applyFill="1" applyBorder="1" applyAlignment="1" applyProtection="1">
      <alignment horizontal="center"/>
      <protection hidden="1"/>
    </xf>
    <xf numFmtId="0" fontId="1" fillId="0" borderId="3" xfId="1" applyFont="1" applyFill="1" applyBorder="1" applyProtection="1">
      <protection hidden="1"/>
    </xf>
    <xf numFmtId="0" fontId="1" fillId="0" borderId="1" xfId="1" applyFont="1" applyFill="1" applyBorder="1" applyProtection="1">
      <protection hidden="1"/>
    </xf>
    <xf numFmtId="0" fontId="12" fillId="0" borderId="4" xfId="0" applyFont="1" applyFill="1" applyBorder="1" applyAlignment="1" applyProtection="1">
      <alignment horizontal="center" vertical="center"/>
      <protection hidden="1"/>
    </xf>
    <xf numFmtId="0" fontId="12" fillId="0" borderId="5" xfId="0" applyFont="1" applyFill="1" applyBorder="1" applyAlignment="1" applyProtection="1">
      <alignment horizontal="center" vertical="center"/>
      <protection hidden="1"/>
    </xf>
    <xf numFmtId="0" fontId="12" fillId="0" borderId="30" xfId="0" applyFont="1" applyFill="1" applyBorder="1" applyAlignment="1" applyProtection="1">
      <alignment horizontal="center" vertical="center"/>
      <protection hidden="1"/>
    </xf>
    <xf numFmtId="0" fontId="12" fillId="0" borderId="31" xfId="0" applyFont="1" applyFill="1" applyBorder="1" applyAlignment="1" applyProtection="1">
      <alignment horizontal="center" vertical="center"/>
      <protection hidden="1"/>
    </xf>
    <xf numFmtId="0" fontId="1" fillId="0" borderId="2" xfId="1" applyFont="1" applyFill="1" applyBorder="1" applyProtection="1">
      <protection hidden="1"/>
    </xf>
    <xf numFmtId="0" fontId="12" fillId="0" borderId="0" xfId="0" applyFont="1" applyFill="1" applyProtection="1">
      <protection hidden="1"/>
    </xf>
    <xf numFmtId="0" fontId="12" fillId="0" borderId="0" xfId="0" applyFont="1" applyFill="1" applyBorder="1" applyAlignment="1" applyProtection="1">
      <protection hidden="1"/>
    </xf>
    <xf numFmtId="0" fontId="12" fillId="0" borderId="0" xfId="0" applyFont="1" applyFill="1" applyBorder="1" applyProtection="1">
      <protection hidden="1"/>
    </xf>
    <xf numFmtId="0" fontId="12" fillId="0" borderId="32" xfId="0" applyFont="1" applyFill="1" applyBorder="1" applyAlignment="1" applyProtection="1">
      <alignment horizontal="center" vertical="center"/>
      <protection hidden="1"/>
    </xf>
    <xf numFmtId="0" fontId="12" fillId="0" borderId="6" xfId="0" applyFont="1" applyFill="1" applyBorder="1" applyProtection="1">
      <protection hidden="1"/>
    </xf>
    <xf numFmtId="0" fontId="12" fillId="0" borderId="33" xfId="0" applyFont="1" applyFill="1" applyBorder="1" applyProtection="1">
      <protection hidden="1"/>
    </xf>
    <xf numFmtId="0" fontId="12" fillId="0" borderId="34" xfId="0" applyFont="1" applyFill="1" applyBorder="1" applyProtection="1">
      <protection hidden="1"/>
    </xf>
    <xf numFmtId="0" fontId="12" fillId="0" borderId="0" xfId="0" applyFont="1" applyProtection="1">
      <protection hidden="1"/>
    </xf>
    <xf numFmtId="0" fontId="12" fillId="0" borderId="35" xfId="0" applyFont="1" applyFill="1" applyBorder="1" applyAlignment="1" applyProtection="1">
      <alignment horizontal="center" vertical="center"/>
      <protection hidden="1"/>
    </xf>
    <xf numFmtId="0" fontId="12" fillId="0" borderId="36" xfId="0" applyFont="1" applyFill="1" applyBorder="1" applyAlignment="1" applyProtection="1">
      <alignment horizontal="center" vertical="center"/>
      <protection hidden="1"/>
    </xf>
    <xf numFmtId="0" fontId="12" fillId="0" borderId="37" xfId="0" applyFont="1" applyFill="1" applyBorder="1" applyAlignment="1" applyProtection="1">
      <alignment horizontal="center" vertical="center"/>
      <protection hidden="1"/>
    </xf>
    <xf numFmtId="0" fontId="12" fillId="0" borderId="38" xfId="0" applyFont="1" applyFill="1" applyBorder="1" applyAlignment="1" applyProtection="1">
      <alignment horizontal="center" vertical="center"/>
      <protection hidden="1"/>
    </xf>
    <xf numFmtId="0" fontId="12" fillId="0" borderId="7" xfId="0" applyFont="1" applyBorder="1" applyAlignment="1" applyProtection="1">
      <alignment horizontal="center" vertical="center"/>
      <protection hidden="1"/>
    </xf>
    <xf numFmtId="0" fontId="12" fillId="0" borderId="8" xfId="0" applyFont="1" applyFill="1" applyBorder="1" applyAlignment="1" applyProtection="1">
      <alignment horizontal="center" vertical="center"/>
      <protection hidden="1"/>
    </xf>
    <xf numFmtId="0" fontId="12" fillId="0" borderId="9" xfId="0" applyFont="1" applyFill="1" applyBorder="1" applyAlignment="1" applyProtection="1">
      <alignment horizontal="center" vertical="center"/>
      <protection hidden="1"/>
    </xf>
    <xf numFmtId="0" fontId="12" fillId="0" borderId="39" xfId="0" applyFont="1" applyFill="1" applyBorder="1" applyAlignment="1" applyProtection="1">
      <alignment horizontal="center" vertical="center"/>
      <protection hidden="1"/>
    </xf>
    <xf numFmtId="0" fontId="12" fillId="0" borderId="7" xfId="0" applyFont="1" applyFill="1" applyBorder="1" applyAlignment="1" applyProtection="1">
      <alignment horizontal="center" vertical="center"/>
      <protection hidden="1"/>
    </xf>
    <xf numFmtId="0" fontId="12" fillId="0" borderId="0" xfId="0" applyFont="1" applyFill="1" applyBorder="1" applyAlignment="1" applyProtection="1">
      <alignment horizontal="center"/>
      <protection hidden="1"/>
    </xf>
    <xf numFmtId="0" fontId="12" fillId="0" borderId="40" xfId="0" applyFont="1" applyFill="1" applyBorder="1" applyAlignment="1" applyProtection="1">
      <alignment horizontal="center" vertical="center"/>
      <protection hidden="1"/>
    </xf>
    <xf numFmtId="0" fontId="6" fillId="0" borderId="10" xfId="1" applyFont="1" applyFill="1" applyBorder="1" applyAlignment="1" applyProtection="1">
      <alignment horizontal="center"/>
      <protection hidden="1"/>
    </xf>
    <xf numFmtId="0" fontId="7" fillId="0" borderId="6" xfId="1" applyFont="1" applyFill="1" applyBorder="1" applyAlignment="1" applyProtection="1">
      <alignment horizontal="center"/>
      <protection hidden="1"/>
    </xf>
    <xf numFmtId="0" fontId="7" fillId="0" borderId="3" xfId="1" applyFont="1" applyFill="1" applyBorder="1" applyAlignment="1" applyProtection="1">
      <alignment horizontal="center"/>
      <protection hidden="1"/>
    </xf>
    <xf numFmtId="0" fontId="12" fillId="0" borderId="11" xfId="0" applyFont="1" applyFill="1" applyBorder="1" applyAlignment="1" applyProtection="1">
      <alignment horizontal="center" vertical="center" textRotation="90"/>
      <protection hidden="1"/>
    </xf>
    <xf numFmtId="0" fontId="12" fillId="0" borderId="12" xfId="0" applyFont="1" applyFill="1" applyBorder="1" applyAlignment="1" applyProtection="1">
      <alignment horizontal="left" vertical="center" textRotation="90"/>
      <protection hidden="1"/>
    </xf>
    <xf numFmtId="0" fontId="12" fillId="0" borderId="13" xfId="0" applyFont="1" applyFill="1" applyBorder="1" applyAlignment="1" applyProtection="1">
      <alignment horizontal="center" vertical="center" textRotation="90"/>
      <protection hidden="1"/>
    </xf>
    <xf numFmtId="0" fontId="12" fillId="0" borderId="2" xfId="0" applyFont="1" applyFill="1" applyBorder="1" applyAlignment="1" applyProtection="1">
      <alignment horizontal="left" vertical="center" textRotation="90"/>
      <protection hidden="1"/>
    </xf>
    <xf numFmtId="0" fontId="6" fillId="0" borderId="6" xfId="1" applyFont="1" applyFill="1" applyBorder="1" applyAlignment="1" applyProtection="1">
      <alignment horizontal="center"/>
      <protection hidden="1"/>
    </xf>
    <xf numFmtId="0" fontId="8" fillId="2" borderId="41" xfId="0" applyFont="1" applyFill="1" applyBorder="1" applyAlignment="1">
      <alignment horizontal="center" wrapText="1"/>
    </xf>
    <xf numFmtId="0" fontId="0" fillId="2" borderId="42" xfId="0" applyFill="1" applyBorder="1"/>
    <xf numFmtId="0" fontId="12" fillId="0" borderId="14" xfId="0" applyFont="1" applyFill="1" applyBorder="1" applyAlignment="1" applyProtection="1">
      <alignment horizontal="left" vertical="center" textRotation="90"/>
      <protection hidden="1"/>
    </xf>
    <xf numFmtId="0" fontId="12" fillId="0" borderId="15" xfId="0" applyFont="1" applyFill="1" applyBorder="1" applyAlignment="1" applyProtection="1">
      <alignment horizontal="left" vertical="center" textRotation="90"/>
      <protection hidden="1"/>
    </xf>
    <xf numFmtId="0" fontId="6" fillId="0" borderId="16" xfId="1" applyFont="1" applyFill="1" applyBorder="1" applyAlignment="1" applyProtection="1">
      <alignment horizontal="center"/>
      <protection hidden="1"/>
    </xf>
    <xf numFmtId="0" fontId="8" fillId="2" borderId="23" xfId="0" applyFont="1" applyFill="1" applyBorder="1" applyAlignment="1">
      <alignment horizontal="left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left" vertical="center" wrapText="1"/>
    </xf>
    <xf numFmtId="0" fontId="10" fillId="2" borderId="23" xfId="0" applyFont="1" applyFill="1" applyBorder="1" applyAlignment="1">
      <alignment horizontal="left" vertical="center" wrapText="1"/>
    </xf>
    <xf numFmtId="0" fontId="8" fillId="2" borderId="83" xfId="0" applyFont="1" applyFill="1" applyBorder="1" applyAlignment="1">
      <alignment horizontal="left" vertical="center" wrapText="1"/>
    </xf>
    <xf numFmtId="0" fontId="8" fillId="2" borderId="84" xfId="0" applyFont="1" applyFill="1" applyBorder="1" applyAlignment="1">
      <alignment horizontal="left" vertical="center" wrapText="1"/>
    </xf>
    <xf numFmtId="0" fontId="8" fillId="2" borderId="26" xfId="0" applyFont="1" applyFill="1" applyBorder="1" applyAlignment="1">
      <alignment horizontal="center" vertical="center" wrapText="1"/>
    </xf>
    <xf numFmtId="0" fontId="9" fillId="2" borderId="84" xfId="0" applyFont="1" applyFill="1" applyBorder="1" applyAlignment="1">
      <alignment horizontal="left" vertical="center" wrapText="1"/>
    </xf>
    <xf numFmtId="0" fontId="10" fillId="2" borderId="84" xfId="0" applyFont="1" applyFill="1" applyBorder="1" applyAlignment="1">
      <alignment horizontal="left" vertical="center" wrapText="1"/>
    </xf>
    <xf numFmtId="0" fontId="8" fillId="2" borderId="27" xfId="0" applyFont="1" applyFill="1" applyBorder="1" applyAlignment="1">
      <alignment horizontal="center" vertical="center" wrapText="1"/>
    </xf>
    <xf numFmtId="0" fontId="8" fillId="2" borderId="28" xfId="0" applyFont="1" applyFill="1" applyBorder="1" applyAlignment="1">
      <alignment horizontal="left" vertical="center" wrapText="1"/>
    </xf>
    <xf numFmtId="0" fontId="8" fillId="2" borderId="41" xfId="0" applyFont="1" applyFill="1" applyBorder="1" applyAlignment="1">
      <alignment horizontal="center" vertical="center" wrapText="1"/>
    </xf>
    <xf numFmtId="0" fontId="8" fillId="2" borderId="29" xfId="0" applyFont="1" applyFill="1" applyBorder="1" applyAlignment="1">
      <alignment horizontal="center" vertical="center" wrapText="1"/>
    </xf>
    <xf numFmtId="0" fontId="8" fillId="2" borderId="85" xfId="0" applyFont="1" applyFill="1" applyBorder="1" applyAlignment="1">
      <alignment horizontal="center" vertical="center" wrapText="1"/>
    </xf>
    <xf numFmtId="0" fontId="8" fillId="4" borderId="43" xfId="0" applyFont="1" applyFill="1" applyBorder="1" applyAlignment="1">
      <alignment horizontal="left" vertical="center" wrapText="1"/>
    </xf>
    <xf numFmtId="0" fontId="8" fillId="4" borderId="44" xfId="0" applyFont="1" applyFill="1" applyBorder="1" applyAlignment="1">
      <alignment horizontal="left" vertical="center" wrapText="1"/>
    </xf>
    <xf numFmtId="0" fontId="9" fillId="4" borderId="44" xfId="0" applyFont="1" applyFill="1" applyBorder="1" applyAlignment="1">
      <alignment horizontal="left" vertical="center" wrapText="1"/>
    </xf>
    <xf numFmtId="0" fontId="10" fillId="4" borderId="44" xfId="0" applyFont="1" applyFill="1" applyBorder="1" applyAlignment="1">
      <alignment horizontal="left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" fillId="0" borderId="0" xfId="0" applyFont="1" applyFill="1" applyProtection="1">
      <protection hidden="1"/>
    </xf>
    <xf numFmtId="0" fontId="2" fillId="0" borderId="0" xfId="0" applyFont="1" applyFill="1" applyBorder="1" applyAlignment="1" applyProtection="1">
      <protection hidden="1"/>
    </xf>
    <xf numFmtId="0" fontId="2" fillId="0" borderId="11" xfId="0" applyFont="1" applyFill="1" applyBorder="1" applyAlignment="1" applyProtection="1">
      <alignment horizontal="center" vertical="center" textRotation="90"/>
      <protection hidden="1"/>
    </xf>
    <xf numFmtId="0" fontId="2" fillId="0" borderId="13" xfId="0" applyFont="1" applyFill="1" applyBorder="1" applyAlignment="1" applyProtection="1">
      <alignment horizontal="center" vertical="center" textRotation="90"/>
      <protection hidden="1"/>
    </xf>
    <xf numFmtId="0" fontId="18" fillId="0" borderId="2" xfId="0" applyFont="1" applyBorder="1" applyAlignment="1">
      <alignment horizontal="center" vertical="center"/>
    </xf>
    <xf numFmtId="0" fontId="16" fillId="0" borderId="0" xfId="0" applyFont="1" applyFill="1" applyProtection="1">
      <protection hidden="1"/>
    </xf>
    <xf numFmtId="0" fontId="16" fillId="0" borderId="0" xfId="0" applyFont="1" applyFill="1" applyBorder="1" applyAlignment="1" applyProtection="1">
      <protection hidden="1"/>
    </xf>
    <xf numFmtId="0" fontId="16" fillId="0" borderId="0" xfId="0" applyFont="1" applyFill="1" applyBorder="1" applyProtection="1">
      <protection hidden="1"/>
    </xf>
    <xf numFmtId="0" fontId="3" fillId="0" borderId="0" xfId="0" applyFont="1" applyFill="1" applyAlignment="1" applyProtection="1">
      <alignment horizontal="center"/>
      <protection hidden="1"/>
    </xf>
    <xf numFmtId="0" fontId="3" fillId="0" borderId="6" xfId="1" applyFont="1" applyFill="1" applyBorder="1" applyAlignment="1" applyProtection="1">
      <alignment horizontal="center"/>
      <protection hidden="1"/>
    </xf>
    <xf numFmtId="0" fontId="3" fillId="0" borderId="10" xfId="1" applyFont="1" applyFill="1" applyBorder="1" applyAlignment="1" applyProtection="1">
      <alignment horizontal="center"/>
      <protection hidden="1"/>
    </xf>
    <xf numFmtId="0" fontId="17" fillId="0" borderId="14" xfId="0" applyFont="1" applyFill="1" applyBorder="1" applyAlignment="1" applyProtection="1">
      <alignment horizontal="left" vertical="center" wrapText="1"/>
      <protection hidden="1"/>
    </xf>
    <xf numFmtId="0" fontId="2" fillId="0" borderId="15" xfId="0" applyFont="1" applyFill="1" applyBorder="1" applyAlignment="1" applyProtection="1">
      <alignment horizontal="left" vertical="center" textRotation="90"/>
      <protection hidden="1"/>
    </xf>
    <xf numFmtId="0" fontId="17" fillId="0" borderId="89" xfId="0" applyFont="1" applyFill="1" applyBorder="1" applyAlignment="1" applyProtection="1">
      <alignment horizontal="center" vertical="center"/>
      <protection hidden="1"/>
    </xf>
    <xf numFmtId="0" fontId="17" fillId="0" borderId="9" xfId="0" applyFont="1" applyFill="1" applyBorder="1" applyAlignment="1" applyProtection="1">
      <alignment horizontal="center" vertical="center"/>
      <protection hidden="1"/>
    </xf>
    <xf numFmtId="0" fontId="17" fillId="0" borderId="8" xfId="0" applyFont="1" applyFill="1" applyBorder="1" applyAlignment="1" applyProtection="1">
      <alignment horizontal="center" vertical="center"/>
      <protection hidden="1"/>
    </xf>
    <xf numFmtId="0" fontId="17" fillId="0" borderId="87" xfId="0" applyFont="1" applyFill="1" applyBorder="1" applyAlignment="1" applyProtection="1">
      <alignment horizontal="center" vertical="center"/>
      <protection hidden="1"/>
    </xf>
    <xf numFmtId="0" fontId="17" fillId="0" borderId="93" xfId="0" applyFont="1" applyFill="1" applyBorder="1" applyAlignment="1" applyProtection="1">
      <alignment horizontal="center" vertical="center"/>
      <protection hidden="1"/>
    </xf>
    <xf numFmtId="0" fontId="17" fillId="0" borderId="7" xfId="0" applyFont="1" applyFill="1" applyBorder="1" applyAlignment="1" applyProtection="1">
      <alignment horizontal="center" vertical="center"/>
      <protection hidden="1"/>
    </xf>
    <xf numFmtId="0" fontId="18" fillId="0" borderId="3" xfId="0" applyFont="1" applyBorder="1" applyAlignment="1">
      <alignment horizontal="center" vertical="center"/>
    </xf>
    <xf numFmtId="0" fontId="17" fillId="0" borderId="0" xfId="0" applyFont="1" applyFill="1" applyProtection="1">
      <protection hidden="1"/>
    </xf>
    <xf numFmtId="0" fontId="2" fillId="0" borderId="0" xfId="0" applyFont="1" applyFill="1" applyAlignment="1" applyProtection="1">
      <alignment vertical="center"/>
      <protection hidden="1"/>
    </xf>
    <xf numFmtId="0" fontId="3" fillId="0" borderId="3" xfId="1" applyFont="1" applyFill="1" applyBorder="1" applyAlignment="1" applyProtection="1">
      <alignment horizontal="center" vertical="center"/>
      <protection hidden="1"/>
    </xf>
    <xf numFmtId="0" fontId="17" fillId="0" borderId="1" xfId="1" quotePrefix="1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6" xfId="0" applyFont="1" applyFill="1" applyBorder="1" applyAlignment="1" applyProtection="1">
      <alignment horizontal="center" vertical="center"/>
      <protection hidden="1"/>
    </xf>
    <xf numFmtId="0" fontId="3" fillId="0" borderId="33" xfId="0" applyFont="1" applyFill="1" applyBorder="1" applyAlignment="1" applyProtection="1">
      <alignment horizontal="center" vertical="center"/>
      <protection hidden="1"/>
    </xf>
    <xf numFmtId="0" fontId="23" fillId="0" borderId="87" xfId="0" applyFont="1" applyFill="1" applyBorder="1" applyAlignment="1" applyProtection="1">
      <alignment horizontal="center" vertical="center"/>
      <protection hidden="1"/>
    </xf>
    <xf numFmtId="0" fontId="17" fillId="0" borderId="104" xfId="0" applyFont="1" applyFill="1" applyBorder="1" applyAlignment="1" applyProtection="1">
      <alignment horizontal="center" vertical="center"/>
      <protection hidden="1"/>
    </xf>
    <xf numFmtId="0" fontId="16" fillId="0" borderId="104" xfId="0" applyFont="1" applyFill="1" applyBorder="1" applyAlignment="1" applyProtection="1">
      <alignment horizontal="center" vertical="center"/>
      <protection hidden="1"/>
    </xf>
    <xf numFmtId="0" fontId="7" fillId="0" borderId="90" xfId="0" applyFont="1" applyFill="1" applyBorder="1" applyAlignment="1" applyProtection="1">
      <alignment horizontal="center" wrapText="1"/>
      <protection hidden="1"/>
    </xf>
    <xf numFmtId="0" fontId="17" fillId="0" borderId="107" xfId="0" applyFont="1" applyFill="1" applyBorder="1" applyAlignment="1" applyProtection="1">
      <alignment horizontal="center" vertical="center"/>
      <protection hidden="1"/>
    </xf>
    <xf numFmtId="0" fontId="17" fillId="0" borderId="108" xfId="0" applyFont="1" applyFill="1" applyBorder="1" applyAlignment="1" applyProtection="1">
      <alignment horizontal="center" vertical="center"/>
      <protection hidden="1"/>
    </xf>
    <xf numFmtId="0" fontId="4" fillId="0" borderId="18" xfId="0" applyFont="1" applyFill="1" applyBorder="1" applyAlignment="1" applyProtection="1">
      <alignment vertical="center" textRotation="90"/>
      <protection hidden="1"/>
    </xf>
    <xf numFmtId="0" fontId="15" fillId="0" borderId="1" xfId="0" applyFont="1" applyBorder="1" applyAlignment="1">
      <alignment vertical="center" textRotation="90"/>
    </xf>
    <xf numFmtId="0" fontId="2" fillId="0" borderId="17" xfId="0" applyFont="1" applyFill="1" applyBorder="1" applyAlignment="1" applyProtection="1">
      <alignment horizontal="center" textRotation="90" wrapText="1" shrinkToFit="1"/>
      <protection hidden="1"/>
    </xf>
    <xf numFmtId="0" fontId="15" fillId="0" borderId="5" xfId="0" applyFont="1" applyBorder="1" applyAlignment="1">
      <alignment horizontal="center" textRotation="90" wrapText="1" shrinkToFit="1"/>
    </xf>
    <xf numFmtId="0" fontId="2" fillId="0" borderId="86" xfId="0" applyFont="1" applyFill="1" applyBorder="1" applyAlignment="1" applyProtection="1">
      <alignment horizontal="center" textRotation="90" wrapText="1"/>
      <protection hidden="1"/>
    </xf>
    <xf numFmtId="0" fontId="15" fillId="0" borderId="88" xfId="0" applyFont="1" applyBorder="1" applyAlignment="1">
      <alignment horizontal="center" textRotation="90" wrapText="1"/>
    </xf>
    <xf numFmtId="0" fontId="2" fillId="0" borderId="95" xfId="0" applyFont="1" applyFill="1" applyBorder="1" applyAlignment="1" applyProtection="1">
      <alignment horizontal="center" textRotation="90" wrapText="1"/>
      <protection hidden="1"/>
    </xf>
    <xf numFmtId="0" fontId="15" fillId="0" borderId="93" xfId="0" applyFont="1" applyBorder="1" applyAlignment="1">
      <alignment horizontal="center" textRotation="90" wrapText="1"/>
    </xf>
    <xf numFmtId="0" fontId="2" fillId="0" borderId="19" xfId="0" applyFont="1" applyFill="1" applyBorder="1" applyAlignment="1" applyProtection="1">
      <alignment horizontal="center" textRotation="90" wrapText="1"/>
      <protection hidden="1"/>
    </xf>
    <xf numFmtId="0" fontId="0" fillId="0" borderId="4" xfId="0" applyBorder="1" applyAlignment="1"/>
    <xf numFmtId="0" fontId="3" fillId="0" borderId="22" xfId="0" applyFont="1" applyFill="1" applyBorder="1" applyAlignment="1" applyProtection="1">
      <alignment horizontal="center"/>
      <protection hidden="1"/>
    </xf>
    <xf numFmtId="0" fontId="3" fillId="0" borderId="16" xfId="0" applyFont="1" applyFill="1" applyBorder="1" applyAlignment="1" applyProtection="1">
      <alignment horizontal="center"/>
      <protection hidden="1"/>
    </xf>
    <xf numFmtId="0" fontId="3" fillId="0" borderId="6" xfId="0" applyFont="1" applyFill="1" applyBorder="1" applyAlignment="1" applyProtection="1">
      <alignment horizontal="center"/>
      <protection hidden="1"/>
    </xf>
    <xf numFmtId="0" fontId="2" fillId="0" borderId="17" xfId="0" applyFont="1" applyFill="1" applyBorder="1" applyAlignment="1" applyProtection="1">
      <alignment horizontal="center" textRotation="90" wrapText="1"/>
      <protection hidden="1"/>
    </xf>
    <xf numFmtId="0" fontId="0" fillId="0" borderId="5" xfId="0" applyBorder="1" applyAlignment="1"/>
    <xf numFmtId="0" fontId="0" fillId="0" borderId="88" xfId="0" applyBorder="1" applyAlignment="1"/>
    <xf numFmtId="0" fontId="2" fillId="0" borderId="94" xfId="0" applyFont="1" applyFill="1" applyBorder="1" applyAlignment="1" applyProtection="1">
      <alignment horizontal="center" textRotation="90" wrapText="1"/>
      <protection hidden="1"/>
    </xf>
    <xf numFmtId="0" fontId="0" fillId="0" borderId="95" xfId="0" applyBorder="1" applyAlignment="1"/>
    <xf numFmtId="0" fontId="2" fillId="0" borderId="19" xfId="0" applyFont="1" applyFill="1" applyBorder="1" applyAlignment="1" applyProtection="1">
      <alignment horizontal="center" textRotation="90" wrapText="1" shrinkToFit="1"/>
      <protection hidden="1"/>
    </xf>
    <xf numFmtId="0" fontId="15" fillId="0" borderId="4" xfId="0" applyFont="1" applyBorder="1" applyAlignment="1">
      <alignment horizontal="center" textRotation="90" wrapText="1" shrinkToFit="1"/>
    </xf>
    <xf numFmtId="0" fontId="2" fillId="0" borderId="0" xfId="0" applyFont="1" applyFill="1" applyBorder="1" applyAlignment="1" applyProtection="1">
      <alignment horizontal="center" textRotation="90" wrapText="1"/>
      <protection hidden="1"/>
    </xf>
    <xf numFmtId="0" fontId="15" fillId="0" borderId="21" xfId="0" applyFont="1" applyBorder="1" applyAlignment="1">
      <alignment horizontal="center" textRotation="90" wrapText="1"/>
    </xf>
    <xf numFmtId="0" fontId="15" fillId="0" borderId="4" xfId="0" applyFont="1" applyBorder="1" applyAlignment="1">
      <alignment horizontal="center" textRotation="90" wrapText="1"/>
    </xf>
    <xf numFmtId="0" fontId="15" fillId="0" borderId="5" xfId="0" applyFont="1" applyBorder="1" applyAlignment="1">
      <alignment horizontal="center" textRotation="90" wrapText="1"/>
    </xf>
    <xf numFmtId="0" fontId="15" fillId="0" borderId="95" xfId="0" applyFont="1" applyBorder="1" applyAlignment="1">
      <alignment horizontal="center" textRotation="90" wrapText="1"/>
    </xf>
    <xf numFmtId="0" fontId="15" fillId="0" borderId="4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5" fillId="0" borderId="88" xfId="0" applyFont="1" applyBorder="1" applyAlignment="1">
      <alignment horizontal="center"/>
    </xf>
    <xf numFmtId="0" fontId="15" fillId="0" borderId="95" xfId="0" applyFont="1" applyBorder="1" applyAlignment="1">
      <alignment horizontal="center"/>
    </xf>
    <xf numFmtId="0" fontId="2" fillId="0" borderId="96" xfId="0" applyFont="1" applyFill="1" applyBorder="1" applyAlignment="1" applyProtection="1">
      <alignment horizontal="center" textRotation="90" wrapText="1" shrinkToFit="1"/>
      <protection hidden="1"/>
    </xf>
    <xf numFmtId="0" fontId="2" fillId="0" borderId="7" xfId="0" applyFont="1" applyFill="1" applyBorder="1" applyAlignment="1" applyProtection="1">
      <alignment horizontal="center" textRotation="90" wrapText="1" shrinkToFit="1"/>
      <protection hidden="1"/>
    </xf>
    <xf numFmtId="0" fontId="2" fillId="0" borderId="97" xfId="0" applyFont="1" applyFill="1" applyBorder="1" applyAlignment="1" applyProtection="1">
      <alignment horizontal="center" textRotation="90" wrapText="1" shrinkToFit="1"/>
      <protection hidden="1"/>
    </xf>
    <xf numFmtId="0" fontId="3" fillId="0" borderId="18" xfId="0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Fill="1" applyBorder="1" applyAlignment="1" applyProtection="1">
      <alignment horizontal="center" vertical="center" wrapText="1"/>
      <protection hidden="1"/>
    </xf>
    <xf numFmtId="0" fontId="4" fillId="0" borderId="90" xfId="0" applyFont="1" applyFill="1" applyBorder="1" applyAlignment="1" applyProtection="1">
      <alignment horizontal="center" wrapText="1"/>
      <protection hidden="1"/>
    </xf>
    <xf numFmtId="0" fontId="4" fillId="0" borderId="91" xfId="0" applyFont="1" applyFill="1" applyBorder="1" applyAlignment="1" applyProtection="1">
      <alignment horizontal="center" wrapText="1"/>
      <protection hidden="1"/>
    </xf>
    <xf numFmtId="0" fontId="4" fillId="0" borderId="92" xfId="0" applyFont="1" applyFill="1" applyBorder="1" applyAlignment="1" applyProtection="1">
      <alignment horizontal="center" wrapText="1"/>
      <protection hidden="1"/>
    </xf>
    <xf numFmtId="0" fontId="4" fillId="0" borderId="90" xfId="0" applyFont="1" applyFill="1" applyBorder="1" applyAlignment="1" applyProtection="1">
      <alignment horizontal="center"/>
      <protection hidden="1"/>
    </xf>
    <xf numFmtId="0" fontId="4" fillId="0" borderId="91" xfId="0" applyFont="1" applyFill="1" applyBorder="1" applyAlignment="1" applyProtection="1">
      <alignment horizontal="center"/>
      <protection hidden="1"/>
    </xf>
    <xf numFmtId="0" fontId="4" fillId="0" borderId="92" xfId="0" applyFont="1" applyFill="1" applyBorder="1" applyAlignment="1" applyProtection="1">
      <alignment horizontal="center"/>
      <protection hidden="1"/>
    </xf>
    <xf numFmtId="0" fontId="4" fillId="0" borderId="98" xfId="0" applyFont="1" applyFill="1" applyBorder="1" applyAlignment="1" applyProtection="1">
      <alignment horizontal="center"/>
      <protection hidden="1"/>
    </xf>
    <xf numFmtId="0" fontId="15" fillId="0" borderId="86" xfId="0" applyFont="1" applyBorder="1" applyAlignment="1">
      <alignment horizontal="center" textRotation="90" wrapText="1"/>
    </xf>
    <xf numFmtId="0" fontId="4" fillId="0" borderId="90" xfId="0" applyFont="1" applyFill="1" applyBorder="1" applyAlignment="1">
      <alignment horizontal="center"/>
    </xf>
    <xf numFmtId="0" fontId="4" fillId="0" borderId="91" xfId="0" applyFont="1" applyFill="1" applyBorder="1" applyAlignment="1">
      <alignment horizontal="center"/>
    </xf>
    <xf numFmtId="0" fontId="4" fillId="0" borderId="92" xfId="0" applyFont="1" applyFill="1" applyBorder="1" applyAlignment="1">
      <alignment horizontal="center"/>
    </xf>
    <xf numFmtId="0" fontId="20" fillId="0" borderId="90" xfId="0" applyFont="1" applyBorder="1" applyAlignment="1">
      <alignment horizontal="center"/>
    </xf>
    <xf numFmtId="0" fontId="15" fillId="0" borderId="91" xfId="0" applyFont="1" applyBorder="1" applyAlignment="1">
      <alignment horizontal="center"/>
    </xf>
    <xf numFmtId="0" fontId="15" fillId="0" borderId="92" xfId="0" applyFont="1" applyBorder="1" applyAlignment="1">
      <alignment horizontal="center"/>
    </xf>
    <xf numFmtId="0" fontId="3" fillId="0" borderId="18" xfId="0" applyFont="1" applyFill="1" applyBorder="1" applyAlignment="1" applyProtection="1">
      <alignment horizontal="center" textRotation="90" wrapText="1"/>
      <protection hidden="1"/>
    </xf>
    <xf numFmtId="0" fontId="0" fillId="0" borderId="20" xfId="0" applyBorder="1"/>
    <xf numFmtId="0" fontId="0" fillId="0" borderId="1" xfId="0" applyBorder="1"/>
    <xf numFmtId="0" fontId="13" fillId="0" borderId="18" xfId="0" applyFont="1" applyFill="1" applyBorder="1" applyAlignment="1" applyProtection="1">
      <alignment vertical="center" textRotation="90"/>
      <protection hidden="1"/>
    </xf>
    <xf numFmtId="0" fontId="13" fillId="0" borderId="1" xfId="0" applyFont="1" applyFill="1" applyBorder="1" applyAlignment="1" applyProtection="1">
      <alignment vertical="center" textRotation="90"/>
      <protection hidden="1"/>
    </xf>
    <xf numFmtId="0" fontId="2" fillId="0" borderId="46" xfId="0" applyFont="1" applyFill="1" applyBorder="1" applyAlignment="1" applyProtection="1">
      <alignment horizontal="center" textRotation="90" wrapText="1" shrinkToFit="1"/>
      <protection hidden="1"/>
    </xf>
    <xf numFmtId="0" fontId="2" fillId="0" borderId="47" xfId="0" applyFont="1" applyFill="1" applyBorder="1" applyAlignment="1" applyProtection="1">
      <alignment horizontal="center" textRotation="90" wrapText="1"/>
      <protection hidden="1"/>
    </xf>
    <xf numFmtId="0" fontId="3" fillId="0" borderId="0" xfId="0" applyFont="1" applyFill="1" applyBorder="1" applyAlignment="1" applyProtection="1">
      <alignment horizontal="left" vertical="center" textRotation="90" wrapText="1"/>
      <protection hidden="1"/>
    </xf>
    <xf numFmtId="0" fontId="3" fillId="0" borderId="21" xfId="0" applyFont="1" applyFill="1" applyBorder="1" applyAlignment="1" applyProtection="1">
      <alignment horizontal="left" vertical="center" textRotation="90" wrapText="1"/>
      <protection hidden="1"/>
    </xf>
    <xf numFmtId="0" fontId="4" fillId="0" borderId="18" xfId="0" applyFont="1" applyFill="1" applyBorder="1" applyAlignment="1" applyProtection="1">
      <alignment horizontal="left" vertical="center" textRotation="90" wrapText="1"/>
      <protection hidden="1"/>
    </xf>
    <xf numFmtId="0" fontId="4" fillId="0" borderId="20" xfId="0" applyFont="1" applyFill="1" applyBorder="1" applyAlignment="1" applyProtection="1">
      <alignment horizontal="left" vertical="center" textRotation="90" wrapText="1"/>
      <protection hidden="1"/>
    </xf>
    <xf numFmtId="0" fontId="4" fillId="0" borderId="1" xfId="0" applyFont="1" applyFill="1" applyBorder="1" applyAlignment="1" applyProtection="1">
      <alignment horizontal="left" vertical="center" textRotation="90" wrapText="1"/>
      <protection hidden="1"/>
    </xf>
    <xf numFmtId="0" fontId="2" fillId="0" borderId="48" xfId="0" applyFont="1" applyFill="1" applyBorder="1" applyAlignment="1" applyProtection="1">
      <alignment horizontal="center" textRotation="90" wrapText="1"/>
      <protection hidden="1"/>
    </xf>
    <xf numFmtId="0" fontId="2" fillId="0" borderId="49" xfId="0" applyFont="1" applyFill="1" applyBorder="1" applyAlignment="1" applyProtection="1">
      <alignment horizontal="center" textRotation="90" wrapText="1"/>
      <protection hidden="1"/>
    </xf>
    <xf numFmtId="0" fontId="2" fillId="0" borderId="50" xfId="0" applyFont="1" applyFill="1" applyBorder="1" applyAlignment="1" applyProtection="1">
      <alignment horizontal="center" textRotation="90" wrapText="1"/>
      <protection hidden="1"/>
    </xf>
    <xf numFmtId="0" fontId="2" fillId="0" borderId="51" xfId="0" applyFont="1" applyFill="1" applyBorder="1" applyAlignment="1" applyProtection="1">
      <alignment horizontal="center" textRotation="90" wrapText="1"/>
      <protection hidden="1"/>
    </xf>
    <xf numFmtId="0" fontId="2" fillId="0" borderId="52" xfId="0" applyFont="1" applyFill="1" applyBorder="1" applyAlignment="1" applyProtection="1">
      <alignment horizontal="center" textRotation="90" wrapText="1"/>
      <protection hidden="1"/>
    </xf>
    <xf numFmtId="0" fontId="14" fillId="0" borderId="22" xfId="0" applyFont="1" applyFill="1" applyBorder="1" applyAlignment="1" applyProtection="1">
      <alignment horizontal="center"/>
      <protection hidden="1"/>
    </xf>
    <xf numFmtId="0" fontId="14" fillId="0" borderId="16" xfId="0" applyFont="1" applyFill="1" applyBorder="1" applyAlignment="1" applyProtection="1">
      <alignment horizontal="center"/>
      <protection hidden="1"/>
    </xf>
    <xf numFmtId="0" fontId="14" fillId="0" borderId="6" xfId="0" applyFont="1" applyFill="1" applyBorder="1" applyAlignment="1" applyProtection="1">
      <alignment horizontal="center"/>
      <protection hidden="1"/>
    </xf>
    <xf numFmtId="0" fontId="13" fillId="0" borderId="55" xfId="0" applyFont="1" applyFill="1" applyBorder="1" applyAlignment="1" applyProtection="1">
      <alignment horizontal="center" vertical="center" wrapText="1"/>
      <protection hidden="1"/>
    </xf>
    <xf numFmtId="0" fontId="13" fillId="0" borderId="56" xfId="0" applyFont="1" applyFill="1" applyBorder="1" applyAlignment="1" applyProtection="1">
      <alignment horizontal="center" vertical="center" wrapText="1"/>
      <protection hidden="1"/>
    </xf>
    <xf numFmtId="0" fontId="13" fillId="0" borderId="57" xfId="0" applyFont="1" applyFill="1" applyBorder="1" applyAlignment="1" applyProtection="1">
      <alignment horizontal="center" vertical="center" wrapText="1"/>
      <protection hidden="1"/>
    </xf>
    <xf numFmtId="0" fontId="13" fillId="0" borderId="58" xfId="0" applyFont="1" applyFill="1" applyBorder="1" applyAlignment="1" applyProtection="1">
      <alignment horizontal="center" vertical="center"/>
      <protection hidden="1"/>
    </xf>
    <xf numFmtId="0" fontId="13" fillId="0" borderId="59" xfId="0" applyFont="1" applyFill="1" applyBorder="1" applyAlignment="1" applyProtection="1">
      <alignment horizontal="center" vertical="center"/>
      <protection hidden="1"/>
    </xf>
    <xf numFmtId="0" fontId="13" fillId="0" borderId="60" xfId="0" applyFont="1" applyFill="1" applyBorder="1" applyAlignment="1" applyProtection="1">
      <alignment horizontal="center" vertical="center"/>
      <protection hidden="1"/>
    </xf>
    <xf numFmtId="0" fontId="13" fillId="0" borderId="61" xfId="0" applyFont="1" applyFill="1" applyBorder="1" applyAlignment="1" applyProtection="1">
      <alignment horizontal="center" vertical="center"/>
      <protection hidden="1"/>
    </xf>
    <xf numFmtId="0" fontId="13" fillId="0" borderId="62" xfId="0" applyFont="1" applyFill="1" applyBorder="1" applyAlignment="1" applyProtection="1">
      <alignment horizontal="center" vertical="center"/>
      <protection hidden="1"/>
    </xf>
    <xf numFmtId="0" fontId="13" fillId="0" borderId="63" xfId="0" applyFont="1" applyFill="1" applyBorder="1" applyAlignment="1" applyProtection="1">
      <alignment horizontal="center" vertical="center"/>
      <protection hidden="1"/>
    </xf>
    <xf numFmtId="0" fontId="2" fillId="0" borderId="64" xfId="0" applyFont="1" applyFill="1" applyBorder="1" applyAlignment="1" applyProtection="1">
      <alignment horizontal="center" textRotation="90" wrapText="1"/>
      <protection hidden="1"/>
    </xf>
    <xf numFmtId="0" fontId="2" fillId="0" borderId="65" xfId="0" applyFont="1" applyFill="1" applyBorder="1" applyAlignment="1" applyProtection="1">
      <alignment horizontal="center" textRotation="90" wrapText="1"/>
      <protection hidden="1"/>
    </xf>
    <xf numFmtId="0" fontId="2" fillId="0" borderId="66" xfId="0" applyFont="1" applyFill="1" applyBorder="1" applyAlignment="1" applyProtection="1">
      <alignment horizontal="center" textRotation="90" wrapText="1"/>
      <protection hidden="1"/>
    </xf>
    <xf numFmtId="0" fontId="2" fillId="0" borderId="45" xfId="0" applyFont="1" applyFill="1" applyBorder="1" applyAlignment="1" applyProtection="1">
      <alignment horizontal="center" textRotation="90" wrapText="1"/>
      <protection hidden="1"/>
    </xf>
    <xf numFmtId="0" fontId="2" fillId="0" borderId="45" xfId="0" applyFont="1" applyFill="1" applyBorder="1" applyAlignment="1" applyProtection="1">
      <alignment horizontal="center" textRotation="90" wrapText="1" shrinkToFit="1"/>
      <protection hidden="1"/>
    </xf>
    <xf numFmtId="0" fontId="2" fillId="0" borderId="53" xfId="0" applyFont="1" applyFill="1" applyBorder="1" applyAlignment="1" applyProtection="1">
      <alignment horizontal="center" textRotation="90" wrapText="1"/>
      <protection hidden="1"/>
    </xf>
    <xf numFmtId="0" fontId="2" fillId="0" borderId="54" xfId="0" applyFont="1" applyFill="1" applyBorder="1" applyAlignment="1" applyProtection="1">
      <alignment horizontal="center" textRotation="90" wrapText="1"/>
      <protection hidden="1"/>
    </xf>
    <xf numFmtId="0" fontId="2" fillId="0" borderId="75" xfId="0" applyFont="1" applyFill="1" applyBorder="1" applyAlignment="1" applyProtection="1">
      <alignment horizontal="center" textRotation="90" wrapText="1"/>
      <protection hidden="1"/>
    </xf>
    <xf numFmtId="0" fontId="12" fillId="0" borderId="51" xfId="0" applyFont="1" applyFill="1" applyBorder="1"/>
    <xf numFmtId="0" fontId="12" fillId="0" borderId="52" xfId="0" applyFont="1" applyFill="1" applyBorder="1"/>
    <xf numFmtId="0" fontId="12" fillId="0" borderId="0" xfId="0" applyFont="1" applyFill="1" applyBorder="1"/>
    <xf numFmtId="0" fontId="12" fillId="0" borderId="21" xfId="0" applyFont="1" applyFill="1" applyBorder="1"/>
    <xf numFmtId="0" fontId="12" fillId="0" borderId="20" xfId="0" applyFont="1" applyFill="1" applyBorder="1"/>
    <xf numFmtId="0" fontId="12" fillId="0" borderId="1" xfId="0" applyFont="1" applyFill="1" applyBorder="1"/>
    <xf numFmtId="0" fontId="12" fillId="0" borderId="64" xfId="0" applyFont="1" applyFill="1" applyBorder="1"/>
    <xf numFmtId="0" fontId="12" fillId="0" borderId="65" xfId="0" applyFont="1" applyFill="1" applyBorder="1"/>
    <xf numFmtId="0" fontId="2" fillId="0" borderId="69" xfId="0" applyFont="1" applyFill="1" applyBorder="1" applyAlignment="1" applyProtection="1">
      <alignment horizontal="center" textRotation="90" wrapText="1"/>
      <protection hidden="1"/>
    </xf>
    <xf numFmtId="0" fontId="12" fillId="0" borderId="48" xfId="0" applyFont="1" applyFill="1" applyBorder="1"/>
    <xf numFmtId="0" fontId="12" fillId="0" borderId="49" xfId="0" applyFont="1" applyFill="1" applyBorder="1"/>
    <xf numFmtId="0" fontId="2" fillId="0" borderId="70" xfId="0" applyFont="1" applyFill="1" applyBorder="1" applyAlignment="1" applyProtection="1">
      <alignment horizontal="center" textRotation="90" wrapText="1"/>
      <protection hidden="1"/>
    </xf>
    <xf numFmtId="0" fontId="12" fillId="0" borderId="17" xfId="0" applyFont="1" applyFill="1" applyBorder="1"/>
    <xf numFmtId="0" fontId="12" fillId="0" borderId="50" xfId="0" applyFont="1" applyFill="1" applyBorder="1"/>
    <xf numFmtId="0" fontId="12" fillId="0" borderId="45" xfId="0" applyFont="1" applyFill="1" applyBorder="1"/>
    <xf numFmtId="0" fontId="12" fillId="0" borderId="19" xfId="0" applyFont="1" applyFill="1" applyBorder="1"/>
    <xf numFmtId="0" fontId="12" fillId="0" borderId="66" xfId="0" applyFont="1" applyFill="1" applyBorder="1"/>
    <xf numFmtId="0" fontId="12" fillId="0" borderId="1" xfId="0" applyFont="1" applyFill="1" applyBorder="1" applyAlignment="1" applyProtection="1">
      <alignment vertical="center" textRotation="90"/>
      <protection hidden="1"/>
    </xf>
    <xf numFmtId="0" fontId="12" fillId="0" borderId="76" xfId="0" applyFont="1" applyFill="1" applyBorder="1"/>
    <xf numFmtId="0" fontId="12" fillId="0" borderId="77" xfId="0" applyFont="1" applyFill="1" applyBorder="1"/>
    <xf numFmtId="0" fontId="13" fillId="0" borderId="71" xfId="0" applyFont="1" applyFill="1" applyBorder="1" applyAlignment="1" applyProtection="1">
      <alignment horizontal="center" vertical="center" wrapText="1"/>
      <protection hidden="1"/>
    </xf>
    <xf numFmtId="0" fontId="13" fillId="0" borderId="72" xfId="0" applyFont="1" applyFill="1" applyBorder="1"/>
    <xf numFmtId="0" fontId="13" fillId="0" borderId="67" xfId="0" applyFont="1" applyFill="1" applyBorder="1" applyAlignment="1" applyProtection="1">
      <alignment horizontal="center" vertical="center"/>
      <protection hidden="1"/>
    </xf>
    <xf numFmtId="0" fontId="13" fillId="0" borderId="59" xfId="0" applyFont="1" applyFill="1" applyBorder="1"/>
    <xf numFmtId="0" fontId="13" fillId="0" borderId="68" xfId="0" applyFont="1" applyFill="1" applyBorder="1" applyAlignment="1" applyProtection="1">
      <alignment horizontal="center" vertical="center"/>
      <protection hidden="1"/>
    </xf>
    <xf numFmtId="0" fontId="13" fillId="0" borderId="62" xfId="0" applyFont="1" applyFill="1" applyBorder="1"/>
    <xf numFmtId="0" fontId="13" fillId="0" borderId="63" xfId="0" applyFont="1" applyFill="1" applyBorder="1"/>
    <xf numFmtId="0" fontId="2" fillId="0" borderId="73" xfId="0" applyFont="1" applyFill="1" applyBorder="1" applyAlignment="1" applyProtection="1">
      <alignment horizontal="center" textRotation="90" wrapText="1"/>
      <protection hidden="1"/>
    </xf>
    <xf numFmtId="0" fontId="12" fillId="0" borderId="73" xfId="0" applyFont="1" applyFill="1" applyBorder="1"/>
    <xf numFmtId="0" fontId="12" fillId="0" borderId="74" xfId="0" applyFont="1" applyFill="1" applyBorder="1"/>
    <xf numFmtId="0" fontId="2" fillId="0" borderId="78" xfId="0" applyFont="1" applyFill="1" applyBorder="1" applyAlignment="1" applyProtection="1">
      <alignment horizontal="center" textRotation="90" wrapText="1" shrinkToFit="1"/>
      <protection hidden="1"/>
    </xf>
    <xf numFmtId="0" fontId="2" fillId="0" borderId="79" xfId="0" applyFont="1" applyFill="1" applyBorder="1" applyAlignment="1" applyProtection="1">
      <alignment horizontal="center" textRotation="90" wrapText="1" shrinkToFit="1"/>
      <protection hidden="1"/>
    </xf>
    <xf numFmtId="0" fontId="2" fillId="0" borderId="80" xfId="0" applyFont="1" applyFill="1" applyBorder="1" applyAlignment="1" applyProtection="1">
      <alignment horizontal="center" textRotation="90" wrapText="1" shrinkToFit="1"/>
      <protection hidden="1"/>
    </xf>
    <xf numFmtId="0" fontId="2" fillId="0" borderId="81" xfId="0" applyFont="1" applyFill="1" applyBorder="1" applyAlignment="1" applyProtection="1">
      <alignment horizontal="center" textRotation="90" wrapText="1"/>
      <protection hidden="1"/>
    </xf>
    <xf numFmtId="0" fontId="2" fillId="0" borderId="82" xfId="0" applyFont="1" applyFill="1" applyBorder="1" applyAlignment="1" applyProtection="1">
      <alignment horizontal="center" textRotation="90" wrapText="1"/>
      <protection hidden="1"/>
    </xf>
    <xf numFmtId="0" fontId="24" fillId="0" borderId="17" xfId="0" applyFont="1" applyFill="1" applyBorder="1" applyAlignment="1" applyProtection="1">
      <alignment horizontal="center" textRotation="90" wrapText="1" shrinkToFit="1"/>
      <protection hidden="1"/>
    </xf>
    <xf numFmtId="0" fontId="25" fillId="0" borderId="5" xfId="0" applyFont="1" applyBorder="1" applyAlignment="1">
      <alignment horizontal="center" textRotation="90" wrapText="1" shrinkToFit="1"/>
    </xf>
    <xf numFmtId="0" fontId="24" fillId="0" borderId="86" xfId="0" applyFont="1" applyFill="1" applyBorder="1" applyAlignment="1" applyProtection="1">
      <alignment horizontal="center" textRotation="90" wrapText="1"/>
      <protection hidden="1"/>
    </xf>
    <xf numFmtId="0" fontId="25" fillId="0" borderId="88" xfId="0" applyFont="1" applyBorder="1" applyAlignment="1">
      <alignment horizontal="center" textRotation="90" wrapText="1"/>
    </xf>
    <xf numFmtId="0" fontId="24" fillId="0" borderId="101" xfId="0" applyFont="1" applyFill="1" applyBorder="1" applyAlignment="1" applyProtection="1">
      <alignment horizontal="center" textRotation="90" wrapText="1"/>
      <protection hidden="1"/>
    </xf>
    <xf numFmtId="0" fontId="27" fillId="0" borderId="102" xfId="0" applyFont="1" applyBorder="1" applyAlignment="1"/>
    <xf numFmtId="0" fontId="24" fillId="0" borderId="17" xfId="0" applyFont="1" applyFill="1" applyBorder="1" applyAlignment="1" applyProtection="1">
      <alignment horizontal="center" textRotation="90" wrapText="1"/>
      <protection hidden="1"/>
    </xf>
    <xf numFmtId="0" fontId="27" fillId="0" borderId="5" xfId="0" applyFont="1" applyBorder="1" applyAlignment="1"/>
    <xf numFmtId="0" fontId="24" fillId="0" borderId="19" xfId="0" applyFont="1" applyFill="1" applyBorder="1" applyAlignment="1" applyProtection="1">
      <alignment horizontal="center" textRotation="90" wrapText="1"/>
      <protection hidden="1"/>
    </xf>
    <xf numFmtId="0" fontId="25" fillId="0" borderId="4" xfId="0" applyFont="1" applyBorder="1" applyAlignment="1">
      <alignment horizontal="center" textRotation="90" wrapText="1"/>
    </xf>
    <xf numFmtId="0" fontId="25" fillId="0" borderId="5" xfId="0" applyFont="1" applyBorder="1" applyAlignment="1">
      <alignment horizontal="center"/>
    </xf>
    <xf numFmtId="0" fontId="25" fillId="0" borderId="88" xfId="0" applyFont="1" applyBorder="1" applyAlignment="1">
      <alignment horizontal="center"/>
    </xf>
    <xf numFmtId="0" fontId="25" fillId="0" borderId="102" xfId="0" applyFont="1" applyBorder="1" applyAlignment="1">
      <alignment horizontal="center" textRotation="90" wrapText="1"/>
    </xf>
    <xf numFmtId="0" fontId="25" fillId="0" borderId="5" xfId="0" applyFont="1" applyBorder="1" applyAlignment="1">
      <alignment horizontal="center" textRotation="90" wrapText="1"/>
    </xf>
    <xf numFmtId="0" fontId="27" fillId="0" borderId="88" xfId="0" applyFont="1" applyBorder="1" applyAlignment="1"/>
    <xf numFmtId="0" fontId="24" fillId="0" borderId="101" xfId="0" applyFont="1" applyFill="1" applyBorder="1" applyAlignment="1" applyProtection="1">
      <alignment horizontal="center" textRotation="90" wrapText="1" shrinkToFit="1"/>
      <protection hidden="1"/>
    </xf>
    <xf numFmtId="0" fontId="25" fillId="0" borderId="102" xfId="0" applyFont="1" applyBorder="1" applyAlignment="1">
      <alignment horizontal="center" textRotation="90" wrapText="1" shrinkToFit="1"/>
    </xf>
    <xf numFmtId="0" fontId="24" fillId="0" borderId="0" xfId="0" applyFont="1" applyFill="1" applyBorder="1" applyAlignment="1" applyProtection="1">
      <alignment horizontal="center" textRotation="90" wrapText="1"/>
      <protection hidden="1"/>
    </xf>
    <xf numFmtId="0" fontId="25" fillId="0" borderId="21" xfId="0" applyFont="1" applyBorder="1" applyAlignment="1">
      <alignment horizontal="center" textRotation="90" wrapText="1"/>
    </xf>
    <xf numFmtId="0" fontId="25" fillId="0" borderId="102" xfId="0" applyFont="1" applyBorder="1" applyAlignment="1">
      <alignment horizontal="center"/>
    </xf>
    <xf numFmtId="0" fontId="24" fillId="0" borderId="86" xfId="0" applyFont="1" applyFill="1" applyBorder="1" applyAlignment="1" applyProtection="1">
      <alignment horizontal="center" textRotation="90" wrapText="1" shrinkToFit="1"/>
      <protection hidden="1"/>
    </xf>
    <xf numFmtId="0" fontId="25" fillId="0" borderId="88" xfId="0" applyFont="1" applyBorder="1" applyAlignment="1">
      <alignment horizontal="center" textRotation="90" wrapText="1" shrinkToFit="1"/>
    </xf>
    <xf numFmtId="0" fontId="4" fillId="0" borderId="105" xfId="0" applyFont="1" applyFill="1" applyBorder="1" applyAlignment="1" applyProtection="1">
      <alignment horizontal="center"/>
      <protection hidden="1"/>
    </xf>
    <xf numFmtId="0" fontId="24" fillId="0" borderId="96" xfId="0" applyFont="1" applyFill="1" applyBorder="1" applyAlignment="1" applyProtection="1">
      <alignment horizontal="center" textRotation="90" wrapText="1" shrinkToFit="1"/>
      <protection hidden="1"/>
    </xf>
    <xf numFmtId="0" fontId="24" fillId="0" borderId="7" xfId="0" applyFont="1" applyFill="1" applyBorder="1" applyAlignment="1" applyProtection="1">
      <alignment horizontal="center" textRotation="90" wrapText="1" shrinkToFit="1"/>
      <protection hidden="1"/>
    </xf>
    <xf numFmtId="0" fontId="24" fillId="0" borderId="97" xfId="0" applyFont="1" applyFill="1" applyBorder="1" applyAlignment="1" applyProtection="1">
      <alignment horizontal="center" textRotation="90" wrapText="1" shrinkToFit="1"/>
      <protection hidden="1"/>
    </xf>
    <xf numFmtId="0" fontId="24" fillId="0" borderId="106" xfId="0" applyFont="1" applyFill="1" applyBorder="1" applyAlignment="1" applyProtection="1">
      <alignment horizontal="center" textRotation="90" wrapText="1"/>
      <protection hidden="1"/>
    </xf>
    <xf numFmtId="0" fontId="25" fillId="0" borderId="99" xfId="0" applyFont="1" applyBorder="1" applyAlignment="1">
      <alignment horizontal="center" textRotation="90" wrapText="1"/>
    </xf>
    <xf numFmtId="0" fontId="24" fillId="0" borderId="94" xfId="0" applyFont="1" applyFill="1" applyBorder="1" applyAlignment="1" applyProtection="1">
      <alignment horizontal="center" textRotation="90" wrapText="1"/>
      <protection hidden="1"/>
    </xf>
    <xf numFmtId="0" fontId="25" fillId="0" borderId="95" xfId="0" applyFont="1" applyBorder="1" applyAlignment="1">
      <alignment horizontal="center"/>
    </xf>
    <xf numFmtId="0" fontId="24" fillId="0" borderId="103" xfId="0" applyFont="1" applyFill="1" applyBorder="1" applyAlignment="1" applyProtection="1">
      <alignment horizontal="center" textRotation="90" wrapText="1"/>
      <protection hidden="1"/>
    </xf>
    <xf numFmtId="0" fontId="25" fillId="0" borderId="4" xfId="0" applyFont="1" applyBorder="1" applyAlignment="1">
      <alignment horizontal="center"/>
    </xf>
    <xf numFmtId="0" fontId="25" fillId="0" borderId="86" xfId="0" applyFont="1" applyBorder="1" applyAlignment="1">
      <alignment horizontal="center" textRotation="90" wrapText="1"/>
    </xf>
    <xf numFmtId="0" fontId="25" fillId="0" borderId="95" xfId="0" applyFont="1" applyBorder="1" applyAlignment="1">
      <alignment horizontal="center" textRotation="90" wrapText="1"/>
    </xf>
    <xf numFmtId="0" fontId="22" fillId="0" borderId="90" xfId="0" applyFont="1" applyFill="1" applyBorder="1" applyAlignment="1" applyProtection="1">
      <alignment horizontal="center" wrapText="1"/>
      <protection hidden="1"/>
    </xf>
    <xf numFmtId="0" fontId="4" fillId="0" borderId="98" xfId="0" applyFont="1" applyFill="1" applyBorder="1" applyAlignment="1" applyProtection="1">
      <alignment horizontal="center" wrapText="1"/>
      <protection hidden="1"/>
    </xf>
    <xf numFmtId="0" fontId="4" fillId="0" borderId="100" xfId="0" applyFont="1" applyFill="1" applyBorder="1" applyAlignment="1" applyProtection="1">
      <alignment horizontal="center" wrapText="1"/>
      <protection hidden="1"/>
    </xf>
    <xf numFmtId="0" fontId="24" fillId="0" borderId="12" xfId="0" applyFont="1" applyFill="1" applyBorder="1" applyAlignment="1" applyProtection="1">
      <alignment horizontal="center" textRotation="90" wrapText="1"/>
      <protection hidden="1"/>
    </xf>
    <xf numFmtId="0" fontId="24" fillId="0" borderId="99" xfId="0" applyFont="1" applyFill="1" applyBorder="1" applyAlignment="1" applyProtection="1">
      <alignment horizontal="center" textRotation="90" wrapText="1"/>
      <protection hidden="1"/>
    </xf>
    <xf numFmtId="0" fontId="27" fillId="0" borderId="4" xfId="0" applyFont="1" applyBorder="1" applyAlignment="1"/>
    <xf numFmtId="0" fontId="24" fillId="0" borderId="88" xfId="0" applyFont="1" applyFill="1" applyBorder="1" applyAlignment="1" applyProtection="1">
      <alignment horizontal="center" textRotation="90" wrapText="1"/>
      <protection hidden="1"/>
    </xf>
    <xf numFmtId="0" fontId="25" fillId="0" borderId="87" xfId="0" applyFont="1" applyBorder="1" applyAlignment="1">
      <alignment horizontal="center" textRotation="90" wrapText="1"/>
    </xf>
    <xf numFmtId="0" fontId="24" fillId="0" borderId="9" xfId="0" applyFont="1" applyFill="1" applyBorder="1" applyAlignment="1" applyProtection="1">
      <alignment horizontal="center" textRotation="90" wrapText="1"/>
      <protection hidden="1"/>
    </xf>
    <xf numFmtId="0" fontId="25" fillId="0" borderId="9" xfId="0" applyFont="1" applyBorder="1" applyAlignment="1">
      <alignment horizontal="center" textRotation="90" wrapText="1"/>
    </xf>
    <xf numFmtId="0" fontId="19" fillId="0" borderId="17" xfId="0" applyFont="1" applyFill="1" applyBorder="1" applyAlignment="1" applyProtection="1">
      <alignment horizontal="center" textRotation="90" wrapText="1"/>
      <protection hidden="1"/>
    </xf>
    <xf numFmtId="0" fontId="28" fillId="0" borderId="5" xfId="0" applyFont="1" applyBorder="1" applyAlignment="1">
      <alignment horizontal="center"/>
    </xf>
    <xf numFmtId="0" fontId="19" fillId="0" borderId="86" xfId="0" applyFont="1" applyFill="1" applyBorder="1" applyAlignment="1" applyProtection="1">
      <alignment horizontal="center" textRotation="90" wrapText="1"/>
      <protection hidden="1"/>
    </xf>
    <xf numFmtId="0" fontId="28" fillId="0" borderId="88" xfId="0" applyFont="1" applyBorder="1" applyAlignment="1">
      <alignment horizontal="center"/>
    </xf>
    <xf numFmtId="0" fontId="3" fillId="0" borderId="19" xfId="0" applyFont="1" applyFill="1" applyBorder="1" applyAlignment="1" applyProtection="1">
      <alignment horizontal="center" textRotation="90" wrapText="1"/>
      <protection hidden="1"/>
    </xf>
    <xf numFmtId="0" fontId="21" fillId="0" borderId="4" xfId="0" applyFont="1" applyBorder="1" applyAlignment="1">
      <alignment horizontal="center"/>
    </xf>
    <xf numFmtId="0" fontId="3" fillId="0" borderId="17" xfId="0" applyFont="1" applyFill="1" applyBorder="1" applyAlignment="1" applyProtection="1">
      <alignment horizontal="center" textRotation="90" wrapText="1" shrinkToFit="1"/>
      <protection hidden="1"/>
    </xf>
    <xf numFmtId="0" fontId="21" fillId="0" borderId="5" xfId="0" applyFont="1" applyBorder="1" applyAlignment="1">
      <alignment horizontal="center" textRotation="90" wrapText="1" shrinkToFit="1"/>
    </xf>
    <xf numFmtId="0" fontId="3" fillId="0" borderId="86" xfId="0" applyFont="1" applyFill="1" applyBorder="1" applyAlignment="1" applyProtection="1">
      <alignment horizontal="center" textRotation="90" wrapText="1"/>
      <protection hidden="1"/>
    </xf>
    <xf numFmtId="0" fontId="21" fillId="0" borderId="88" xfId="0" applyFont="1" applyBorder="1" applyAlignment="1">
      <alignment horizontal="center" textRotation="90" wrapText="1"/>
    </xf>
    <xf numFmtId="0" fontId="3" fillId="0" borderId="95" xfId="0" applyFont="1" applyFill="1" applyBorder="1" applyAlignment="1" applyProtection="1">
      <alignment horizontal="center" textRotation="90" wrapText="1"/>
      <protection hidden="1"/>
    </xf>
    <xf numFmtId="0" fontId="21" fillId="0" borderId="93" xfId="0" applyFont="1" applyBorder="1" applyAlignment="1">
      <alignment horizontal="center" textRotation="90" wrapText="1"/>
    </xf>
    <xf numFmtId="0" fontId="26" fillId="0" borderId="4" xfId="0" applyFont="1" applyBorder="1" applyAlignment="1"/>
    <xf numFmtId="0" fontId="3" fillId="0" borderId="17" xfId="0" applyFont="1" applyFill="1" applyBorder="1" applyAlignment="1" applyProtection="1">
      <alignment horizontal="center" textRotation="90" wrapText="1"/>
      <protection hidden="1"/>
    </xf>
    <xf numFmtId="0" fontId="21" fillId="0" borderId="5" xfId="0" applyFont="1" applyBorder="1" applyAlignment="1">
      <alignment horizontal="center"/>
    </xf>
    <xf numFmtId="0" fontId="21" fillId="0" borderId="88" xfId="0" applyFont="1" applyBorder="1" applyAlignment="1">
      <alignment horizontal="center"/>
    </xf>
    <xf numFmtId="0" fontId="3" fillId="0" borderId="94" xfId="0" applyFont="1" applyFill="1" applyBorder="1" applyAlignment="1" applyProtection="1">
      <alignment horizontal="center" textRotation="90" wrapText="1"/>
      <protection hidden="1"/>
    </xf>
    <xf numFmtId="0" fontId="21" fillId="0" borderId="95" xfId="0" applyFont="1" applyBorder="1" applyAlignment="1">
      <alignment horizontal="center"/>
    </xf>
    <xf numFmtId="0" fontId="21" fillId="0" borderId="4" xfId="0" applyFont="1" applyBorder="1" applyAlignment="1">
      <alignment horizontal="center" textRotation="90" wrapText="1"/>
    </xf>
    <xf numFmtId="0" fontId="21" fillId="0" borderId="5" xfId="0" applyFont="1" applyBorder="1" applyAlignment="1">
      <alignment horizontal="center" textRotation="90" wrapText="1"/>
    </xf>
    <xf numFmtId="0" fontId="26" fillId="0" borderId="88" xfId="0" applyFont="1" applyBorder="1" applyAlignment="1"/>
    <xf numFmtId="0" fontId="26" fillId="0" borderId="95" xfId="0" applyFont="1" applyBorder="1" applyAlignment="1"/>
    <xf numFmtId="0" fontId="3" fillId="0" borderId="19" xfId="0" applyFont="1" applyFill="1" applyBorder="1" applyAlignment="1" applyProtection="1">
      <alignment horizontal="center" textRotation="90" wrapText="1" shrinkToFit="1"/>
      <protection hidden="1"/>
    </xf>
    <xf numFmtId="0" fontId="21" fillId="0" borderId="4" xfId="0" applyFont="1" applyBorder="1" applyAlignment="1">
      <alignment horizontal="center" textRotation="90" wrapText="1" shrinkToFit="1"/>
    </xf>
    <xf numFmtId="0" fontId="3" fillId="0" borderId="0" xfId="0" applyFont="1" applyFill="1" applyBorder="1" applyAlignment="1" applyProtection="1">
      <alignment horizontal="center" textRotation="90" wrapText="1"/>
      <protection hidden="1"/>
    </xf>
    <xf numFmtId="0" fontId="21" fillId="0" borderId="21" xfId="0" applyFont="1" applyBorder="1" applyAlignment="1">
      <alignment horizontal="center" textRotation="90" wrapText="1"/>
    </xf>
    <xf numFmtId="0" fontId="21" fillId="0" borderId="95" xfId="0" applyFont="1" applyBorder="1" applyAlignment="1">
      <alignment horizontal="center" textRotation="90" wrapText="1"/>
    </xf>
    <xf numFmtId="0" fontId="26" fillId="0" borderId="5" xfId="0" applyFont="1" applyBorder="1" applyAlignment="1"/>
    <xf numFmtId="0" fontId="21" fillId="0" borderId="86" xfId="0" applyFont="1" applyBorder="1" applyAlignment="1">
      <alignment horizontal="center" textRotation="90" wrapText="1"/>
    </xf>
  </cellXfs>
  <cellStyles count="2">
    <cellStyle name="Normal" xfId="0" builtinId="0"/>
    <cellStyle name="Normal 2" xfId="1"/>
  </cellStyles>
  <dxfs count="85">
    <dxf>
      <font>
        <b/>
        <i val="0"/>
        <color rgb="FF7030A0"/>
      </font>
    </dxf>
    <dxf>
      <font>
        <b/>
        <i val="0"/>
        <color theme="9" tint="-0.24994659260841701"/>
      </font>
    </dxf>
    <dxf>
      <font>
        <b/>
        <i val="0"/>
        <color rgb="FF00B050"/>
      </font>
    </dxf>
    <dxf>
      <font>
        <b/>
        <i val="0"/>
        <color theme="3" tint="0.59996337778862885"/>
      </font>
    </dxf>
    <dxf>
      <font>
        <b/>
        <i val="0"/>
        <color rgb="FFFF0000"/>
      </font>
    </dxf>
    <dxf>
      <font>
        <b/>
        <i/>
        <color rgb="FFFF0000"/>
      </font>
    </dxf>
    <dxf>
      <font>
        <b/>
        <i/>
        <color rgb="FF00B050"/>
      </font>
    </dxf>
    <dxf>
      <font>
        <b/>
        <i/>
        <color rgb="FF00B0F0"/>
      </font>
    </dxf>
    <dxf>
      <font>
        <b/>
        <i/>
        <strike val="0"/>
        <color rgb="FF7030A0"/>
      </font>
    </dxf>
    <dxf>
      <font>
        <b/>
        <i/>
        <color theme="9" tint="-0.24994659260841701"/>
      </font>
    </dxf>
    <dxf>
      <font>
        <b/>
        <i val="0"/>
        <color rgb="FF7030A0"/>
      </font>
    </dxf>
    <dxf>
      <font>
        <b/>
        <i val="0"/>
        <color theme="9" tint="-0.24994659260841701"/>
      </font>
    </dxf>
    <dxf>
      <font>
        <b/>
        <i val="0"/>
        <color rgb="FF00B050"/>
      </font>
    </dxf>
    <dxf>
      <font>
        <b/>
        <i val="0"/>
        <color theme="3" tint="0.59996337778862885"/>
      </font>
    </dxf>
    <dxf>
      <font>
        <b/>
        <i val="0"/>
        <color rgb="FFFF0000"/>
      </font>
    </dxf>
    <dxf>
      <font>
        <b/>
        <i/>
        <color rgb="FFFF0000"/>
      </font>
    </dxf>
    <dxf>
      <font>
        <b/>
        <i/>
        <color rgb="FF00B050"/>
      </font>
    </dxf>
    <dxf>
      <font>
        <b/>
        <i/>
        <color rgb="FF00B0F0"/>
      </font>
    </dxf>
    <dxf>
      <font>
        <b/>
        <i/>
        <strike val="0"/>
        <color rgb="FF7030A0"/>
      </font>
    </dxf>
    <dxf>
      <font>
        <b/>
        <i/>
        <color theme="9" tint="-0.24994659260841701"/>
      </font>
    </dxf>
    <dxf>
      <font>
        <b/>
        <i val="0"/>
        <color rgb="FF7030A0"/>
      </font>
    </dxf>
    <dxf>
      <font>
        <b/>
        <i val="0"/>
        <color theme="9" tint="-0.24994659260841701"/>
      </font>
    </dxf>
    <dxf>
      <font>
        <b/>
        <i val="0"/>
        <color rgb="FF00B050"/>
      </font>
    </dxf>
    <dxf>
      <font>
        <b/>
        <i val="0"/>
        <color theme="3" tint="0.59996337778862885"/>
      </font>
    </dxf>
    <dxf>
      <font>
        <b/>
        <i val="0"/>
        <color rgb="FFFF0000"/>
      </font>
    </dxf>
    <dxf>
      <font>
        <b/>
        <i/>
        <color rgb="FFFF0000"/>
      </font>
    </dxf>
    <dxf>
      <font>
        <b/>
        <i/>
        <color rgb="FF00B050"/>
      </font>
    </dxf>
    <dxf>
      <font>
        <b/>
        <i/>
        <color rgb="FF00B0F0"/>
      </font>
    </dxf>
    <dxf>
      <font>
        <b/>
        <i/>
        <strike val="0"/>
        <color rgb="FF7030A0"/>
      </font>
    </dxf>
    <dxf>
      <font>
        <b/>
        <i/>
        <color theme="9" tint="-0.24994659260841701"/>
      </font>
    </dxf>
    <dxf>
      <font>
        <b/>
        <i val="0"/>
        <color rgb="FF7030A0"/>
      </font>
    </dxf>
    <dxf>
      <font>
        <b/>
        <i val="0"/>
        <color theme="9" tint="-0.24994659260841701"/>
      </font>
    </dxf>
    <dxf>
      <font>
        <b/>
        <i val="0"/>
        <color rgb="FF00B050"/>
      </font>
    </dxf>
    <dxf>
      <font>
        <b/>
        <i val="0"/>
        <color theme="3" tint="0.59996337778862885"/>
      </font>
    </dxf>
    <dxf>
      <font>
        <b/>
        <i val="0"/>
        <color rgb="FFFF0000"/>
      </font>
    </dxf>
    <dxf>
      <font>
        <b/>
        <i/>
        <color rgb="FFFF0000"/>
      </font>
    </dxf>
    <dxf>
      <font>
        <b/>
        <i/>
        <color rgb="FF00B050"/>
      </font>
    </dxf>
    <dxf>
      <font>
        <b/>
        <i/>
        <color rgb="FF00B0F0"/>
      </font>
    </dxf>
    <dxf>
      <font>
        <b/>
        <i/>
        <strike val="0"/>
        <color rgb="FF7030A0"/>
      </font>
    </dxf>
    <dxf>
      <font>
        <b/>
        <i/>
        <color theme="9" tint="-0.24994659260841701"/>
      </font>
    </dxf>
    <dxf>
      <font>
        <b/>
        <i val="0"/>
        <color rgb="FF7030A0"/>
      </font>
    </dxf>
    <dxf>
      <font>
        <b/>
        <i val="0"/>
        <color theme="9" tint="-0.24994659260841701"/>
      </font>
    </dxf>
    <dxf>
      <font>
        <b/>
        <i val="0"/>
        <color rgb="FF00B050"/>
      </font>
    </dxf>
    <dxf>
      <font>
        <b/>
        <i val="0"/>
        <color theme="3" tint="0.59996337778862885"/>
      </font>
    </dxf>
    <dxf>
      <font>
        <b/>
        <i val="0"/>
        <color rgb="FFFF0000"/>
      </font>
    </dxf>
    <dxf>
      <font>
        <b/>
        <i/>
        <color rgb="FFFF0000"/>
      </font>
    </dxf>
    <dxf>
      <font>
        <b/>
        <i/>
        <color rgb="FF00B050"/>
      </font>
    </dxf>
    <dxf>
      <font>
        <b/>
        <i/>
        <color rgb="FF00B0F0"/>
      </font>
    </dxf>
    <dxf>
      <font>
        <b/>
        <i/>
        <strike val="0"/>
        <color rgb="FF7030A0"/>
      </font>
    </dxf>
    <dxf>
      <font>
        <b/>
        <i/>
        <color theme="9" tint="-0.24994659260841701"/>
      </font>
    </dxf>
    <dxf>
      <font>
        <b/>
        <i val="0"/>
        <color rgb="FF7030A0"/>
      </font>
    </dxf>
    <dxf>
      <font>
        <b/>
        <i val="0"/>
        <color theme="9" tint="-0.24994659260841701"/>
      </font>
    </dxf>
    <dxf>
      <font>
        <b/>
        <i val="0"/>
        <color rgb="FF00B050"/>
      </font>
    </dxf>
    <dxf>
      <font>
        <b/>
        <i val="0"/>
        <color theme="3" tint="0.59996337778862885"/>
      </font>
    </dxf>
    <dxf>
      <font>
        <b/>
        <i val="0"/>
        <color rgb="FFFF0000"/>
      </font>
    </dxf>
    <dxf>
      <font>
        <b/>
        <i/>
        <color rgb="FFFF0000"/>
      </font>
    </dxf>
    <dxf>
      <font>
        <b/>
        <i/>
        <color rgb="FF00B050"/>
      </font>
    </dxf>
    <dxf>
      <font>
        <b/>
        <i/>
        <color rgb="FF00B0F0"/>
      </font>
    </dxf>
    <dxf>
      <font>
        <b/>
        <i/>
        <strike val="0"/>
        <color rgb="FF7030A0"/>
      </font>
    </dxf>
    <dxf>
      <font>
        <b/>
        <i/>
        <color theme="9" tint="-0.24994659260841701"/>
      </font>
    </dxf>
    <dxf>
      <font>
        <b/>
        <i/>
        <color rgb="FFFF0000"/>
      </font>
    </dxf>
    <dxf>
      <font>
        <b/>
        <i/>
        <color rgb="FF00B050"/>
      </font>
    </dxf>
    <dxf>
      <font>
        <b/>
        <i/>
        <color rgb="FF00B0F0"/>
      </font>
    </dxf>
    <dxf>
      <font>
        <b/>
        <i/>
        <strike val="0"/>
        <color rgb="FF7030A0"/>
      </font>
    </dxf>
    <dxf>
      <font>
        <b/>
        <i/>
        <color theme="9" tint="-0.24994659260841701"/>
      </font>
    </dxf>
    <dxf>
      <font>
        <b/>
        <i val="0"/>
        <color rgb="FF7030A0"/>
      </font>
    </dxf>
    <dxf>
      <font>
        <b/>
        <i val="0"/>
        <color theme="9" tint="-0.24994659260841701"/>
      </font>
    </dxf>
    <dxf>
      <font>
        <b/>
        <i val="0"/>
        <color rgb="FF00B050"/>
      </font>
    </dxf>
    <dxf>
      <font>
        <b/>
        <i val="0"/>
        <color theme="3" tint="0.59996337778862885"/>
      </font>
    </dxf>
    <dxf>
      <font>
        <b/>
        <i val="0"/>
        <color rgb="FFFF0000"/>
      </font>
    </dxf>
    <dxf>
      <font>
        <b/>
        <i/>
        <color rgb="FFFF0000"/>
      </font>
    </dxf>
    <dxf>
      <font>
        <b/>
        <i/>
        <color rgb="FF00B050"/>
      </font>
    </dxf>
    <dxf>
      <font>
        <b/>
        <i/>
        <color rgb="FF00B0F0"/>
      </font>
    </dxf>
    <dxf>
      <font>
        <b/>
        <i/>
        <strike val="0"/>
        <color rgb="FF7030A0"/>
      </font>
    </dxf>
    <dxf>
      <font>
        <b/>
        <i/>
        <color theme="9" tint="-0.24994659260841701"/>
      </font>
    </dxf>
    <dxf>
      <font>
        <b/>
        <i val="0"/>
        <color rgb="FF7030A0"/>
      </font>
    </dxf>
    <dxf>
      <font>
        <b/>
        <i val="0"/>
        <color theme="9" tint="-0.24994659260841701"/>
      </font>
    </dxf>
    <dxf>
      <font>
        <b/>
        <i val="0"/>
        <color rgb="FF00B050"/>
      </font>
    </dxf>
    <dxf>
      <font>
        <b/>
        <i val="0"/>
        <color theme="3" tint="0.59996337778862885"/>
      </font>
    </dxf>
    <dxf>
      <font>
        <b/>
        <i val="0"/>
        <color rgb="FFFF0000"/>
      </font>
    </dxf>
    <dxf>
      <font>
        <b/>
        <i/>
        <color rgb="FFFF0000"/>
      </font>
    </dxf>
    <dxf>
      <font>
        <b/>
        <i/>
        <color rgb="FF00B050"/>
      </font>
    </dxf>
    <dxf>
      <font>
        <b/>
        <i/>
        <color rgb="FF00B0F0"/>
      </font>
    </dxf>
    <dxf>
      <font>
        <b/>
        <i/>
        <strike val="0"/>
        <color rgb="FF7030A0"/>
      </font>
    </dxf>
    <dxf>
      <font>
        <b/>
        <i/>
        <color theme="9" tint="-0.2499465926084170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13" Type="http://schemas.openxmlformats.org/officeDocument/2006/relationships/worksheet" Target="worksheets/sheet9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chartsheet" Target="chartsheets/sheet2.xml"/><Relationship Id="rId12" Type="http://schemas.openxmlformats.org/officeDocument/2006/relationships/chartsheet" Target="chartsheets/sheet4.xml"/><Relationship Id="rId17" Type="http://schemas.openxmlformats.org/officeDocument/2006/relationships/worksheet" Target="worksheets/sheet1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5.xml"/><Relationship Id="rId11" Type="http://schemas.openxmlformats.org/officeDocument/2006/relationships/worksheet" Target="worksheets/sheet8.xml"/><Relationship Id="rId5" Type="http://schemas.openxmlformats.org/officeDocument/2006/relationships/chartsheet" Target="chartsheets/sheet1.xml"/><Relationship Id="rId15" Type="http://schemas.openxmlformats.org/officeDocument/2006/relationships/worksheet" Target="worksheets/sheet11.xml"/><Relationship Id="rId10" Type="http://schemas.openxmlformats.org/officeDocument/2006/relationships/chartsheet" Target="chartsheets/sheet3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7.xml"/><Relationship Id="rId14" Type="http://schemas.openxmlformats.org/officeDocument/2006/relationships/worksheet" Target="worksheets/sheet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style val="41"/>
  <c:chart>
    <c:plotArea>
      <c:layout/>
      <c:barChart>
        <c:barDir val="col"/>
        <c:grouping val="clustered"/>
        <c:ser>
          <c:idx val="0"/>
          <c:order val="0"/>
          <c:cat>
            <c:numRef>
              <c:f>Proje!$D$11:$D$62</c:f>
              <c:numCache>
                <c:formatCode>General</c:formatCode>
                <c:ptCount val="5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cat>
          <c:val>
            <c:numRef>
              <c:f>Proje!$Z$11:$Z$62</c:f>
              <c:numCache>
                <c:formatCode>General</c:formatCode>
                <c:ptCount val="5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val>
        </c:ser>
        <c:axId val="85047168"/>
        <c:axId val="85048704"/>
      </c:barChart>
      <c:catAx>
        <c:axId val="85047168"/>
        <c:scaling>
          <c:orientation val="minMax"/>
        </c:scaling>
        <c:axPos val="b"/>
        <c:numFmt formatCode="General" sourceLinked="1"/>
        <c:tickLblPos val="nextTo"/>
        <c:txPr>
          <a:bodyPr rot="-5400000" vert="horz"/>
          <a:lstStyle/>
          <a:p>
            <a:pPr>
              <a:defRPr/>
            </a:pPr>
            <a:endParaRPr lang="tr-TR"/>
          </a:p>
        </c:txPr>
        <c:crossAx val="85048704"/>
        <c:crosses val="autoZero"/>
        <c:auto val="1"/>
        <c:lblAlgn val="ctr"/>
        <c:lblOffset val="100"/>
      </c:catAx>
      <c:valAx>
        <c:axId val="85048704"/>
        <c:scaling>
          <c:orientation val="minMax"/>
          <c:max val="100"/>
        </c:scaling>
        <c:axPos val="l"/>
        <c:majorGridlines/>
        <c:numFmt formatCode="General" sourceLinked="1"/>
        <c:tickLblPos val="nextTo"/>
        <c:crossAx val="85047168"/>
        <c:crosses val="autoZero"/>
        <c:crossBetween val="between"/>
        <c:majorUnit val="10"/>
      </c:valAx>
    </c:plotArea>
    <c:legend>
      <c:legendPos val="r"/>
    </c:legend>
    <c:plotVisOnly val="1"/>
    <c:dispBlanksAs val="gap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style val="42"/>
  <c:chart>
    <c:plotArea>
      <c:layout/>
      <c:barChart>
        <c:barDir val="col"/>
        <c:grouping val="clustered"/>
        <c:ser>
          <c:idx val="0"/>
          <c:order val="0"/>
          <c:cat>
            <c:strRef>
              <c:f>'Ders İçi Performans'!$D$11:$D$51</c:f>
              <c:strCache>
                <c:ptCount val="41"/>
                <c:pt idx="28">
                  <c:v>MEHMET ENES ŞAN</c:v>
                </c:pt>
                <c:pt idx="29">
                  <c:v>EYÜP MUHAMMED ŞAN</c:v>
                </c:pt>
                <c:pt idx="30">
                  <c:v>ROMEYSA KAYNAR</c:v>
                </c:pt>
                <c:pt idx="31">
                  <c:v>KÜBRA CİRU</c:v>
                </c:pt>
                <c:pt idx="32">
                  <c:v>MAHMUT ÖZDEMİR</c:v>
                </c:pt>
                <c:pt idx="33">
                  <c:v>NEDİME BİRLİK</c:v>
                </c:pt>
                <c:pt idx="34">
                  <c:v>ASLAN KARAKAPLAN</c:v>
                </c:pt>
                <c:pt idx="35">
                  <c:v>GÜLSEHER HÜSEYNİ</c:v>
                </c:pt>
                <c:pt idx="36">
                  <c:v>HEDA TÜL</c:v>
                </c:pt>
                <c:pt idx="37">
                  <c:v>MUHAMMED BİLGİN</c:v>
                </c:pt>
                <c:pt idx="38">
                  <c:v>VİLDAN KAYAR</c:v>
                </c:pt>
                <c:pt idx="39">
                  <c:v>BİLAL BERKEN KAPLAN</c:v>
                </c:pt>
                <c:pt idx="40">
                  <c:v>MUHAMMED MUSTAFA SALMAN</c:v>
                </c:pt>
              </c:strCache>
            </c:strRef>
          </c:cat>
          <c:val>
            <c:numRef>
              <c:f>'Ders İçi Performans'!$Z$11:$Z$51</c:f>
              <c:numCache>
                <c:formatCode>General</c:formatCode>
                <c:ptCount val="41"/>
                <c:pt idx="0">
                  <c:v>45</c:v>
                </c:pt>
                <c:pt idx="1">
                  <c:v>45</c:v>
                </c:pt>
                <c:pt idx="2">
                  <c:v>45</c:v>
                </c:pt>
                <c:pt idx="3">
                  <c:v>95</c:v>
                </c:pt>
                <c:pt idx="4">
                  <c:v>45</c:v>
                </c:pt>
                <c:pt idx="5">
                  <c:v>45</c:v>
                </c:pt>
                <c:pt idx="6">
                  <c:v>45</c:v>
                </c:pt>
                <c:pt idx="7">
                  <c:v>45</c:v>
                </c:pt>
                <c:pt idx="8">
                  <c:v>45</c:v>
                </c:pt>
                <c:pt idx="9">
                  <c:v>60</c:v>
                </c:pt>
                <c:pt idx="10">
                  <c:v>45</c:v>
                </c:pt>
                <c:pt idx="11">
                  <c:v>60</c:v>
                </c:pt>
                <c:pt idx="12">
                  <c:v>45</c:v>
                </c:pt>
                <c:pt idx="13">
                  <c:v>45</c:v>
                </c:pt>
                <c:pt idx="14">
                  <c:v>45</c:v>
                </c:pt>
                <c:pt idx="15">
                  <c:v>45</c:v>
                </c:pt>
                <c:pt idx="16">
                  <c:v>80</c:v>
                </c:pt>
                <c:pt idx="17">
                  <c:v>80</c:v>
                </c:pt>
                <c:pt idx="18">
                  <c:v>45</c:v>
                </c:pt>
                <c:pt idx="19">
                  <c:v>60</c:v>
                </c:pt>
                <c:pt idx="20">
                  <c:v>45</c:v>
                </c:pt>
                <c:pt idx="21">
                  <c:v>45</c:v>
                </c:pt>
                <c:pt idx="22">
                  <c:v>45</c:v>
                </c:pt>
                <c:pt idx="23">
                  <c:v>60</c:v>
                </c:pt>
                <c:pt idx="24">
                  <c:v>45</c:v>
                </c:pt>
                <c:pt idx="25">
                  <c:v>80</c:v>
                </c:pt>
                <c:pt idx="26">
                  <c:v>80</c:v>
                </c:pt>
                <c:pt idx="27">
                  <c:v>100</c:v>
                </c:pt>
                <c:pt idx="28">
                  <c:v>95</c:v>
                </c:pt>
                <c:pt idx="29">
                  <c:v>85</c:v>
                </c:pt>
                <c:pt idx="30">
                  <c:v>75</c:v>
                </c:pt>
                <c:pt idx="31">
                  <c:v>75</c:v>
                </c:pt>
                <c:pt idx="32">
                  <c:v>45</c:v>
                </c:pt>
                <c:pt idx="33">
                  <c:v>80</c:v>
                </c:pt>
                <c:pt idx="34">
                  <c:v>45</c:v>
                </c:pt>
                <c:pt idx="35">
                  <c:v>95</c:v>
                </c:pt>
                <c:pt idx="36">
                  <c:v>60</c:v>
                </c:pt>
                <c:pt idx="37">
                  <c:v>45</c:v>
                </c:pt>
                <c:pt idx="38">
                  <c:v>60</c:v>
                </c:pt>
                <c:pt idx="39">
                  <c:v>100</c:v>
                </c:pt>
                <c:pt idx="40">
                  <c:v>45</c:v>
                </c:pt>
              </c:numCache>
            </c:numRef>
          </c:val>
        </c:ser>
        <c:axId val="109706624"/>
        <c:axId val="85132416"/>
      </c:barChart>
      <c:catAx>
        <c:axId val="109706624"/>
        <c:scaling>
          <c:orientation val="minMax"/>
        </c:scaling>
        <c:axPos val="b"/>
        <c:numFmt formatCode="General" sourceLinked="1"/>
        <c:tickLblPos val="nextTo"/>
        <c:txPr>
          <a:bodyPr rot="-5400000" vert="horz"/>
          <a:lstStyle/>
          <a:p>
            <a:pPr>
              <a:defRPr/>
            </a:pPr>
            <a:endParaRPr lang="tr-TR"/>
          </a:p>
        </c:txPr>
        <c:crossAx val="85132416"/>
        <c:crosses val="autoZero"/>
        <c:auto val="1"/>
        <c:lblAlgn val="ctr"/>
        <c:lblOffset val="100"/>
      </c:catAx>
      <c:valAx>
        <c:axId val="85132416"/>
        <c:scaling>
          <c:orientation val="minMax"/>
          <c:max val="100"/>
        </c:scaling>
        <c:axPos val="l"/>
        <c:majorGridlines/>
        <c:numFmt formatCode="General" sourceLinked="1"/>
        <c:tickLblPos val="nextTo"/>
        <c:crossAx val="109706624"/>
        <c:crosses val="autoZero"/>
        <c:crossBetween val="between"/>
      </c:valAx>
    </c:plotArea>
    <c:legend>
      <c:legendPos val="r"/>
    </c:legend>
    <c:plotVisOnly val="1"/>
    <c:dispBlanksAs val="gap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style val="44"/>
  <c:chart>
    <c:plotArea>
      <c:layout/>
      <c:barChart>
        <c:barDir val="col"/>
        <c:grouping val="clustered"/>
        <c:ser>
          <c:idx val="0"/>
          <c:order val="0"/>
          <c:cat>
            <c:numRef>
              <c:f>'Performans 1'!$D$11:$D$62</c:f>
              <c:numCache>
                <c:formatCode>General</c:formatCode>
                <c:ptCount val="5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cat>
          <c:val>
            <c:numRef>
              <c:f>'Performans 1'!$Z$11:$Z$62</c:f>
              <c:numCache>
                <c:formatCode>General</c:formatCode>
                <c:ptCount val="5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val>
        </c:ser>
        <c:axId val="110150784"/>
        <c:axId val="110152320"/>
      </c:barChart>
      <c:catAx>
        <c:axId val="110150784"/>
        <c:scaling>
          <c:orientation val="minMax"/>
        </c:scaling>
        <c:axPos val="b"/>
        <c:numFmt formatCode="General" sourceLinked="1"/>
        <c:tickLblPos val="nextTo"/>
        <c:txPr>
          <a:bodyPr rot="-5400000" vert="horz"/>
          <a:lstStyle/>
          <a:p>
            <a:pPr>
              <a:defRPr/>
            </a:pPr>
            <a:endParaRPr lang="tr-TR"/>
          </a:p>
        </c:txPr>
        <c:crossAx val="110152320"/>
        <c:crosses val="autoZero"/>
        <c:auto val="1"/>
        <c:lblAlgn val="ctr"/>
        <c:lblOffset val="100"/>
      </c:catAx>
      <c:valAx>
        <c:axId val="110152320"/>
        <c:scaling>
          <c:orientation val="minMax"/>
          <c:max val="100"/>
        </c:scaling>
        <c:axPos val="l"/>
        <c:majorGridlines/>
        <c:numFmt formatCode="General" sourceLinked="1"/>
        <c:tickLblPos val="nextTo"/>
        <c:crossAx val="110150784"/>
        <c:crosses val="autoZero"/>
        <c:crossBetween val="between"/>
        <c:majorUnit val="10"/>
      </c:valAx>
    </c:plotArea>
    <c:legend>
      <c:legendPos val="r"/>
    </c:legend>
    <c:plotVisOnly val="1"/>
    <c:dispBlanksAs val="gap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style val="45"/>
  <c:chart>
    <c:plotArea>
      <c:layout/>
      <c:barChart>
        <c:barDir val="col"/>
        <c:grouping val="clustered"/>
        <c:ser>
          <c:idx val="0"/>
          <c:order val="0"/>
          <c:cat>
            <c:numRef>
              <c:f>'Performans 2'!$D$11:$D$62</c:f>
              <c:numCache>
                <c:formatCode>General</c:formatCode>
                <c:ptCount val="5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cat>
          <c:val>
            <c:numRef>
              <c:f>'Performans 2'!$Z$11:$Z$62</c:f>
              <c:numCache>
                <c:formatCode>General</c:formatCode>
                <c:ptCount val="5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val>
        </c:ser>
        <c:axId val="110290048"/>
        <c:axId val="110291584"/>
      </c:barChart>
      <c:catAx>
        <c:axId val="110290048"/>
        <c:scaling>
          <c:orientation val="minMax"/>
        </c:scaling>
        <c:axPos val="b"/>
        <c:numFmt formatCode="General" sourceLinked="1"/>
        <c:tickLblPos val="nextTo"/>
        <c:crossAx val="110291584"/>
        <c:crosses val="autoZero"/>
        <c:auto val="1"/>
        <c:lblAlgn val="ctr"/>
        <c:lblOffset val="100"/>
      </c:catAx>
      <c:valAx>
        <c:axId val="110291584"/>
        <c:scaling>
          <c:orientation val="minMax"/>
          <c:max val="100"/>
        </c:scaling>
        <c:axPos val="l"/>
        <c:majorGridlines/>
        <c:numFmt formatCode="General" sourceLinked="1"/>
        <c:tickLblPos val="nextTo"/>
        <c:crossAx val="110290048"/>
        <c:crosses val="autoZero"/>
        <c:crossBetween val="between"/>
        <c:majorUnit val="10"/>
      </c:valAx>
    </c:plotArea>
    <c:legend>
      <c:legendPos val="r"/>
    </c:legend>
    <c:plotVisOnly val="1"/>
    <c:dispBlanksAs val="gap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2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82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82"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82" workbookViewId="0"/>
  </sheetViews>
  <pageMargins left="0.7" right="0.7" top="0.75" bottom="0.75" header="0.3" footer="0.3"/>
  <drawing r:id="rId1"/>
</chartsheet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2655093</xdr:colOff>
      <xdr:row>7</xdr:row>
      <xdr:rowOff>35719</xdr:rowOff>
    </xdr:from>
    <xdr:ext cx="457383" cy="2250281"/>
    <xdr:sp macro="" textlink="">
      <xdr:nvSpPr>
        <xdr:cNvPr id="2" name="1 Metin kutusu"/>
        <xdr:cNvSpPr txBox="1"/>
      </xdr:nvSpPr>
      <xdr:spPr>
        <a:xfrm>
          <a:off x="3714749" y="881063"/>
          <a:ext cx="457383" cy="2250281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="vert270" wrap="square" rtlCol="0" anchor="ctr">
          <a:noAutofit/>
        </a:bodyPr>
        <a:lstStyle/>
        <a:p>
          <a:pPr algn="ctr"/>
          <a:r>
            <a:rPr lang="tr-TR" sz="1100" b="1">
              <a:solidFill>
                <a:sysClr val="windowText" lastClr="000000"/>
              </a:solidFill>
            </a:rPr>
            <a:t>GÖZLENECEK </a:t>
          </a:r>
        </a:p>
        <a:p>
          <a:pPr algn="ctr"/>
          <a:r>
            <a:rPr lang="tr-TR" sz="1100" b="1">
              <a:solidFill>
                <a:sysClr val="windowText" lastClr="000000"/>
              </a:solidFill>
            </a:rPr>
            <a:t>ÖĞRENCİ KAZANIMLARI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776654</xdr:colOff>
      <xdr:row>7</xdr:row>
      <xdr:rowOff>4581</xdr:rowOff>
    </xdr:from>
    <xdr:ext cx="730859" cy="2460713"/>
    <xdr:sp macro="" textlink="">
      <xdr:nvSpPr>
        <xdr:cNvPr id="2" name="1 Metin kutusu"/>
        <xdr:cNvSpPr txBox="1"/>
      </xdr:nvSpPr>
      <xdr:spPr>
        <a:xfrm>
          <a:off x="1605889" y="598493"/>
          <a:ext cx="730859" cy="246071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="vert270" wrap="square" rtlCol="0" anchor="t">
          <a:noAutofit/>
        </a:bodyPr>
        <a:lstStyle/>
        <a:p>
          <a:pPr algn="ctr"/>
          <a:r>
            <a:rPr lang="tr-TR" sz="1100" b="1">
              <a:solidFill>
                <a:sysClr val="windowText" lastClr="000000"/>
              </a:solidFill>
            </a:rPr>
            <a:t>GÖZLENECEK </a:t>
          </a:r>
        </a:p>
        <a:p>
          <a:pPr algn="ctr"/>
          <a:r>
            <a:rPr lang="tr-TR" sz="1100" b="1">
              <a:solidFill>
                <a:sysClr val="windowText" lastClr="000000"/>
              </a:solidFill>
            </a:rPr>
            <a:t>ÖĞRENCİ KAZANIMLARI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83390" cy="6058829"/>
    <xdr:graphicFrame macro="">
      <xdr:nvGraphicFramePr>
        <xdr:cNvPr id="2" name="Grafik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83390" cy="6058829"/>
    <xdr:graphicFrame macro="">
      <xdr:nvGraphicFramePr>
        <xdr:cNvPr id="2" name="Grafik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900297</xdr:colOff>
      <xdr:row>7</xdr:row>
      <xdr:rowOff>2748</xdr:rowOff>
    </xdr:from>
    <xdr:ext cx="552265" cy="2461845"/>
    <xdr:sp macro="" textlink="">
      <xdr:nvSpPr>
        <xdr:cNvPr id="2" name="1 Metin kutusu"/>
        <xdr:cNvSpPr txBox="1"/>
      </xdr:nvSpPr>
      <xdr:spPr>
        <a:xfrm>
          <a:off x="1733735" y="740936"/>
          <a:ext cx="552265" cy="246184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="vert270" wrap="square" rtlCol="0" anchor="t">
          <a:noAutofit/>
        </a:bodyPr>
        <a:lstStyle/>
        <a:p>
          <a:pPr algn="ctr"/>
          <a:r>
            <a:rPr lang="tr-TR" sz="1100" b="1">
              <a:solidFill>
                <a:sysClr val="windowText" lastClr="000000"/>
              </a:solidFill>
            </a:rPr>
            <a:t>GÖZLENECEK </a:t>
          </a:r>
        </a:p>
        <a:p>
          <a:pPr algn="ctr"/>
          <a:r>
            <a:rPr lang="tr-TR" sz="1100" b="1">
              <a:solidFill>
                <a:sysClr val="windowText" lastClr="000000"/>
              </a:solidFill>
            </a:rPr>
            <a:t>ÖĞRENCİ KAZANIMLARI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83390" cy="6058829"/>
    <xdr:graphicFrame macro="">
      <xdr:nvGraphicFramePr>
        <xdr:cNvPr id="2" name="Grafik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852671</xdr:colOff>
      <xdr:row>7</xdr:row>
      <xdr:rowOff>14654</xdr:rowOff>
    </xdr:from>
    <xdr:ext cx="552265" cy="2461845"/>
    <xdr:sp macro="" textlink="">
      <xdr:nvSpPr>
        <xdr:cNvPr id="2" name="1 Metin kutusu"/>
        <xdr:cNvSpPr txBox="1"/>
      </xdr:nvSpPr>
      <xdr:spPr>
        <a:xfrm>
          <a:off x="1686109" y="752842"/>
          <a:ext cx="552265" cy="246184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="vert270" wrap="square" rtlCol="0" anchor="t">
          <a:noAutofit/>
        </a:bodyPr>
        <a:lstStyle/>
        <a:p>
          <a:pPr algn="ctr"/>
          <a:r>
            <a:rPr lang="tr-TR" sz="1100" b="1">
              <a:solidFill>
                <a:sysClr val="windowText" lastClr="000000"/>
              </a:solidFill>
            </a:rPr>
            <a:t>GÖZLENECEK </a:t>
          </a:r>
        </a:p>
        <a:p>
          <a:pPr algn="ctr"/>
          <a:r>
            <a:rPr lang="tr-TR" sz="1100" b="1">
              <a:solidFill>
                <a:sysClr val="windowText" lastClr="000000"/>
              </a:solidFill>
            </a:rPr>
            <a:t>ÖĞRENCİ KAZANIMLARI</a:t>
          </a: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283390" cy="6058829"/>
    <xdr:graphicFrame macro="">
      <xdr:nvGraphicFramePr>
        <xdr:cNvPr id="2" name="Grafik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2655093</xdr:colOff>
      <xdr:row>7</xdr:row>
      <xdr:rowOff>35719</xdr:rowOff>
    </xdr:from>
    <xdr:ext cx="457383" cy="2250281"/>
    <xdr:sp macro="" textlink="">
      <xdr:nvSpPr>
        <xdr:cNvPr id="2" name="1 Metin kutusu"/>
        <xdr:cNvSpPr txBox="1"/>
      </xdr:nvSpPr>
      <xdr:spPr>
        <a:xfrm>
          <a:off x="3721893" y="864394"/>
          <a:ext cx="457383" cy="2250281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="vert270" wrap="square" rtlCol="0" anchor="ctr">
          <a:noAutofit/>
        </a:bodyPr>
        <a:lstStyle/>
        <a:p>
          <a:pPr algn="ctr"/>
          <a:r>
            <a:rPr lang="tr-TR" sz="1100" b="1">
              <a:solidFill>
                <a:sysClr val="windowText" lastClr="000000"/>
              </a:solidFill>
            </a:rPr>
            <a:t>GÖZLENECEK </a:t>
          </a:r>
        </a:p>
        <a:p>
          <a:pPr algn="ctr"/>
          <a:r>
            <a:rPr lang="tr-TR" sz="1100" b="1">
              <a:solidFill>
                <a:sysClr val="windowText" lastClr="000000"/>
              </a:solidFill>
            </a:rPr>
            <a:t>ÖĞRENCİ KAZANIMLARI</a:t>
          </a:r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2655093</xdr:colOff>
      <xdr:row>7</xdr:row>
      <xdr:rowOff>35719</xdr:rowOff>
    </xdr:from>
    <xdr:ext cx="457383" cy="2250281"/>
    <xdr:sp macro="" textlink="">
      <xdr:nvSpPr>
        <xdr:cNvPr id="2" name="1 Metin kutusu"/>
        <xdr:cNvSpPr txBox="1"/>
      </xdr:nvSpPr>
      <xdr:spPr>
        <a:xfrm>
          <a:off x="3721893" y="864394"/>
          <a:ext cx="457383" cy="2250281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="vert270" wrap="square" rtlCol="0" anchor="ctr">
          <a:noAutofit/>
        </a:bodyPr>
        <a:lstStyle/>
        <a:p>
          <a:pPr algn="ctr"/>
          <a:r>
            <a:rPr lang="tr-TR" sz="1100" b="1">
              <a:solidFill>
                <a:sysClr val="windowText" lastClr="000000"/>
              </a:solidFill>
            </a:rPr>
            <a:t>GÖZLENECEK </a:t>
          </a:r>
        </a:p>
        <a:p>
          <a:pPr algn="ctr"/>
          <a:r>
            <a:rPr lang="tr-TR" sz="1100" b="1">
              <a:solidFill>
                <a:sysClr val="windowText" lastClr="000000"/>
              </a:solidFill>
            </a:rPr>
            <a:t>ÖĞRENCİ KAZANIMLARI</a:t>
          </a:r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2655093</xdr:colOff>
      <xdr:row>7</xdr:row>
      <xdr:rowOff>35719</xdr:rowOff>
    </xdr:from>
    <xdr:ext cx="457383" cy="2250281"/>
    <xdr:sp macro="" textlink="">
      <xdr:nvSpPr>
        <xdr:cNvPr id="2" name="1 Metin kutusu"/>
        <xdr:cNvSpPr txBox="1"/>
      </xdr:nvSpPr>
      <xdr:spPr>
        <a:xfrm>
          <a:off x="3721893" y="864394"/>
          <a:ext cx="457383" cy="2250281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="vert270" wrap="square" rtlCol="0" anchor="ctr">
          <a:noAutofit/>
        </a:bodyPr>
        <a:lstStyle/>
        <a:p>
          <a:pPr algn="ctr"/>
          <a:r>
            <a:rPr lang="tr-TR" sz="1100" b="1">
              <a:solidFill>
                <a:sysClr val="windowText" lastClr="000000"/>
              </a:solidFill>
            </a:rPr>
            <a:t>GÖZLENECEK </a:t>
          </a:r>
        </a:p>
        <a:p>
          <a:pPr algn="ctr"/>
          <a:r>
            <a:rPr lang="tr-TR" sz="1100" b="1">
              <a:solidFill>
                <a:sysClr val="windowText" lastClr="000000"/>
              </a:solidFill>
            </a:rPr>
            <a:t>ÖĞRENCİ KAZANIMLARI</a:t>
          </a:r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2655093</xdr:colOff>
      <xdr:row>7</xdr:row>
      <xdr:rowOff>35719</xdr:rowOff>
    </xdr:from>
    <xdr:ext cx="457383" cy="2250281"/>
    <xdr:sp macro="" textlink="">
      <xdr:nvSpPr>
        <xdr:cNvPr id="2" name="1 Metin kutusu"/>
        <xdr:cNvSpPr txBox="1"/>
      </xdr:nvSpPr>
      <xdr:spPr>
        <a:xfrm>
          <a:off x="3721893" y="864394"/>
          <a:ext cx="457383" cy="2250281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="vert270" wrap="square" rtlCol="0" anchor="ctr">
          <a:noAutofit/>
        </a:bodyPr>
        <a:lstStyle/>
        <a:p>
          <a:pPr algn="ctr"/>
          <a:r>
            <a:rPr lang="tr-TR" sz="1100" b="1">
              <a:solidFill>
                <a:sysClr val="windowText" lastClr="000000"/>
              </a:solidFill>
            </a:rPr>
            <a:t>GÖZLENECEK </a:t>
          </a:r>
        </a:p>
        <a:p>
          <a:pPr algn="ctr"/>
          <a:r>
            <a:rPr lang="tr-TR" sz="1100" b="1">
              <a:solidFill>
                <a:sysClr val="windowText" lastClr="000000"/>
              </a:solidFill>
            </a:rPr>
            <a:t>ÖĞRENCİ KAZANIMLARI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5:AE75"/>
  <sheetViews>
    <sheetView workbookViewId="0">
      <selection activeCell="H5" sqref="H5"/>
    </sheetView>
  </sheetViews>
  <sheetFormatPr defaultRowHeight="15"/>
  <cols>
    <col min="1" max="1" width="4.140625" customWidth="1"/>
    <col min="2" max="2" width="4.42578125" customWidth="1"/>
    <col min="3" max="3" width="4.28515625" customWidth="1"/>
    <col min="5" max="5" width="5.42578125" customWidth="1"/>
    <col min="6" max="7" width="4.85546875" customWidth="1"/>
    <col min="8" max="8" width="5.28515625" customWidth="1"/>
    <col min="9" max="9" width="4.42578125" customWidth="1"/>
    <col min="10" max="10" width="5" customWidth="1"/>
    <col min="11" max="11" width="4.42578125" customWidth="1"/>
    <col min="12" max="12" width="4.7109375" customWidth="1"/>
    <col min="13" max="13" width="4.42578125" customWidth="1"/>
    <col min="14" max="14" width="4.7109375" customWidth="1"/>
    <col min="15" max="15" width="5" customWidth="1"/>
    <col min="16" max="16" width="4.28515625" customWidth="1"/>
    <col min="17" max="17" width="4.85546875" customWidth="1"/>
    <col min="18" max="18" width="4.28515625" customWidth="1"/>
    <col min="19" max="19" width="3.7109375" customWidth="1"/>
    <col min="20" max="20" width="3.85546875" customWidth="1"/>
    <col min="21" max="22" width="4.140625" customWidth="1"/>
    <col min="23" max="23" width="4" customWidth="1"/>
    <col min="24" max="24" width="3.85546875" customWidth="1"/>
    <col min="25" max="25" width="5" customWidth="1"/>
    <col min="26" max="26" width="3.28515625" customWidth="1"/>
    <col min="27" max="27" width="4.28515625" customWidth="1"/>
    <col min="28" max="28" width="3.85546875" customWidth="1"/>
    <col min="29" max="29" width="4.5703125" customWidth="1"/>
    <col min="30" max="30" width="4.7109375" customWidth="1"/>
    <col min="31" max="31" width="7" customWidth="1"/>
  </cols>
  <sheetData>
    <row r="5" spans="4:29">
      <c r="D5" s="4">
        <f>'Performans 2'!Z11</f>
        <v>0</v>
      </c>
      <c r="E5" s="4" t="str">
        <f>IF(D5=100,"4",IF(D5&gt;80,"4",IF(D5&gt;60,"3",IF(D5&gt;40,"2",IF(D5&gt;20,"1",IF(D5&gt;0,0," "))))))</f>
        <v xml:space="preserve"> </v>
      </c>
      <c r="F5" s="4" t="b">
        <f>IF(D5=100,20,IF(D5&gt;80,D5-80,IF(D5&gt;60,D5-60,IF(D5&gt;40,D5-40,IF(D5&gt;20,D5-20,IF(D5&gt;0,D5-0))))))</f>
        <v>0</v>
      </c>
      <c r="G5" s="4"/>
      <c r="H5" s="4" t="str">
        <f>IF(F5-0&gt;0,E5+1,E5)</f>
        <v xml:space="preserve"> </v>
      </c>
      <c r="I5" s="4" t="str">
        <f>IF(F5-1&gt;0,E5+1,E5)</f>
        <v xml:space="preserve"> </v>
      </c>
      <c r="J5" s="4" t="str">
        <f>IF(F5-2&gt;0,E5+1,E5)</f>
        <v xml:space="preserve"> </v>
      </c>
      <c r="K5" s="4" t="str">
        <f>IF(F5-13&gt;0,E5+1,E5)</f>
        <v xml:space="preserve"> </v>
      </c>
      <c r="L5" s="4" t="str">
        <f>IF(F5-4&gt;0,E5+1,E5)</f>
        <v xml:space="preserve"> </v>
      </c>
      <c r="N5" s="4" t="str">
        <f>IF(F5-17&gt;0,E5+1,E5)</f>
        <v xml:space="preserve"> </v>
      </c>
      <c r="O5" s="4" t="str">
        <f>IF(F5-6&gt;0,E5+1,E5)</f>
        <v xml:space="preserve"> </v>
      </c>
      <c r="P5" s="4" t="str">
        <f>IF(F5-7&gt;0,E5+1,E5)</f>
        <v xml:space="preserve"> </v>
      </c>
      <c r="Q5" s="4" t="str">
        <f>IF(F5-8&gt;0,E5+1,E5)</f>
        <v xml:space="preserve"> </v>
      </c>
      <c r="R5" s="4" t="str">
        <f>IF(F5-9&gt;0,E5+1,E5)</f>
        <v xml:space="preserve"> </v>
      </c>
      <c r="S5" s="4" t="str">
        <f>IF(F5-10&gt;0,E5+1,E5)</f>
        <v xml:space="preserve"> </v>
      </c>
      <c r="T5" s="4" t="str">
        <f>IF(F5-19&gt;0,E5+1,E5)</f>
        <v xml:space="preserve"> </v>
      </c>
      <c r="U5" s="4" t="str">
        <f>IF(F5-12&gt;0,E5+1,E5)</f>
        <v xml:space="preserve"> </v>
      </c>
      <c r="V5" s="4" t="str">
        <f>IF(F5-3&gt;0,E5+1,E5)</f>
        <v xml:space="preserve"> </v>
      </c>
      <c r="W5" s="4" t="str">
        <f>IF(F5-14&gt;0,E5+1,E5)</f>
        <v xml:space="preserve"> </v>
      </c>
      <c r="Y5" s="4" t="str">
        <f>IF(F5-15&gt;0,E5+1,E5)</f>
        <v xml:space="preserve"> </v>
      </c>
      <c r="Z5" s="4" t="str">
        <f>IF(F5-16&gt;0,E5+1,E5)</f>
        <v xml:space="preserve"> </v>
      </c>
      <c r="AA5" s="4" t="str">
        <f>IF(F5-5&gt;0,E5+1,E5)</f>
        <v xml:space="preserve"> </v>
      </c>
      <c r="AB5" s="4" t="str">
        <f>IF(F5-18&gt;0,E5+1,E5)</f>
        <v xml:space="preserve"> </v>
      </c>
      <c r="AC5" s="4" t="str">
        <f>IF(F5-11&gt;0,E5+1,E5)</f>
        <v xml:space="preserve"> </v>
      </c>
    </row>
    <row r="6" spans="4:29">
      <c r="D6" s="4">
        <f>'Performans 2'!Z12</f>
        <v>0</v>
      </c>
      <c r="E6" s="4" t="str">
        <f t="shared" ref="E6:E69" si="0">IF(D6=100,"4",IF(D6&gt;80,"4",IF(D6&gt;60,"3",IF(D6&gt;40,"2",IF(D6&gt;20,"1",IF(D6&gt;0,0," "))))))</f>
        <v xml:space="preserve"> </v>
      </c>
      <c r="F6" s="4" t="b">
        <f t="shared" ref="F6:F69" si="1">IF(D6=100,20,IF(D6&gt;80,D6-80,IF(D6&gt;60,D6-60,IF(D6&gt;40,D6-40,IF(D6&gt;20,D6-20,IF(D6&gt;0,D6-0))))))</f>
        <v>0</v>
      </c>
      <c r="G6" s="4"/>
      <c r="H6" s="4" t="str">
        <f t="shared" ref="H6:H69" si="2">IF(F6-0&gt;0,E6+1,E6)</f>
        <v xml:space="preserve"> </v>
      </c>
      <c r="I6" s="4" t="str">
        <f t="shared" ref="I6:I69" si="3">IF(F6-1&gt;0,E6+1,E6)</f>
        <v xml:space="preserve"> </v>
      </c>
      <c r="J6" s="4" t="str">
        <f t="shared" ref="J6:J69" si="4">IF(F6-2&gt;0,E6+1,E6)</f>
        <v xml:space="preserve"> </v>
      </c>
      <c r="K6" s="4" t="str">
        <f t="shared" ref="K6:K69" si="5">IF(F6-13&gt;0,E6+1,E6)</f>
        <v xml:space="preserve"> </v>
      </c>
      <c r="L6" s="4" t="str">
        <f t="shared" ref="L6:L69" si="6">IF(F6-4&gt;0,E6+1,E6)</f>
        <v xml:space="preserve"> </v>
      </c>
      <c r="N6" s="4" t="str">
        <f t="shared" ref="N6:N69" si="7">IF(F6-17&gt;0,E6+1,E6)</f>
        <v xml:space="preserve"> </v>
      </c>
      <c r="O6" s="4" t="str">
        <f t="shared" ref="O6:O69" si="8">IF(F6-6&gt;0,E6+1,E6)</f>
        <v xml:space="preserve"> </v>
      </c>
      <c r="P6" s="4" t="str">
        <f t="shared" ref="P6:P69" si="9">IF(F6-7&gt;0,E6+1,E6)</f>
        <v xml:space="preserve"> </v>
      </c>
      <c r="Q6" s="4" t="str">
        <f t="shared" ref="Q6:Q69" si="10">IF(F6-8&gt;0,E6+1,E6)</f>
        <v xml:space="preserve"> </v>
      </c>
      <c r="R6" s="4" t="str">
        <f t="shared" ref="R6:R69" si="11">IF(F6-9&gt;0,E6+1,E6)</f>
        <v xml:space="preserve"> </v>
      </c>
      <c r="S6" s="4" t="str">
        <f t="shared" ref="S6:S69" si="12">IF(F6-10&gt;0,E6+1,E6)</f>
        <v xml:space="preserve"> </v>
      </c>
      <c r="T6" s="4" t="str">
        <f t="shared" ref="T6:T69" si="13">IF(F6-19&gt;0,E6+1,E6)</f>
        <v xml:space="preserve"> </v>
      </c>
      <c r="U6" s="4" t="str">
        <f t="shared" ref="U6:U69" si="14">IF(F6-12&gt;0,E6+1,E6)</f>
        <v xml:space="preserve"> </v>
      </c>
      <c r="V6" s="4" t="str">
        <f t="shared" ref="V6:V69" si="15">IF(F6-3&gt;0,E6+1,E6)</f>
        <v xml:space="preserve"> </v>
      </c>
      <c r="W6" s="4" t="str">
        <f t="shared" ref="W6:W69" si="16">IF(F6-14&gt;0,E6+1,E6)</f>
        <v xml:space="preserve"> </v>
      </c>
      <c r="Y6" s="4" t="str">
        <f t="shared" ref="Y6:Y69" si="17">IF(F6-15&gt;0,E6+1,E6)</f>
        <v xml:space="preserve"> </v>
      </c>
      <c r="Z6" s="4" t="str">
        <f t="shared" ref="Z6:Z69" si="18">IF(F6-16&gt;0,E6+1,E6)</f>
        <v xml:space="preserve"> </v>
      </c>
      <c r="AA6" s="4" t="str">
        <f t="shared" ref="AA6:AA69" si="19">IF(F6-5&gt;0,E6+1,E6)</f>
        <v xml:space="preserve"> </v>
      </c>
      <c r="AB6" s="4" t="str">
        <f t="shared" ref="AB6:AB69" si="20">IF(F6-18&gt;0,E6+1,E6)</f>
        <v xml:space="preserve"> </v>
      </c>
      <c r="AC6" s="4" t="str">
        <f t="shared" ref="AC6:AC69" si="21">IF(F6-11&gt;0,E6+1,E6)</f>
        <v xml:space="preserve"> </v>
      </c>
    </row>
    <row r="7" spans="4:29">
      <c r="D7" s="4">
        <f>'Performans 2'!Z13</f>
        <v>0</v>
      </c>
      <c r="E7" s="4" t="str">
        <f t="shared" si="0"/>
        <v xml:space="preserve"> </v>
      </c>
      <c r="F7" s="4" t="b">
        <f t="shared" si="1"/>
        <v>0</v>
      </c>
      <c r="G7" s="4"/>
      <c r="H7" s="4" t="str">
        <f t="shared" si="2"/>
        <v xml:space="preserve"> </v>
      </c>
      <c r="I7" s="4" t="str">
        <f t="shared" si="3"/>
        <v xml:space="preserve"> </v>
      </c>
      <c r="J7" s="4" t="str">
        <f t="shared" si="4"/>
        <v xml:space="preserve"> </v>
      </c>
      <c r="K7" s="4" t="str">
        <f t="shared" si="5"/>
        <v xml:space="preserve"> </v>
      </c>
      <c r="L7" s="4" t="str">
        <f t="shared" si="6"/>
        <v xml:space="preserve"> </v>
      </c>
      <c r="N7" s="4" t="str">
        <f t="shared" si="7"/>
        <v xml:space="preserve"> </v>
      </c>
      <c r="O7" s="4" t="str">
        <f t="shared" si="8"/>
        <v xml:space="preserve"> </v>
      </c>
      <c r="P7" s="4" t="str">
        <f t="shared" si="9"/>
        <v xml:space="preserve"> </v>
      </c>
      <c r="Q7" s="4" t="str">
        <f t="shared" si="10"/>
        <v xml:space="preserve"> </v>
      </c>
      <c r="R7" s="4" t="str">
        <f t="shared" si="11"/>
        <v xml:space="preserve"> </v>
      </c>
      <c r="S7" s="4" t="str">
        <f t="shared" si="12"/>
        <v xml:space="preserve"> </v>
      </c>
      <c r="T7" s="4" t="str">
        <f t="shared" si="13"/>
        <v xml:space="preserve"> </v>
      </c>
      <c r="U7" s="4" t="str">
        <f t="shared" si="14"/>
        <v xml:space="preserve"> </v>
      </c>
      <c r="V7" s="4" t="str">
        <f t="shared" si="15"/>
        <v xml:space="preserve"> </v>
      </c>
      <c r="W7" s="4" t="str">
        <f t="shared" si="16"/>
        <v xml:space="preserve"> </v>
      </c>
      <c r="Y7" s="4" t="str">
        <f t="shared" si="17"/>
        <v xml:space="preserve"> </v>
      </c>
      <c r="Z7" s="4" t="str">
        <f t="shared" si="18"/>
        <v xml:space="preserve"> </v>
      </c>
      <c r="AA7" s="4" t="str">
        <f t="shared" si="19"/>
        <v xml:space="preserve"> </v>
      </c>
      <c r="AB7" s="4" t="str">
        <f t="shared" si="20"/>
        <v xml:space="preserve"> </v>
      </c>
      <c r="AC7" s="4" t="str">
        <f t="shared" si="21"/>
        <v xml:space="preserve"> </v>
      </c>
    </row>
    <row r="8" spans="4:29">
      <c r="D8" s="4">
        <f>'Performans 2'!Z14</f>
        <v>0</v>
      </c>
      <c r="E8" s="4" t="str">
        <f t="shared" si="0"/>
        <v xml:space="preserve"> </v>
      </c>
      <c r="F8" s="4" t="b">
        <f t="shared" si="1"/>
        <v>0</v>
      </c>
      <c r="G8" s="4"/>
      <c r="H8" s="4" t="str">
        <f t="shared" si="2"/>
        <v xml:space="preserve"> </v>
      </c>
      <c r="I8" s="4" t="str">
        <f t="shared" si="3"/>
        <v xml:space="preserve"> </v>
      </c>
      <c r="J8" s="4" t="str">
        <f t="shared" si="4"/>
        <v xml:space="preserve"> </v>
      </c>
      <c r="K8" s="4" t="str">
        <f t="shared" si="5"/>
        <v xml:space="preserve"> </v>
      </c>
      <c r="L8" s="4" t="str">
        <f t="shared" si="6"/>
        <v xml:space="preserve"> </v>
      </c>
      <c r="N8" s="4" t="str">
        <f t="shared" si="7"/>
        <v xml:space="preserve"> </v>
      </c>
      <c r="O8" s="4" t="str">
        <f t="shared" si="8"/>
        <v xml:space="preserve"> </v>
      </c>
      <c r="P8" s="4" t="str">
        <f t="shared" si="9"/>
        <v xml:space="preserve"> </v>
      </c>
      <c r="Q8" s="4" t="str">
        <f t="shared" si="10"/>
        <v xml:space="preserve"> </v>
      </c>
      <c r="R8" s="4" t="str">
        <f t="shared" si="11"/>
        <v xml:space="preserve"> </v>
      </c>
      <c r="S8" s="4" t="str">
        <f t="shared" si="12"/>
        <v xml:space="preserve"> </v>
      </c>
      <c r="T8" s="4" t="str">
        <f t="shared" si="13"/>
        <v xml:space="preserve"> </v>
      </c>
      <c r="U8" s="4" t="str">
        <f t="shared" si="14"/>
        <v xml:space="preserve"> </v>
      </c>
      <c r="V8" s="4" t="str">
        <f t="shared" si="15"/>
        <v xml:space="preserve"> </v>
      </c>
      <c r="W8" s="4" t="str">
        <f t="shared" si="16"/>
        <v xml:space="preserve"> </v>
      </c>
      <c r="Y8" s="4" t="str">
        <f t="shared" si="17"/>
        <v xml:space="preserve"> </v>
      </c>
      <c r="Z8" s="4" t="str">
        <f t="shared" si="18"/>
        <v xml:space="preserve"> </v>
      </c>
      <c r="AA8" s="4" t="str">
        <f t="shared" si="19"/>
        <v xml:space="preserve"> </v>
      </c>
      <c r="AB8" s="4" t="str">
        <f t="shared" si="20"/>
        <v xml:space="preserve"> </v>
      </c>
      <c r="AC8" s="4" t="str">
        <f t="shared" si="21"/>
        <v xml:space="preserve"> </v>
      </c>
    </row>
    <row r="9" spans="4:29">
      <c r="D9" s="4">
        <f>'Performans 2'!Z15</f>
        <v>0</v>
      </c>
      <c r="E9" s="4" t="str">
        <f t="shared" si="0"/>
        <v xml:space="preserve"> </v>
      </c>
      <c r="F9" s="4" t="b">
        <f t="shared" si="1"/>
        <v>0</v>
      </c>
      <c r="G9" s="4"/>
      <c r="H9" s="4" t="str">
        <f t="shared" si="2"/>
        <v xml:space="preserve"> </v>
      </c>
      <c r="I9" s="4" t="str">
        <f t="shared" si="3"/>
        <v xml:space="preserve"> </v>
      </c>
      <c r="J9" s="4" t="str">
        <f t="shared" si="4"/>
        <v xml:space="preserve"> </v>
      </c>
      <c r="K9" s="4" t="str">
        <f t="shared" si="5"/>
        <v xml:space="preserve"> </v>
      </c>
      <c r="L9" s="4" t="str">
        <f t="shared" si="6"/>
        <v xml:space="preserve"> </v>
      </c>
      <c r="N9" s="4" t="str">
        <f t="shared" si="7"/>
        <v xml:space="preserve"> </v>
      </c>
      <c r="O9" s="4" t="str">
        <f t="shared" si="8"/>
        <v xml:space="preserve"> </v>
      </c>
      <c r="P9" s="4" t="str">
        <f t="shared" si="9"/>
        <v xml:space="preserve"> </v>
      </c>
      <c r="Q9" s="4" t="str">
        <f t="shared" si="10"/>
        <v xml:space="preserve"> </v>
      </c>
      <c r="R9" s="4" t="str">
        <f t="shared" si="11"/>
        <v xml:space="preserve"> </v>
      </c>
      <c r="S9" s="4" t="str">
        <f t="shared" si="12"/>
        <v xml:space="preserve"> </v>
      </c>
      <c r="T9" s="4" t="str">
        <f t="shared" si="13"/>
        <v xml:space="preserve"> </v>
      </c>
      <c r="U9" s="4" t="str">
        <f t="shared" si="14"/>
        <v xml:space="preserve"> </v>
      </c>
      <c r="V9" s="4" t="str">
        <f t="shared" si="15"/>
        <v xml:space="preserve"> </v>
      </c>
      <c r="W9" s="4" t="str">
        <f t="shared" si="16"/>
        <v xml:space="preserve"> </v>
      </c>
      <c r="Y9" s="4" t="str">
        <f t="shared" si="17"/>
        <v xml:space="preserve"> </v>
      </c>
      <c r="Z9" s="4" t="str">
        <f t="shared" si="18"/>
        <v xml:space="preserve"> </v>
      </c>
      <c r="AA9" s="4" t="str">
        <f t="shared" si="19"/>
        <v xml:space="preserve"> </v>
      </c>
      <c r="AB9" s="4" t="str">
        <f t="shared" si="20"/>
        <v xml:space="preserve"> </v>
      </c>
      <c r="AC9" s="4" t="str">
        <f t="shared" si="21"/>
        <v xml:space="preserve"> </v>
      </c>
    </row>
    <row r="10" spans="4:29">
      <c r="D10" s="4">
        <f>'Performans 2'!Z16</f>
        <v>0</v>
      </c>
      <c r="E10" s="4" t="str">
        <f t="shared" si="0"/>
        <v xml:space="preserve"> </v>
      </c>
      <c r="F10" s="4" t="b">
        <f t="shared" si="1"/>
        <v>0</v>
      </c>
      <c r="G10" s="4"/>
      <c r="H10" s="4" t="str">
        <f t="shared" si="2"/>
        <v xml:space="preserve"> </v>
      </c>
      <c r="I10" s="4" t="str">
        <f t="shared" si="3"/>
        <v xml:space="preserve"> </v>
      </c>
      <c r="J10" s="4" t="str">
        <f t="shared" si="4"/>
        <v xml:space="preserve"> </v>
      </c>
      <c r="K10" s="4" t="str">
        <f t="shared" si="5"/>
        <v xml:space="preserve"> </v>
      </c>
      <c r="L10" s="4" t="str">
        <f t="shared" si="6"/>
        <v xml:space="preserve"> </v>
      </c>
      <c r="N10" s="4" t="str">
        <f t="shared" si="7"/>
        <v xml:space="preserve"> </v>
      </c>
      <c r="O10" s="4" t="str">
        <f t="shared" si="8"/>
        <v xml:space="preserve"> </v>
      </c>
      <c r="P10" s="4" t="str">
        <f t="shared" si="9"/>
        <v xml:space="preserve"> </v>
      </c>
      <c r="Q10" s="4" t="str">
        <f t="shared" si="10"/>
        <v xml:space="preserve"> </v>
      </c>
      <c r="R10" s="4" t="str">
        <f t="shared" si="11"/>
        <v xml:space="preserve"> </v>
      </c>
      <c r="S10" s="4" t="str">
        <f t="shared" si="12"/>
        <v xml:space="preserve"> </v>
      </c>
      <c r="T10" s="4" t="str">
        <f t="shared" si="13"/>
        <v xml:space="preserve"> </v>
      </c>
      <c r="U10" s="4" t="str">
        <f t="shared" si="14"/>
        <v xml:space="preserve"> </v>
      </c>
      <c r="V10" s="4" t="str">
        <f t="shared" si="15"/>
        <v xml:space="preserve"> </v>
      </c>
      <c r="W10" s="4" t="str">
        <f t="shared" si="16"/>
        <v xml:space="preserve"> </v>
      </c>
      <c r="Y10" s="4" t="str">
        <f t="shared" si="17"/>
        <v xml:space="preserve"> </v>
      </c>
      <c r="Z10" s="4" t="str">
        <f t="shared" si="18"/>
        <v xml:space="preserve"> </v>
      </c>
      <c r="AA10" s="4" t="str">
        <f t="shared" si="19"/>
        <v xml:space="preserve"> </v>
      </c>
      <c r="AB10" s="4" t="str">
        <f t="shared" si="20"/>
        <v xml:space="preserve"> </v>
      </c>
      <c r="AC10" s="4" t="str">
        <f t="shared" si="21"/>
        <v xml:space="preserve"> </v>
      </c>
    </row>
    <row r="11" spans="4:29">
      <c r="D11" s="4">
        <f>'Performans 2'!Z17</f>
        <v>0</v>
      </c>
      <c r="E11" s="4" t="str">
        <f t="shared" si="0"/>
        <v xml:space="preserve"> </v>
      </c>
      <c r="F11" s="4" t="b">
        <f t="shared" si="1"/>
        <v>0</v>
      </c>
      <c r="G11" s="4"/>
      <c r="H11" s="4" t="str">
        <f t="shared" si="2"/>
        <v xml:space="preserve"> </v>
      </c>
      <c r="I11" s="4" t="str">
        <f t="shared" si="3"/>
        <v xml:space="preserve"> </v>
      </c>
      <c r="J11" s="4" t="str">
        <f t="shared" si="4"/>
        <v xml:space="preserve"> </v>
      </c>
      <c r="K11" s="4" t="str">
        <f t="shared" si="5"/>
        <v xml:space="preserve"> </v>
      </c>
      <c r="L11" s="4" t="str">
        <f t="shared" si="6"/>
        <v xml:space="preserve"> </v>
      </c>
      <c r="N11" s="4" t="str">
        <f t="shared" si="7"/>
        <v xml:space="preserve"> </v>
      </c>
      <c r="O11" s="4" t="str">
        <f t="shared" si="8"/>
        <v xml:space="preserve"> </v>
      </c>
      <c r="P11" s="4" t="str">
        <f t="shared" si="9"/>
        <v xml:space="preserve"> </v>
      </c>
      <c r="Q11" s="4" t="str">
        <f t="shared" si="10"/>
        <v xml:space="preserve"> </v>
      </c>
      <c r="R11" s="4" t="str">
        <f t="shared" si="11"/>
        <v xml:space="preserve"> </v>
      </c>
      <c r="S11" s="4" t="str">
        <f t="shared" si="12"/>
        <v xml:space="preserve"> </v>
      </c>
      <c r="T11" s="4" t="str">
        <f t="shared" si="13"/>
        <v xml:space="preserve"> </v>
      </c>
      <c r="U11" s="4" t="str">
        <f t="shared" si="14"/>
        <v xml:space="preserve"> </v>
      </c>
      <c r="V11" s="4" t="str">
        <f t="shared" si="15"/>
        <v xml:space="preserve"> </v>
      </c>
      <c r="W11" s="4" t="str">
        <f t="shared" si="16"/>
        <v xml:space="preserve"> </v>
      </c>
      <c r="Y11" s="4" t="str">
        <f t="shared" si="17"/>
        <v xml:space="preserve"> </v>
      </c>
      <c r="Z11" s="4" t="str">
        <f t="shared" si="18"/>
        <v xml:space="preserve"> </v>
      </c>
      <c r="AA11" s="4" t="str">
        <f t="shared" si="19"/>
        <v xml:space="preserve"> </v>
      </c>
      <c r="AB11" s="4" t="str">
        <f t="shared" si="20"/>
        <v xml:space="preserve"> </v>
      </c>
      <c r="AC11" s="4" t="str">
        <f t="shared" si="21"/>
        <v xml:space="preserve"> </v>
      </c>
    </row>
    <row r="12" spans="4:29">
      <c r="D12" s="4">
        <f>'Performans 2'!Z18</f>
        <v>0</v>
      </c>
      <c r="E12" s="4" t="str">
        <f t="shared" si="0"/>
        <v xml:space="preserve"> </v>
      </c>
      <c r="F12" s="4" t="b">
        <f t="shared" si="1"/>
        <v>0</v>
      </c>
      <c r="G12" s="4"/>
      <c r="H12" s="4" t="str">
        <f t="shared" si="2"/>
        <v xml:space="preserve"> </v>
      </c>
      <c r="I12" s="4" t="str">
        <f t="shared" si="3"/>
        <v xml:space="preserve"> </v>
      </c>
      <c r="J12" s="4" t="str">
        <f t="shared" si="4"/>
        <v xml:space="preserve"> </v>
      </c>
      <c r="K12" s="4" t="str">
        <f t="shared" si="5"/>
        <v xml:space="preserve"> </v>
      </c>
      <c r="L12" s="4" t="str">
        <f t="shared" si="6"/>
        <v xml:space="preserve"> </v>
      </c>
      <c r="N12" s="4" t="str">
        <f t="shared" si="7"/>
        <v xml:space="preserve"> </v>
      </c>
      <c r="O12" s="4" t="str">
        <f t="shared" si="8"/>
        <v xml:space="preserve"> </v>
      </c>
      <c r="P12" s="4" t="str">
        <f t="shared" si="9"/>
        <v xml:space="preserve"> </v>
      </c>
      <c r="Q12" s="4" t="str">
        <f t="shared" si="10"/>
        <v xml:space="preserve"> </v>
      </c>
      <c r="R12" s="4" t="str">
        <f t="shared" si="11"/>
        <v xml:space="preserve"> </v>
      </c>
      <c r="S12" s="4" t="str">
        <f t="shared" si="12"/>
        <v xml:space="preserve"> </v>
      </c>
      <c r="T12" s="4" t="str">
        <f t="shared" si="13"/>
        <v xml:space="preserve"> </v>
      </c>
      <c r="U12" s="4" t="str">
        <f t="shared" si="14"/>
        <v xml:space="preserve"> </v>
      </c>
      <c r="V12" s="4" t="str">
        <f t="shared" si="15"/>
        <v xml:space="preserve"> </v>
      </c>
      <c r="W12" s="4" t="str">
        <f t="shared" si="16"/>
        <v xml:space="preserve"> </v>
      </c>
      <c r="Y12" s="4" t="str">
        <f t="shared" si="17"/>
        <v xml:space="preserve"> </v>
      </c>
      <c r="Z12" s="4" t="str">
        <f t="shared" si="18"/>
        <v xml:space="preserve"> </v>
      </c>
      <c r="AA12" s="4" t="str">
        <f t="shared" si="19"/>
        <v xml:space="preserve"> </v>
      </c>
      <c r="AB12" s="4" t="str">
        <f t="shared" si="20"/>
        <v xml:space="preserve"> </v>
      </c>
      <c r="AC12" s="4" t="str">
        <f t="shared" si="21"/>
        <v xml:space="preserve"> </v>
      </c>
    </row>
    <row r="13" spans="4:29">
      <c r="D13" s="4">
        <f>'Performans 2'!Z19</f>
        <v>0</v>
      </c>
      <c r="E13" s="4" t="str">
        <f t="shared" si="0"/>
        <v xml:space="preserve"> </v>
      </c>
      <c r="F13" s="4" t="b">
        <f t="shared" si="1"/>
        <v>0</v>
      </c>
      <c r="G13" s="4"/>
      <c r="H13" s="4" t="str">
        <f t="shared" si="2"/>
        <v xml:space="preserve"> </v>
      </c>
      <c r="I13" s="4" t="str">
        <f t="shared" si="3"/>
        <v xml:space="preserve"> </v>
      </c>
      <c r="J13" s="4" t="str">
        <f t="shared" si="4"/>
        <v xml:space="preserve"> </v>
      </c>
      <c r="K13" s="4" t="str">
        <f t="shared" si="5"/>
        <v xml:space="preserve"> </v>
      </c>
      <c r="L13" s="4" t="str">
        <f t="shared" si="6"/>
        <v xml:space="preserve"> </v>
      </c>
      <c r="N13" s="4" t="str">
        <f t="shared" si="7"/>
        <v xml:space="preserve"> </v>
      </c>
      <c r="O13" s="4" t="str">
        <f t="shared" si="8"/>
        <v xml:space="preserve"> </v>
      </c>
      <c r="P13" s="4" t="str">
        <f t="shared" si="9"/>
        <v xml:space="preserve"> </v>
      </c>
      <c r="Q13" s="4" t="str">
        <f t="shared" si="10"/>
        <v xml:space="preserve"> </v>
      </c>
      <c r="R13" s="4" t="str">
        <f t="shared" si="11"/>
        <v xml:space="preserve"> </v>
      </c>
      <c r="S13" s="4" t="str">
        <f t="shared" si="12"/>
        <v xml:space="preserve"> </v>
      </c>
      <c r="T13" s="4" t="str">
        <f t="shared" si="13"/>
        <v xml:space="preserve"> </v>
      </c>
      <c r="U13" s="4" t="str">
        <f t="shared" si="14"/>
        <v xml:space="preserve"> </v>
      </c>
      <c r="V13" s="4" t="str">
        <f t="shared" si="15"/>
        <v xml:space="preserve"> </v>
      </c>
      <c r="W13" s="4" t="str">
        <f t="shared" si="16"/>
        <v xml:space="preserve"> </v>
      </c>
      <c r="Y13" s="4" t="str">
        <f t="shared" si="17"/>
        <v xml:space="preserve"> </v>
      </c>
      <c r="Z13" s="4" t="str">
        <f t="shared" si="18"/>
        <v xml:space="preserve"> </v>
      </c>
      <c r="AA13" s="4" t="str">
        <f t="shared" si="19"/>
        <v xml:space="preserve"> </v>
      </c>
      <c r="AB13" s="4" t="str">
        <f t="shared" si="20"/>
        <v xml:space="preserve"> </v>
      </c>
      <c r="AC13" s="4" t="str">
        <f t="shared" si="21"/>
        <v xml:space="preserve"> </v>
      </c>
    </row>
    <row r="14" spans="4:29">
      <c r="D14" s="4">
        <f>'Performans 2'!Z20</f>
        <v>0</v>
      </c>
      <c r="E14" s="4" t="str">
        <f t="shared" si="0"/>
        <v xml:space="preserve"> </v>
      </c>
      <c r="F14" s="4" t="b">
        <f t="shared" si="1"/>
        <v>0</v>
      </c>
      <c r="G14" s="4"/>
      <c r="H14" s="4" t="str">
        <f t="shared" si="2"/>
        <v xml:space="preserve"> </v>
      </c>
      <c r="I14" s="4" t="str">
        <f t="shared" si="3"/>
        <v xml:space="preserve"> </v>
      </c>
      <c r="J14" s="4" t="str">
        <f t="shared" si="4"/>
        <v xml:space="preserve"> </v>
      </c>
      <c r="K14" s="4" t="str">
        <f t="shared" si="5"/>
        <v xml:space="preserve"> </v>
      </c>
      <c r="L14" s="4" t="str">
        <f t="shared" si="6"/>
        <v xml:space="preserve"> </v>
      </c>
      <c r="N14" s="4" t="str">
        <f t="shared" si="7"/>
        <v xml:space="preserve"> </v>
      </c>
      <c r="O14" s="4" t="str">
        <f t="shared" si="8"/>
        <v xml:space="preserve"> </v>
      </c>
      <c r="P14" s="4" t="str">
        <f t="shared" si="9"/>
        <v xml:space="preserve"> </v>
      </c>
      <c r="Q14" s="4" t="str">
        <f t="shared" si="10"/>
        <v xml:space="preserve"> </v>
      </c>
      <c r="R14" s="4" t="str">
        <f t="shared" si="11"/>
        <v xml:space="preserve"> </v>
      </c>
      <c r="S14" s="4" t="str">
        <f t="shared" si="12"/>
        <v xml:space="preserve"> </v>
      </c>
      <c r="T14" s="4" t="str">
        <f t="shared" si="13"/>
        <v xml:space="preserve"> </v>
      </c>
      <c r="U14" s="4" t="str">
        <f t="shared" si="14"/>
        <v xml:space="preserve"> </v>
      </c>
      <c r="V14" s="4" t="str">
        <f t="shared" si="15"/>
        <v xml:space="preserve"> </v>
      </c>
      <c r="W14" s="4" t="str">
        <f t="shared" si="16"/>
        <v xml:space="preserve"> </v>
      </c>
      <c r="Y14" s="4" t="str">
        <f t="shared" si="17"/>
        <v xml:space="preserve"> </v>
      </c>
      <c r="Z14" s="4" t="str">
        <f t="shared" si="18"/>
        <v xml:space="preserve"> </v>
      </c>
      <c r="AA14" s="4" t="str">
        <f t="shared" si="19"/>
        <v xml:space="preserve"> </v>
      </c>
      <c r="AB14" s="4" t="str">
        <f t="shared" si="20"/>
        <v xml:space="preserve"> </v>
      </c>
      <c r="AC14" s="4" t="str">
        <f t="shared" si="21"/>
        <v xml:space="preserve"> </v>
      </c>
    </row>
    <row r="15" spans="4:29">
      <c r="D15" s="4">
        <f>'Performans 2'!Z21</f>
        <v>0</v>
      </c>
      <c r="E15" s="4" t="str">
        <f t="shared" si="0"/>
        <v xml:space="preserve"> </v>
      </c>
      <c r="F15" s="4" t="b">
        <f t="shared" si="1"/>
        <v>0</v>
      </c>
      <c r="G15" s="4"/>
      <c r="H15" s="4" t="str">
        <f t="shared" si="2"/>
        <v xml:space="preserve"> </v>
      </c>
      <c r="I15" s="4" t="str">
        <f t="shared" si="3"/>
        <v xml:space="preserve"> </v>
      </c>
      <c r="J15" s="4" t="str">
        <f t="shared" si="4"/>
        <v xml:space="preserve"> </v>
      </c>
      <c r="K15" s="4" t="str">
        <f t="shared" si="5"/>
        <v xml:space="preserve"> </v>
      </c>
      <c r="L15" s="4" t="str">
        <f t="shared" si="6"/>
        <v xml:space="preserve"> </v>
      </c>
      <c r="N15" s="4" t="str">
        <f t="shared" si="7"/>
        <v xml:space="preserve"> </v>
      </c>
      <c r="O15" s="4" t="str">
        <f t="shared" si="8"/>
        <v xml:space="preserve"> </v>
      </c>
      <c r="P15" s="4" t="str">
        <f t="shared" si="9"/>
        <v xml:space="preserve"> </v>
      </c>
      <c r="Q15" s="4" t="str">
        <f t="shared" si="10"/>
        <v xml:space="preserve"> </v>
      </c>
      <c r="R15" s="4" t="str">
        <f t="shared" si="11"/>
        <v xml:space="preserve"> </v>
      </c>
      <c r="S15" s="4" t="str">
        <f t="shared" si="12"/>
        <v xml:space="preserve"> </v>
      </c>
      <c r="T15" s="4" t="str">
        <f t="shared" si="13"/>
        <v xml:space="preserve"> </v>
      </c>
      <c r="U15" s="4" t="str">
        <f t="shared" si="14"/>
        <v xml:space="preserve"> </v>
      </c>
      <c r="V15" s="4" t="str">
        <f t="shared" si="15"/>
        <v xml:space="preserve"> </v>
      </c>
      <c r="W15" s="4" t="str">
        <f t="shared" si="16"/>
        <v xml:space="preserve"> </v>
      </c>
      <c r="Y15" s="4" t="str">
        <f t="shared" si="17"/>
        <v xml:space="preserve"> </v>
      </c>
      <c r="Z15" s="4" t="str">
        <f t="shared" si="18"/>
        <v xml:space="preserve"> </v>
      </c>
      <c r="AA15" s="4" t="str">
        <f t="shared" si="19"/>
        <v xml:space="preserve"> </v>
      </c>
      <c r="AB15" s="4" t="str">
        <f t="shared" si="20"/>
        <v xml:space="preserve"> </v>
      </c>
      <c r="AC15" s="4" t="str">
        <f t="shared" si="21"/>
        <v xml:space="preserve"> </v>
      </c>
    </row>
    <row r="16" spans="4:29">
      <c r="D16" s="4">
        <f>'Performans 2'!Z22</f>
        <v>0</v>
      </c>
      <c r="E16" s="4" t="str">
        <f t="shared" si="0"/>
        <v xml:space="preserve"> </v>
      </c>
      <c r="F16" s="4" t="b">
        <f t="shared" si="1"/>
        <v>0</v>
      </c>
      <c r="G16" s="4"/>
      <c r="H16" s="4" t="str">
        <f t="shared" si="2"/>
        <v xml:space="preserve"> </v>
      </c>
      <c r="I16" s="4" t="str">
        <f t="shared" si="3"/>
        <v xml:space="preserve"> </v>
      </c>
      <c r="J16" s="4" t="str">
        <f t="shared" si="4"/>
        <v xml:space="preserve"> </v>
      </c>
      <c r="K16" s="4" t="str">
        <f t="shared" si="5"/>
        <v xml:space="preserve"> </v>
      </c>
      <c r="L16" s="4" t="str">
        <f t="shared" si="6"/>
        <v xml:space="preserve"> </v>
      </c>
      <c r="N16" s="4" t="str">
        <f t="shared" si="7"/>
        <v xml:space="preserve"> </v>
      </c>
      <c r="O16" s="4" t="str">
        <f t="shared" si="8"/>
        <v xml:space="preserve"> </v>
      </c>
      <c r="P16" s="4" t="str">
        <f t="shared" si="9"/>
        <v xml:space="preserve"> </v>
      </c>
      <c r="Q16" s="4" t="str">
        <f t="shared" si="10"/>
        <v xml:space="preserve"> </v>
      </c>
      <c r="R16" s="4" t="str">
        <f t="shared" si="11"/>
        <v xml:space="preserve"> </v>
      </c>
      <c r="S16" s="4" t="str">
        <f t="shared" si="12"/>
        <v xml:space="preserve"> </v>
      </c>
      <c r="T16" s="4" t="str">
        <f t="shared" si="13"/>
        <v xml:space="preserve"> </v>
      </c>
      <c r="U16" s="4" t="str">
        <f t="shared" si="14"/>
        <v xml:space="preserve"> </v>
      </c>
      <c r="V16" s="4" t="str">
        <f t="shared" si="15"/>
        <v xml:space="preserve"> </v>
      </c>
      <c r="W16" s="4" t="str">
        <f t="shared" si="16"/>
        <v xml:space="preserve"> </v>
      </c>
      <c r="Y16" s="4" t="str">
        <f t="shared" si="17"/>
        <v xml:space="preserve"> </v>
      </c>
      <c r="Z16" s="4" t="str">
        <f t="shared" si="18"/>
        <v xml:space="preserve"> </v>
      </c>
      <c r="AA16" s="4" t="str">
        <f t="shared" si="19"/>
        <v xml:space="preserve"> </v>
      </c>
      <c r="AB16" s="4" t="str">
        <f t="shared" si="20"/>
        <v xml:space="preserve"> </v>
      </c>
      <c r="AC16" s="4" t="str">
        <f t="shared" si="21"/>
        <v xml:space="preserve"> </v>
      </c>
    </row>
    <row r="17" spans="4:29">
      <c r="D17" s="4">
        <f>'Performans 2'!Z23</f>
        <v>0</v>
      </c>
      <c r="E17" s="4" t="str">
        <f t="shared" si="0"/>
        <v xml:space="preserve"> </v>
      </c>
      <c r="F17" s="4" t="b">
        <f t="shared" si="1"/>
        <v>0</v>
      </c>
      <c r="G17" s="4"/>
      <c r="H17" s="4" t="str">
        <f t="shared" si="2"/>
        <v xml:space="preserve"> </v>
      </c>
      <c r="I17" s="4" t="str">
        <f t="shared" si="3"/>
        <v xml:space="preserve"> </v>
      </c>
      <c r="J17" s="4" t="str">
        <f t="shared" si="4"/>
        <v xml:space="preserve"> </v>
      </c>
      <c r="K17" s="4" t="str">
        <f t="shared" si="5"/>
        <v xml:space="preserve"> </v>
      </c>
      <c r="L17" s="4" t="str">
        <f t="shared" si="6"/>
        <v xml:space="preserve"> </v>
      </c>
      <c r="N17" s="4" t="str">
        <f t="shared" si="7"/>
        <v xml:space="preserve"> </v>
      </c>
      <c r="O17" s="4" t="str">
        <f t="shared" si="8"/>
        <v xml:space="preserve"> </v>
      </c>
      <c r="P17" s="4" t="str">
        <f t="shared" si="9"/>
        <v xml:space="preserve"> </v>
      </c>
      <c r="Q17" s="4" t="str">
        <f t="shared" si="10"/>
        <v xml:space="preserve"> </v>
      </c>
      <c r="R17" s="4" t="str">
        <f t="shared" si="11"/>
        <v xml:space="preserve"> </v>
      </c>
      <c r="S17" s="4" t="str">
        <f t="shared" si="12"/>
        <v xml:space="preserve"> </v>
      </c>
      <c r="T17" s="4" t="str">
        <f t="shared" si="13"/>
        <v xml:space="preserve"> </v>
      </c>
      <c r="U17" s="4" t="str">
        <f t="shared" si="14"/>
        <v xml:space="preserve"> </v>
      </c>
      <c r="V17" s="4" t="str">
        <f t="shared" si="15"/>
        <v xml:space="preserve"> </v>
      </c>
      <c r="W17" s="4" t="str">
        <f t="shared" si="16"/>
        <v xml:space="preserve"> </v>
      </c>
      <c r="Y17" s="4" t="str">
        <f t="shared" si="17"/>
        <v xml:space="preserve"> </v>
      </c>
      <c r="Z17" s="4" t="str">
        <f t="shared" si="18"/>
        <v xml:space="preserve"> </v>
      </c>
      <c r="AA17" s="4" t="str">
        <f t="shared" si="19"/>
        <v xml:space="preserve"> </v>
      </c>
      <c r="AB17" s="4" t="str">
        <f t="shared" si="20"/>
        <v xml:space="preserve"> </v>
      </c>
      <c r="AC17" s="4" t="str">
        <f t="shared" si="21"/>
        <v xml:space="preserve"> </v>
      </c>
    </row>
    <row r="18" spans="4:29">
      <c r="D18" s="4">
        <f>'Performans 2'!Z24</f>
        <v>0</v>
      </c>
      <c r="E18" s="4" t="str">
        <f t="shared" si="0"/>
        <v xml:space="preserve"> </v>
      </c>
      <c r="F18" s="4" t="b">
        <f t="shared" si="1"/>
        <v>0</v>
      </c>
      <c r="G18" s="4"/>
      <c r="H18" s="4" t="str">
        <f t="shared" si="2"/>
        <v xml:space="preserve"> </v>
      </c>
      <c r="I18" s="4" t="str">
        <f t="shared" si="3"/>
        <v xml:space="preserve"> </v>
      </c>
      <c r="J18" s="4" t="str">
        <f t="shared" si="4"/>
        <v xml:space="preserve"> </v>
      </c>
      <c r="K18" s="4" t="str">
        <f t="shared" si="5"/>
        <v xml:space="preserve"> </v>
      </c>
      <c r="L18" s="4" t="str">
        <f t="shared" si="6"/>
        <v xml:space="preserve"> </v>
      </c>
      <c r="N18" s="4" t="str">
        <f t="shared" si="7"/>
        <v xml:space="preserve"> </v>
      </c>
      <c r="O18" s="4" t="str">
        <f t="shared" si="8"/>
        <v xml:space="preserve"> </v>
      </c>
      <c r="P18" s="4" t="str">
        <f t="shared" si="9"/>
        <v xml:space="preserve"> </v>
      </c>
      <c r="Q18" s="4" t="str">
        <f t="shared" si="10"/>
        <v xml:space="preserve"> </v>
      </c>
      <c r="R18" s="4" t="str">
        <f t="shared" si="11"/>
        <v xml:space="preserve"> </v>
      </c>
      <c r="S18" s="4" t="str">
        <f t="shared" si="12"/>
        <v xml:space="preserve"> </v>
      </c>
      <c r="T18" s="4" t="str">
        <f t="shared" si="13"/>
        <v xml:space="preserve"> </v>
      </c>
      <c r="U18" s="4" t="str">
        <f t="shared" si="14"/>
        <v xml:space="preserve"> </v>
      </c>
      <c r="V18" s="4" t="str">
        <f t="shared" si="15"/>
        <v xml:space="preserve"> </v>
      </c>
      <c r="W18" s="4" t="str">
        <f t="shared" si="16"/>
        <v xml:space="preserve"> </v>
      </c>
      <c r="Y18" s="4" t="str">
        <f t="shared" si="17"/>
        <v xml:space="preserve"> </v>
      </c>
      <c r="Z18" s="4" t="str">
        <f t="shared" si="18"/>
        <v xml:space="preserve"> </v>
      </c>
      <c r="AA18" s="4" t="str">
        <f t="shared" si="19"/>
        <v xml:space="preserve"> </v>
      </c>
      <c r="AB18" s="4" t="str">
        <f t="shared" si="20"/>
        <v xml:space="preserve"> </v>
      </c>
      <c r="AC18" s="4" t="str">
        <f t="shared" si="21"/>
        <v xml:space="preserve"> </v>
      </c>
    </row>
    <row r="19" spans="4:29">
      <c r="D19" s="4">
        <f>'Performans 2'!Z25</f>
        <v>0</v>
      </c>
      <c r="E19" s="4" t="str">
        <f t="shared" si="0"/>
        <v xml:space="preserve"> </v>
      </c>
      <c r="F19" s="4" t="b">
        <f t="shared" si="1"/>
        <v>0</v>
      </c>
      <c r="G19" s="4"/>
      <c r="H19" s="4" t="str">
        <f t="shared" si="2"/>
        <v xml:space="preserve"> </v>
      </c>
      <c r="I19" s="4" t="str">
        <f t="shared" si="3"/>
        <v xml:space="preserve"> </v>
      </c>
      <c r="J19" s="4" t="str">
        <f t="shared" si="4"/>
        <v xml:space="preserve"> </v>
      </c>
      <c r="K19" s="4" t="str">
        <f t="shared" si="5"/>
        <v xml:space="preserve"> </v>
      </c>
      <c r="L19" s="4" t="str">
        <f t="shared" si="6"/>
        <v xml:space="preserve"> </v>
      </c>
      <c r="N19" s="4" t="str">
        <f t="shared" si="7"/>
        <v xml:space="preserve"> </v>
      </c>
      <c r="O19" s="4" t="str">
        <f t="shared" si="8"/>
        <v xml:space="preserve"> </v>
      </c>
      <c r="P19" s="4" t="str">
        <f t="shared" si="9"/>
        <v xml:space="preserve"> </v>
      </c>
      <c r="Q19" s="4" t="str">
        <f t="shared" si="10"/>
        <v xml:space="preserve"> </v>
      </c>
      <c r="R19" s="4" t="str">
        <f t="shared" si="11"/>
        <v xml:space="preserve"> </v>
      </c>
      <c r="S19" s="4" t="str">
        <f t="shared" si="12"/>
        <v xml:space="preserve"> </v>
      </c>
      <c r="T19" s="4" t="str">
        <f t="shared" si="13"/>
        <v xml:space="preserve"> </v>
      </c>
      <c r="U19" s="4" t="str">
        <f t="shared" si="14"/>
        <v xml:space="preserve"> </v>
      </c>
      <c r="V19" s="4" t="str">
        <f t="shared" si="15"/>
        <v xml:space="preserve"> </v>
      </c>
      <c r="W19" s="4" t="str">
        <f t="shared" si="16"/>
        <v xml:space="preserve"> </v>
      </c>
      <c r="Y19" s="4" t="str">
        <f t="shared" si="17"/>
        <v xml:space="preserve"> </v>
      </c>
      <c r="Z19" s="4" t="str">
        <f t="shared" si="18"/>
        <v xml:space="preserve"> </v>
      </c>
      <c r="AA19" s="4" t="str">
        <f t="shared" si="19"/>
        <v xml:space="preserve"> </v>
      </c>
      <c r="AB19" s="4" t="str">
        <f t="shared" si="20"/>
        <v xml:space="preserve"> </v>
      </c>
      <c r="AC19" s="4" t="str">
        <f t="shared" si="21"/>
        <v xml:space="preserve"> </v>
      </c>
    </row>
    <row r="20" spans="4:29">
      <c r="D20" s="4">
        <f>'Performans 2'!Z26</f>
        <v>0</v>
      </c>
      <c r="E20" s="4" t="str">
        <f t="shared" si="0"/>
        <v xml:space="preserve"> </v>
      </c>
      <c r="F20" s="4" t="b">
        <f t="shared" si="1"/>
        <v>0</v>
      </c>
      <c r="G20" s="4"/>
      <c r="H20" s="4" t="str">
        <f t="shared" si="2"/>
        <v xml:space="preserve"> </v>
      </c>
      <c r="I20" s="4" t="str">
        <f t="shared" si="3"/>
        <v xml:space="preserve"> </v>
      </c>
      <c r="J20" s="4" t="str">
        <f t="shared" si="4"/>
        <v xml:space="preserve"> </v>
      </c>
      <c r="K20" s="4" t="str">
        <f t="shared" si="5"/>
        <v xml:space="preserve"> </v>
      </c>
      <c r="L20" s="4" t="str">
        <f t="shared" si="6"/>
        <v xml:space="preserve"> </v>
      </c>
      <c r="N20" s="4" t="str">
        <f t="shared" si="7"/>
        <v xml:space="preserve"> </v>
      </c>
      <c r="O20" s="4" t="str">
        <f t="shared" si="8"/>
        <v xml:space="preserve"> </v>
      </c>
      <c r="P20" s="4" t="str">
        <f t="shared" si="9"/>
        <v xml:space="preserve"> </v>
      </c>
      <c r="Q20" s="4" t="str">
        <f t="shared" si="10"/>
        <v xml:space="preserve"> </v>
      </c>
      <c r="R20" s="4" t="str">
        <f t="shared" si="11"/>
        <v xml:space="preserve"> </v>
      </c>
      <c r="S20" s="4" t="str">
        <f t="shared" si="12"/>
        <v xml:space="preserve"> </v>
      </c>
      <c r="T20" s="4" t="str">
        <f t="shared" si="13"/>
        <v xml:space="preserve"> </v>
      </c>
      <c r="U20" s="4" t="str">
        <f t="shared" si="14"/>
        <v xml:space="preserve"> </v>
      </c>
      <c r="V20" s="4" t="str">
        <f t="shared" si="15"/>
        <v xml:space="preserve"> </v>
      </c>
      <c r="W20" s="4" t="str">
        <f t="shared" si="16"/>
        <v xml:space="preserve"> </v>
      </c>
      <c r="Y20" s="4" t="str">
        <f t="shared" si="17"/>
        <v xml:space="preserve"> </v>
      </c>
      <c r="Z20" s="4" t="str">
        <f t="shared" si="18"/>
        <v xml:space="preserve"> </v>
      </c>
      <c r="AA20" s="4" t="str">
        <f t="shared" si="19"/>
        <v xml:space="preserve"> </v>
      </c>
      <c r="AB20" s="4" t="str">
        <f t="shared" si="20"/>
        <v xml:space="preserve"> </v>
      </c>
      <c r="AC20" s="4" t="str">
        <f t="shared" si="21"/>
        <v xml:space="preserve"> </v>
      </c>
    </row>
    <row r="21" spans="4:29">
      <c r="D21" s="4">
        <f>'Performans 2'!Z27</f>
        <v>0</v>
      </c>
      <c r="E21" s="4" t="str">
        <f t="shared" si="0"/>
        <v xml:space="preserve"> </v>
      </c>
      <c r="F21" s="4" t="b">
        <f t="shared" si="1"/>
        <v>0</v>
      </c>
      <c r="G21" s="4"/>
      <c r="H21" s="4" t="str">
        <f t="shared" si="2"/>
        <v xml:space="preserve"> </v>
      </c>
      <c r="I21" s="4" t="str">
        <f t="shared" si="3"/>
        <v xml:space="preserve"> </v>
      </c>
      <c r="J21" s="4" t="str">
        <f t="shared" si="4"/>
        <v xml:space="preserve"> </v>
      </c>
      <c r="K21" s="4" t="str">
        <f t="shared" si="5"/>
        <v xml:space="preserve"> </v>
      </c>
      <c r="L21" s="4" t="str">
        <f t="shared" si="6"/>
        <v xml:space="preserve"> </v>
      </c>
      <c r="N21" s="4" t="str">
        <f t="shared" si="7"/>
        <v xml:space="preserve"> </v>
      </c>
      <c r="O21" s="4" t="str">
        <f t="shared" si="8"/>
        <v xml:space="preserve"> </v>
      </c>
      <c r="P21" s="4" t="str">
        <f t="shared" si="9"/>
        <v xml:space="preserve"> </v>
      </c>
      <c r="Q21" s="4" t="str">
        <f t="shared" si="10"/>
        <v xml:space="preserve"> </v>
      </c>
      <c r="R21" s="4" t="str">
        <f t="shared" si="11"/>
        <v xml:space="preserve"> </v>
      </c>
      <c r="S21" s="4" t="str">
        <f t="shared" si="12"/>
        <v xml:space="preserve"> </v>
      </c>
      <c r="T21" s="4" t="str">
        <f t="shared" si="13"/>
        <v xml:space="preserve"> </v>
      </c>
      <c r="U21" s="4" t="str">
        <f t="shared" si="14"/>
        <v xml:space="preserve"> </v>
      </c>
      <c r="V21" s="4" t="str">
        <f t="shared" si="15"/>
        <v xml:space="preserve"> </v>
      </c>
      <c r="W21" s="4" t="str">
        <f t="shared" si="16"/>
        <v xml:space="preserve"> </v>
      </c>
      <c r="Y21" s="4" t="str">
        <f t="shared" si="17"/>
        <v xml:space="preserve"> </v>
      </c>
      <c r="Z21" s="4" t="str">
        <f t="shared" si="18"/>
        <v xml:space="preserve"> </v>
      </c>
      <c r="AA21" s="4" t="str">
        <f t="shared" si="19"/>
        <v xml:space="preserve"> </v>
      </c>
      <c r="AB21" s="4" t="str">
        <f t="shared" si="20"/>
        <v xml:space="preserve"> </v>
      </c>
      <c r="AC21" s="4" t="str">
        <f t="shared" si="21"/>
        <v xml:space="preserve"> </v>
      </c>
    </row>
    <row r="22" spans="4:29">
      <c r="D22" s="4">
        <f>'Performans 2'!Z28</f>
        <v>0</v>
      </c>
      <c r="E22" s="4" t="str">
        <f t="shared" si="0"/>
        <v xml:space="preserve"> </v>
      </c>
      <c r="F22" s="4" t="b">
        <f t="shared" si="1"/>
        <v>0</v>
      </c>
      <c r="G22" s="4"/>
      <c r="H22" s="4" t="str">
        <f t="shared" si="2"/>
        <v xml:space="preserve"> </v>
      </c>
      <c r="I22" s="4" t="str">
        <f t="shared" si="3"/>
        <v xml:space="preserve"> </v>
      </c>
      <c r="J22" s="4" t="str">
        <f t="shared" si="4"/>
        <v xml:space="preserve"> </v>
      </c>
      <c r="K22" s="4" t="str">
        <f t="shared" si="5"/>
        <v xml:space="preserve"> </v>
      </c>
      <c r="L22" s="4" t="str">
        <f t="shared" si="6"/>
        <v xml:space="preserve"> </v>
      </c>
      <c r="N22" s="4" t="str">
        <f t="shared" si="7"/>
        <v xml:space="preserve"> </v>
      </c>
      <c r="O22" s="4" t="str">
        <f t="shared" si="8"/>
        <v xml:space="preserve"> </v>
      </c>
      <c r="P22" s="4" t="str">
        <f t="shared" si="9"/>
        <v xml:space="preserve"> </v>
      </c>
      <c r="Q22" s="4" t="str">
        <f t="shared" si="10"/>
        <v xml:space="preserve"> </v>
      </c>
      <c r="R22" s="4" t="str">
        <f t="shared" si="11"/>
        <v xml:space="preserve"> </v>
      </c>
      <c r="S22" s="4" t="str">
        <f t="shared" si="12"/>
        <v xml:space="preserve"> </v>
      </c>
      <c r="T22" s="4" t="str">
        <f t="shared" si="13"/>
        <v xml:space="preserve"> </v>
      </c>
      <c r="U22" s="4" t="str">
        <f t="shared" si="14"/>
        <v xml:space="preserve"> </v>
      </c>
      <c r="V22" s="4" t="str">
        <f t="shared" si="15"/>
        <v xml:space="preserve"> </v>
      </c>
      <c r="W22" s="4" t="str">
        <f t="shared" si="16"/>
        <v xml:space="preserve"> </v>
      </c>
      <c r="Y22" s="4" t="str">
        <f t="shared" si="17"/>
        <v xml:space="preserve"> </v>
      </c>
      <c r="Z22" s="4" t="str">
        <f t="shared" si="18"/>
        <v xml:space="preserve"> </v>
      </c>
      <c r="AA22" s="4" t="str">
        <f t="shared" si="19"/>
        <v xml:space="preserve"> </v>
      </c>
      <c r="AB22" s="4" t="str">
        <f t="shared" si="20"/>
        <v xml:space="preserve"> </v>
      </c>
      <c r="AC22" s="4" t="str">
        <f t="shared" si="21"/>
        <v xml:space="preserve"> </v>
      </c>
    </row>
    <row r="23" spans="4:29">
      <c r="D23" s="4">
        <f>'Performans 2'!Z29</f>
        <v>0</v>
      </c>
      <c r="E23" s="4" t="str">
        <f t="shared" si="0"/>
        <v xml:space="preserve"> </v>
      </c>
      <c r="F23" s="4" t="b">
        <f t="shared" si="1"/>
        <v>0</v>
      </c>
      <c r="G23" s="4"/>
      <c r="H23" s="4" t="str">
        <f t="shared" si="2"/>
        <v xml:space="preserve"> </v>
      </c>
      <c r="I23" s="4" t="str">
        <f t="shared" si="3"/>
        <v xml:space="preserve"> </v>
      </c>
      <c r="J23" s="4" t="str">
        <f t="shared" si="4"/>
        <v xml:space="preserve"> </v>
      </c>
      <c r="K23" s="4" t="str">
        <f t="shared" si="5"/>
        <v xml:space="preserve"> </v>
      </c>
      <c r="L23" s="4" t="str">
        <f t="shared" si="6"/>
        <v xml:space="preserve"> </v>
      </c>
      <c r="N23" s="4" t="str">
        <f t="shared" si="7"/>
        <v xml:space="preserve"> </v>
      </c>
      <c r="O23" s="4" t="str">
        <f t="shared" si="8"/>
        <v xml:space="preserve"> </v>
      </c>
      <c r="P23" s="4" t="str">
        <f t="shared" si="9"/>
        <v xml:space="preserve"> </v>
      </c>
      <c r="Q23" s="4" t="str">
        <f t="shared" si="10"/>
        <v xml:space="preserve"> </v>
      </c>
      <c r="R23" s="4" t="str">
        <f t="shared" si="11"/>
        <v xml:space="preserve"> </v>
      </c>
      <c r="S23" s="4" t="str">
        <f t="shared" si="12"/>
        <v xml:space="preserve"> </v>
      </c>
      <c r="T23" s="4" t="str">
        <f t="shared" si="13"/>
        <v xml:space="preserve"> </v>
      </c>
      <c r="U23" s="4" t="str">
        <f t="shared" si="14"/>
        <v xml:space="preserve"> </v>
      </c>
      <c r="V23" s="4" t="str">
        <f t="shared" si="15"/>
        <v xml:space="preserve"> </v>
      </c>
      <c r="W23" s="4" t="str">
        <f t="shared" si="16"/>
        <v xml:space="preserve"> </v>
      </c>
      <c r="Y23" s="4" t="str">
        <f t="shared" si="17"/>
        <v xml:space="preserve"> </v>
      </c>
      <c r="Z23" s="4" t="str">
        <f t="shared" si="18"/>
        <v xml:space="preserve"> </v>
      </c>
      <c r="AA23" s="4" t="str">
        <f t="shared" si="19"/>
        <v xml:space="preserve"> </v>
      </c>
      <c r="AB23" s="4" t="str">
        <f t="shared" si="20"/>
        <v xml:space="preserve"> </v>
      </c>
      <c r="AC23" s="4" t="str">
        <f t="shared" si="21"/>
        <v xml:space="preserve"> </v>
      </c>
    </row>
    <row r="24" spans="4:29">
      <c r="D24" s="4">
        <f>'Performans 2'!Z30</f>
        <v>0</v>
      </c>
      <c r="E24" s="4" t="str">
        <f t="shared" si="0"/>
        <v xml:space="preserve"> </v>
      </c>
      <c r="F24" s="4" t="b">
        <f t="shared" si="1"/>
        <v>0</v>
      </c>
      <c r="G24" s="4"/>
      <c r="H24" s="4" t="str">
        <f t="shared" si="2"/>
        <v xml:space="preserve"> </v>
      </c>
      <c r="I24" s="4" t="str">
        <f t="shared" si="3"/>
        <v xml:space="preserve"> </v>
      </c>
      <c r="J24" s="4" t="str">
        <f t="shared" si="4"/>
        <v xml:space="preserve"> </v>
      </c>
      <c r="K24" s="4" t="str">
        <f t="shared" si="5"/>
        <v xml:space="preserve"> </v>
      </c>
      <c r="L24" s="4" t="str">
        <f t="shared" si="6"/>
        <v xml:space="preserve"> </v>
      </c>
      <c r="N24" s="4" t="str">
        <f t="shared" si="7"/>
        <v xml:space="preserve"> </v>
      </c>
      <c r="O24" s="4" t="str">
        <f t="shared" si="8"/>
        <v xml:space="preserve"> </v>
      </c>
      <c r="P24" s="4" t="str">
        <f t="shared" si="9"/>
        <v xml:space="preserve"> </v>
      </c>
      <c r="Q24" s="4" t="str">
        <f t="shared" si="10"/>
        <v xml:space="preserve"> </v>
      </c>
      <c r="R24" s="4" t="str">
        <f t="shared" si="11"/>
        <v xml:space="preserve"> </v>
      </c>
      <c r="S24" s="4" t="str">
        <f t="shared" si="12"/>
        <v xml:space="preserve"> </v>
      </c>
      <c r="T24" s="4" t="str">
        <f t="shared" si="13"/>
        <v xml:space="preserve"> </v>
      </c>
      <c r="U24" s="4" t="str">
        <f t="shared" si="14"/>
        <v xml:space="preserve"> </v>
      </c>
      <c r="V24" s="4" t="str">
        <f t="shared" si="15"/>
        <v xml:space="preserve"> </v>
      </c>
      <c r="W24" s="4" t="str">
        <f t="shared" si="16"/>
        <v xml:space="preserve"> </v>
      </c>
      <c r="Y24" s="4" t="str">
        <f t="shared" si="17"/>
        <v xml:space="preserve"> </v>
      </c>
      <c r="Z24" s="4" t="str">
        <f t="shared" si="18"/>
        <v xml:space="preserve"> </v>
      </c>
      <c r="AA24" s="4" t="str">
        <f t="shared" si="19"/>
        <v xml:space="preserve"> </v>
      </c>
      <c r="AB24" s="4" t="str">
        <f t="shared" si="20"/>
        <v xml:space="preserve"> </v>
      </c>
      <c r="AC24" s="4" t="str">
        <f t="shared" si="21"/>
        <v xml:space="preserve"> </v>
      </c>
    </row>
    <row r="25" spans="4:29">
      <c r="D25" s="4">
        <f>'Performans 2'!Z31</f>
        <v>0</v>
      </c>
      <c r="E25" s="4" t="str">
        <f t="shared" si="0"/>
        <v xml:space="preserve"> </v>
      </c>
      <c r="F25" s="4" t="b">
        <f t="shared" si="1"/>
        <v>0</v>
      </c>
      <c r="G25" s="4"/>
      <c r="H25" s="4" t="str">
        <f t="shared" si="2"/>
        <v xml:space="preserve"> </v>
      </c>
      <c r="I25" s="4" t="str">
        <f t="shared" si="3"/>
        <v xml:space="preserve"> </v>
      </c>
      <c r="J25" s="4" t="str">
        <f t="shared" si="4"/>
        <v xml:space="preserve"> </v>
      </c>
      <c r="K25" s="4" t="str">
        <f t="shared" si="5"/>
        <v xml:space="preserve"> </v>
      </c>
      <c r="L25" s="4" t="str">
        <f t="shared" si="6"/>
        <v xml:space="preserve"> </v>
      </c>
      <c r="N25" s="4" t="str">
        <f t="shared" si="7"/>
        <v xml:space="preserve"> </v>
      </c>
      <c r="O25" s="4" t="str">
        <f t="shared" si="8"/>
        <v xml:space="preserve"> </v>
      </c>
      <c r="P25" s="4" t="str">
        <f t="shared" si="9"/>
        <v xml:space="preserve"> </v>
      </c>
      <c r="Q25" s="4" t="str">
        <f t="shared" si="10"/>
        <v xml:space="preserve"> </v>
      </c>
      <c r="R25" s="4" t="str">
        <f t="shared" si="11"/>
        <v xml:space="preserve"> </v>
      </c>
      <c r="S25" s="4" t="str">
        <f t="shared" si="12"/>
        <v xml:space="preserve"> </v>
      </c>
      <c r="T25" s="4" t="str">
        <f t="shared" si="13"/>
        <v xml:space="preserve"> </v>
      </c>
      <c r="U25" s="4" t="str">
        <f t="shared" si="14"/>
        <v xml:space="preserve"> </v>
      </c>
      <c r="V25" s="4" t="str">
        <f t="shared" si="15"/>
        <v xml:space="preserve"> </v>
      </c>
      <c r="W25" s="4" t="str">
        <f t="shared" si="16"/>
        <v xml:space="preserve"> </v>
      </c>
      <c r="Y25" s="4" t="str">
        <f t="shared" si="17"/>
        <v xml:space="preserve"> </v>
      </c>
      <c r="Z25" s="4" t="str">
        <f t="shared" si="18"/>
        <v xml:space="preserve"> </v>
      </c>
      <c r="AA25" s="4" t="str">
        <f t="shared" si="19"/>
        <v xml:space="preserve"> </v>
      </c>
      <c r="AB25" s="4" t="str">
        <f t="shared" si="20"/>
        <v xml:space="preserve"> </v>
      </c>
      <c r="AC25" s="4" t="str">
        <f t="shared" si="21"/>
        <v xml:space="preserve"> </v>
      </c>
    </row>
    <row r="26" spans="4:29">
      <c r="D26" s="4">
        <f>'Performans 2'!Z32</f>
        <v>0</v>
      </c>
      <c r="E26" s="4" t="str">
        <f t="shared" si="0"/>
        <v xml:space="preserve"> </v>
      </c>
      <c r="F26" s="4" t="b">
        <f t="shared" si="1"/>
        <v>0</v>
      </c>
      <c r="G26" s="4"/>
      <c r="H26" s="4" t="str">
        <f t="shared" si="2"/>
        <v xml:space="preserve"> </v>
      </c>
      <c r="I26" s="4" t="str">
        <f t="shared" si="3"/>
        <v xml:space="preserve"> </v>
      </c>
      <c r="J26" s="4" t="str">
        <f t="shared" si="4"/>
        <v xml:space="preserve"> </v>
      </c>
      <c r="K26" s="4" t="str">
        <f t="shared" si="5"/>
        <v xml:space="preserve"> </v>
      </c>
      <c r="L26" s="4" t="str">
        <f t="shared" si="6"/>
        <v xml:space="preserve"> </v>
      </c>
      <c r="N26" s="4" t="str">
        <f t="shared" si="7"/>
        <v xml:space="preserve"> </v>
      </c>
      <c r="O26" s="4" t="str">
        <f t="shared" si="8"/>
        <v xml:space="preserve"> </v>
      </c>
      <c r="P26" s="4" t="str">
        <f t="shared" si="9"/>
        <v xml:space="preserve"> </v>
      </c>
      <c r="Q26" s="4" t="str">
        <f t="shared" si="10"/>
        <v xml:space="preserve"> </v>
      </c>
      <c r="R26" s="4" t="str">
        <f t="shared" si="11"/>
        <v xml:space="preserve"> </v>
      </c>
      <c r="S26" s="4" t="str">
        <f t="shared" si="12"/>
        <v xml:space="preserve"> </v>
      </c>
      <c r="T26" s="4" t="str">
        <f t="shared" si="13"/>
        <v xml:space="preserve"> </v>
      </c>
      <c r="U26" s="4" t="str">
        <f t="shared" si="14"/>
        <v xml:space="preserve"> </v>
      </c>
      <c r="V26" s="4" t="str">
        <f t="shared" si="15"/>
        <v xml:space="preserve"> </v>
      </c>
      <c r="W26" s="4" t="str">
        <f t="shared" si="16"/>
        <v xml:space="preserve"> </v>
      </c>
      <c r="Y26" s="4" t="str">
        <f t="shared" si="17"/>
        <v xml:space="preserve"> </v>
      </c>
      <c r="Z26" s="4" t="str">
        <f t="shared" si="18"/>
        <v xml:space="preserve"> </v>
      </c>
      <c r="AA26" s="4" t="str">
        <f t="shared" si="19"/>
        <v xml:space="preserve"> </v>
      </c>
      <c r="AB26" s="4" t="str">
        <f t="shared" si="20"/>
        <v xml:space="preserve"> </v>
      </c>
      <c r="AC26" s="4" t="str">
        <f t="shared" si="21"/>
        <v xml:space="preserve"> </v>
      </c>
    </row>
    <row r="27" spans="4:29">
      <c r="D27" s="4">
        <f>'Performans 2'!Z33</f>
        <v>0</v>
      </c>
      <c r="E27" s="4" t="str">
        <f t="shared" si="0"/>
        <v xml:space="preserve"> </v>
      </c>
      <c r="F27" s="4" t="b">
        <f t="shared" si="1"/>
        <v>0</v>
      </c>
      <c r="G27" s="4"/>
      <c r="H27" s="4" t="str">
        <f t="shared" si="2"/>
        <v xml:space="preserve"> </v>
      </c>
      <c r="I27" s="4" t="str">
        <f t="shared" si="3"/>
        <v xml:space="preserve"> </v>
      </c>
      <c r="J27" s="4" t="str">
        <f t="shared" si="4"/>
        <v xml:space="preserve"> </v>
      </c>
      <c r="K27" s="4" t="str">
        <f t="shared" si="5"/>
        <v xml:space="preserve"> </v>
      </c>
      <c r="L27" s="4" t="str">
        <f t="shared" si="6"/>
        <v xml:space="preserve"> </v>
      </c>
      <c r="N27" s="4" t="str">
        <f t="shared" si="7"/>
        <v xml:space="preserve"> </v>
      </c>
      <c r="O27" s="4" t="str">
        <f t="shared" si="8"/>
        <v xml:space="preserve"> </v>
      </c>
      <c r="P27" s="4" t="str">
        <f t="shared" si="9"/>
        <v xml:space="preserve"> </v>
      </c>
      <c r="Q27" s="4" t="str">
        <f t="shared" si="10"/>
        <v xml:space="preserve"> </v>
      </c>
      <c r="R27" s="4" t="str">
        <f t="shared" si="11"/>
        <v xml:space="preserve"> </v>
      </c>
      <c r="S27" s="4" t="str">
        <f t="shared" si="12"/>
        <v xml:space="preserve"> </v>
      </c>
      <c r="T27" s="4" t="str">
        <f t="shared" si="13"/>
        <v xml:space="preserve"> </v>
      </c>
      <c r="U27" s="4" t="str">
        <f t="shared" si="14"/>
        <v xml:space="preserve"> </v>
      </c>
      <c r="V27" s="4" t="str">
        <f t="shared" si="15"/>
        <v xml:space="preserve"> </v>
      </c>
      <c r="W27" s="4" t="str">
        <f t="shared" si="16"/>
        <v xml:space="preserve"> </v>
      </c>
      <c r="Y27" s="4" t="str">
        <f t="shared" si="17"/>
        <v xml:space="preserve"> </v>
      </c>
      <c r="Z27" s="4" t="str">
        <f t="shared" si="18"/>
        <v xml:space="preserve"> </v>
      </c>
      <c r="AA27" s="4" t="str">
        <f t="shared" si="19"/>
        <v xml:space="preserve"> </v>
      </c>
      <c r="AB27" s="4" t="str">
        <f t="shared" si="20"/>
        <v xml:space="preserve"> </v>
      </c>
      <c r="AC27" s="4" t="str">
        <f t="shared" si="21"/>
        <v xml:space="preserve"> </v>
      </c>
    </row>
    <row r="28" spans="4:29">
      <c r="D28" s="4">
        <f>'Performans 2'!Z34</f>
        <v>0</v>
      </c>
      <c r="E28" s="4" t="str">
        <f t="shared" si="0"/>
        <v xml:space="preserve"> </v>
      </c>
      <c r="F28" s="4" t="b">
        <f t="shared" si="1"/>
        <v>0</v>
      </c>
      <c r="G28" s="4"/>
      <c r="H28" s="4" t="str">
        <f t="shared" si="2"/>
        <v xml:space="preserve"> </v>
      </c>
      <c r="I28" s="4" t="str">
        <f t="shared" si="3"/>
        <v xml:space="preserve"> </v>
      </c>
      <c r="J28" s="4" t="str">
        <f t="shared" si="4"/>
        <v xml:space="preserve"> </v>
      </c>
      <c r="K28" s="4" t="str">
        <f t="shared" si="5"/>
        <v xml:space="preserve"> </v>
      </c>
      <c r="L28" s="4" t="str">
        <f t="shared" si="6"/>
        <v xml:space="preserve"> </v>
      </c>
      <c r="N28" s="4" t="str">
        <f t="shared" si="7"/>
        <v xml:space="preserve"> </v>
      </c>
      <c r="O28" s="4" t="str">
        <f t="shared" si="8"/>
        <v xml:space="preserve"> </v>
      </c>
      <c r="P28" s="4" t="str">
        <f t="shared" si="9"/>
        <v xml:space="preserve"> </v>
      </c>
      <c r="Q28" s="4" t="str">
        <f t="shared" si="10"/>
        <v xml:space="preserve"> </v>
      </c>
      <c r="R28" s="4" t="str">
        <f t="shared" si="11"/>
        <v xml:space="preserve"> </v>
      </c>
      <c r="S28" s="4" t="str">
        <f t="shared" si="12"/>
        <v xml:space="preserve"> </v>
      </c>
      <c r="T28" s="4" t="str">
        <f t="shared" si="13"/>
        <v xml:space="preserve"> </v>
      </c>
      <c r="U28" s="4" t="str">
        <f t="shared" si="14"/>
        <v xml:space="preserve"> </v>
      </c>
      <c r="V28" s="4" t="str">
        <f t="shared" si="15"/>
        <v xml:space="preserve"> </v>
      </c>
      <c r="W28" s="4" t="str">
        <f t="shared" si="16"/>
        <v xml:space="preserve"> </v>
      </c>
      <c r="Y28" s="4" t="str">
        <f t="shared" si="17"/>
        <v xml:space="preserve"> </v>
      </c>
      <c r="Z28" s="4" t="str">
        <f t="shared" si="18"/>
        <v xml:space="preserve"> </v>
      </c>
      <c r="AA28" s="4" t="str">
        <f t="shared" si="19"/>
        <v xml:space="preserve"> </v>
      </c>
      <c r="AB28" s="4" t="str">
        <f t="shared" si="20"/>
        <v xml:space="preserve"> </v>
      </c>
      <c r="AC28" s="4" t="str">
        <f t="shared" si="21"/>
        <v xml:space="preserve"> </v>
      </c>
    </row>
    <row r="29" spans="4:29">
      <c r="D29" s="4">
        <f>'Performans 2'!Z35</f>
        <v>0</v>
      </c>
      <c r="E29" s="4" t="str">
        <f t="shared" si="0"/>
        <v xml:space="preserve"> </v>
      </c>
      <c r="F29" s="4" t="b">
        <f t="shared" si="1"/>
        <v>0</v>
      </c>
      <c r="G29" s="4"/>
      <c r="H29" s="4" t="str">
        <f t="shared" si="2"/>
        <v xml:space="preserve"> </v>
      </c>
      <c r="I29" s="4" t="str">
        <f t="shared" si="3"/>
        <v xml:space="preserve"> </v>
      </c>
      <c r="J29" s="4" t="str">
        <f t="shared" si="4"/>
        <v xml:space="preserve"> </v>
      </c>
      <c r="K29" s="4" t="str">
        <f t="shared" si="5"/>
        <v xml:space="preserve"> </v>
      </c>
      <c r="L29" s="4" t="str">
        <f t="shared" si="6"/>
        <v xml:space="preserve"> </v>
      </c>
      <c r="N29" s="4" t="str">
        <f t="shared" si="7"/>
        <v xml:space="preserve"> </v>
      </c>
      <c r="O29" s="4" t="str">
        <f t="shared" si="8"/>
        <v xml:space="preserve"> </v>
      </c>
      <c r="P29" s="4" t="str">
        <f t="shared" si="9"/>
        <v xml:space="preserve"> </v>
      </c>
      <c r="Q29" s="4" t="str">
        <f t="shared" si="10"/>
        <v xml:space="preserve"> </v>
      </c>
      <c r="R29" s="4" t="str">
        <f t="shared" si="11"/>
        <v xml:space="preserve"> </v>
      </c>
      <c r="S29" s="4" t="str">
        <f t="shared" si="12"/>
        <v xml:space="preserve"> </v>
      </c>
      <c r="T29" s="4" t="str">
        <f t="shared" si="13"/>
        <v xml:space="preserve"> </v>
      </c>
      <c r="U29" s="4" t="str">
        <f t="shared" si="14"/>
        <v xml:space="preserve"> </v>
      </c>
      <c r="V29" s="4" t="str">
        <f t="shared" si="15"/>
        <v xml:space="preserve"> </v>
      </c>
      <c r="W29" s="4" t="str">
        <f t="shared" si="16"/>
        <v xml:space="preserve"> </v>
      </c>
      <c r="Y29" s="4" t="str">
        <f t="shared" si="17"/>
        <v xml:space="preserve"> </v>
      </c>
      <c r="Z29" s="4" t="str">
        <f t="shared" si="18"/>
        <v xml:space="preserve"> </v>
      </c>
      <c r="AA29" s="4" t="str">
        <f t="shared" si="19"/>
        <v xml:space="preserve"> </v>
      </c>
      <c r="AB29" s="4" t="str">
        <f t="shared" si="20"/>
        <v xml:space="preserve"> </v>
      </c>
      <c r="AC29" s="4" t="str">
        <f t="shared" si="21"/>
        <v xml:space="preserve"> </v>
      </c>
    </row>
    <row r="30" spans="4:29">
      <c r="D30" s="4">
        <f>'Performans 2'!Z36</f>
        <v>0</v>
      </c>
      <c r="E30" s="4" t="str">
        <f t="shared" si="0"/>
        <v xml:space="preserve"> </v>
      </c>
      <c r="F30" s="4" t="b">
        <f t="shared" si="1"/>
        <v>0</v>
      </c>
      <c r="G30" s="4"/>
      <c r="H30" s="4" t="str">
        <f t="shared" si="2"/>
        <v xml:space="preserve"> </v>
      </c>
      <c r="I30" s="4" t="str">
        <f t="shared" si="3"/>
        <v xml:space="preserve"> </v>
      </c>
      <c r="J30" s="4" t="str">
        <f t="shared" si="4"/>
        <v xml:space="preserve"> </v>
      </c>
      <c r="K30" s="4" t="str">
        <f t="shared" si="5"/>
        <v xml:space="preserve"> </v>
      </c>
      <c r="L30" s="4" t="str">
        <f t="shared" si="6"/>
        <v xml:space="preserve"> </v>
      </c>
      <c r="N30" s="4" t="str">
        <f t="shared" si="7"/>
        <v xml:space="preserve"> </v>
      </c>
      <c r="O30" s="4" t="str">
        <f t="shared" si="8"/>
        <v xml:space="preserve"> </v>
      </c>
      <c r="P30" s="4" t="str">
        <f t="shared" si="9"/>
        <v xml:space="preserve"> </v>
      </c>
      <c r="Q30" s="4" t="str">
        <f t="shared" si="10"/>
        <v xml:space="preserve"> </v>
      </c>
      <c r="R30" s="4" t="str">
        <f t="shared" si="11"/>
        <v xml:space="preserve"> </v>
      </c>
      <c r="S30" s="4" t="str">
        <f t="shared" si="12"/>
        <v xml:space="preserve"> </v>
      </c>
      <c r="T30" s="4" t="str">
        <f t="shared" si="13"/>
        <v xml:space="preserve"> </v>
      </c>
      <c r="U30" s="4" t="str">
        <f t="shared" si="14"/>
        <v xml:space="preserve"> </v>
      </c>
      <c r="V30" s="4" t="str">
        <f t="shared" si="15"/>
        <v xml:space="preserve"> </v>
      </c>
      <c r="W30" s="4" t="str">
        <f t="shared" si="16"/>
        <v xml:space="preserve"> </v>
      </c>
      <c r="Y30" s="4" t="str">
        <f t="shared" si="17"/>
        <v xml:space="preserve"> </v>
      </c>
      <c r="Z30" s="4" t="str">
        <f t="shared" si="18"/>
        <v xml:space="preserve"> </v>
      </c>
      <c r="AA30" s="4" t="str">
        <f t="shared" si="19"/>
        <v xml:space="preserve"> </v>
      </c>
      <c r="AB30" s="4" t="str">
        <f t="shared" si="20"/>
        <v xml:space="preserve"> </v>
      </c>
      <c r="AC30" s="4" t="str">
        <f t="shared" si="21"/>
        <v xml:space="preserve"> </v>
      </c>
    </row>
    <row r="31" spans="4:29">
      <c r="D31" s="4">
        <f>'Performans 2'!Z37</f>
        <v>0</v>
      </c>
      <c r="E31" s="4" t="str">
        <f t="shared" si="0"/>
        <v xml:space="preserve"> </v>
      </c>
      <c r="F31" s="4" t="b">
        <f t="shared" si="1"/>
        <v>0</v>
      </c>
      <c r="G31" s="4"/>
      <c r="H31" s="4" t="str">
        <f t="shared" si="2"/>
        <v xml:space="preserve"> </v>
      </c>
      <c r="I31" s="4" t="str">
        <f t="shared" si="3"/>
        <v xml:space="preserve"> </v>
      </c>
      <c r="J31" s="4" t="str">
        <f t="shared" si="4"/>
        <v xml:space="preserve"> </v>
      </c>
      <c r="K31" s="4" t="str">
        <f t="shared" si="5"/>
        <v xml:space="preserve"> </v>
      </c>
      <c r="L31" s="4" t="str">
        <f t="shared" si="6"/>
        <v xml:space="preserve"> </v>
      </c>
      <c r="N31" s="4" t="str">
        <f t="shared" si="7"/>
        <v xml:space="preserve"> </v>
      </c>
      <c r="O31" s="4" t="str">
        <f t="shared" si="8"/>
        <v xml:space="preserve"> </v>
      </c>
      <c r="P31" s="4" t="str">
        <f t="shared" si="9"/>
        <v xml:space="preserve"> </v>
      </c>
      <c r="Q31" s="4" t="str">
        <f t="shared" si="10"/>
        <v xml:space="preserve"> </v>
      </c>
      <c r="R31" s="4" t="str">
        <f t="shared" si="11"/>
        <v xml:space="preserve"> </v>
      </c>
      <c r="S31" s="4" t="str">
        <f t="shared" si="12"/>
        <v xml:space="preserve"> </v>
      </c>
      <c r="T31" s="4" t="str">
        <f t="shared" si="13"/>
        <v xml:space="preserve"> </v>
      </c>
      <c r="U31" s="4" t="str">
        <f t="shared" si="14"/>
        <v xml:space="preserve"> </v>
      </c>
      <c r="V31" s="4" t="str">
        <f t="shared" si="15"/>
        <v xml:space="preserve"> </v>
      </c>
      <c r="W31" s="4" t="str">
        <f t="shared" si="16"/>
        <v xml:space="preserve"> </v>
      </c>
      <c r="Y31" s="4" t="str">
        <f t="shared" si="17"/>
        <v xml:space="preserve"> </v>
      </c>
      <c r="Z31" s="4" t="str">
        <f t="shared" si="18"/>
        <v xml:space="preserve"> </v>
      </c>
      <c r="AA31" s="4" t="str">
        <f t="shared" si="19"/>
        <v xml:space="preserve"> </v>
      </c>
      <c r="AB31" s="4" t="str">
        <f t="shared" si="20"/>
        <v xml:space="preserve"> </v>
      </c>
      <c r="AC31" s="4" t="str">
        <f t="shared" si="21"/>
        <v xml:space="preserve"> </v>
      </c>
    </row>
    <row r="32" spans="4:29">
      <c r="D32" s="4">
        <f>'Performans 2'!Z38</f>
        <v>0</v>
      </c>
      <c r="E32" s="4" t="str">
        <f t="shared" si="0"/>
        <v xml:space="preserve"> </v>
      </c>
      <c r="F32" s="4" t="b">
        <f t="shared" si="1"/>
        <v>0</v>
      </c>
      <c r="G32" s="4"/>
      <c r="H32" s="4" t="str">
        <f t="shared" si="2"/>
        <v xml:space="preserve"> </v>
      </c>
      <c r="I32" s="4" t="str">
        <f t="shared" si="3"/>
        <v xml:space="preserve"> </v>
      </c>
      <c r="J32" s="4" t="str">
        <f t="shared" si="4"/>
        <v xml:space="preserve"> </v>
      </c>
      <c r="K32" s="4" t="str">
        <f t="shared" si="5"/>
        <v xml:space="preserve"> </v>
      </c>
      <c r="L32" s="4" t="str">
        <f t="shared" si="6"/>
        <v xml:space="preserve"> </v>
      </c>
      <c r="N32" s="4" t="str">
        <f t="shared" si="7"/>
        <v xml:space="preserve"> </v>
      </c>
      <c r="O32" s="4" t="str">
        <f t="shared" si="8"/>
        <v xml:space="preserve"> </v>
      </c>
      <c r="P32" s="4" t="str">
        <f t="shared" si="9"/>
        <v xml:space="preserve"> </v>
      </c>
      <c r="Q32" s="4" t="str">
        <f t="shared" si="10"/>
        <v xml:space="preserve"> </v>
      </c>
      <c r="R32" s="4" t="str">
        <f t="shared" si="11"/>
        <v xml:space="preserve"> </v>
      </c>
      <c r="S32" s="4" t="str">
        <f t="shared" si="12"/>
        <v xml:space="preserve"> </v>
      </c>
      <c r="T32" s="4" t="str">
        <f t="shared" si="13"/>
        <v xml:space="preserve"> </v>
      </c>
      <c r="U32" s="4" t="str">
        <f t="shared" si="14"/>
        <v xml:space="preserve"> </v>
      </c>
      <c r="V32" s="4" t="str">
        <f t="shared" si="15"/>
        <v xml:space="preserve"> </v>
      </c>
      <c r="W32" s="4" t="str">
        <f t="shared" si="16"/>
        <v xml:space="preserve"> </v>
      </c>
      <c r="Y32" s="4" t="str">
        <f t="shared" si="17"/>
        <v xml:space="preserve"> </v>
      </c>
      <c r="Z32" s="4" t="str">
        <f t="shared" si="18"/>
        <v xml:space="preserve"> </v>
      </c>
      <c r="AA32" s="4" t="str">
        <f t="shared" si="19"/>
        <v xml:space="preserve"> </v>
      </c>
      <c r="AB32" s="4" t="str">
        <f t="shared" si="20"/>
        <v xml:space="preserve"> </v>
      </c>
      <c r="AC32" s="4" t="str">
        <f t="shared" si="21"/>
        <v xml:space="preserve"> </v>
      </c>
    </row>
    <row r="33" spans="4:31">
      <c r="D33" s="4">
        <f>'Performans 2'!Z39</f>
        <v>0</v>
      </c>
      <c r="E33" s="4" t="str">
        <f t="shared" si="0"/>
        <v xml:space="preserve"> </v>
      </c>
      <c r="F33" s="4" t="b">
        <f t="shared" si="1"/>
        <v>0</v>
      </c>
      <c r="G33" s="4"/>
      <c r="H33" s="4" t="str">
        <f t="shared" si="2"/>
        <v xml:space="preserve"> </v>
      </c>
      <c r="I33" s="4" t="str">
        <f t="shared" si="3"/>
        <v xml:space="preserve"> </v>
      </c>
      <c r="J33" s="4" t="str">
        <f t="shared" si="4"/>
        <v xml:space="preserve"> </v>
      </c>
      <c r="K33" s="4" t="str">
        <f t="shared" si="5"/>
        <v xml:space="preserve"> </v>
      </c>
      <c r="L33" s="4" t="str">
        <f t="shared" si="6"/>
        <v xml:space="preserve"> </v>
      </c>
      <c r="N33" s="4" t="str">
        <f t="shared" si="7"/>
        <v xml:space="preserve"> </v>
      </c>
      <c r="O33" s="4" t="str">
        <f t="shared" si="8"/>
        <v xml:space="preserve"> </v>
      </c>
      <c r="P33" s="4" t="str">
        <f t="shared" si="9"/>
        <v xml:space="preserve"> </v>
      </c>
      <c r="Q33" s="4" t="str">
        <f t="shared" si="10"/>
        <v xml:space="preserve"> </v>
      </c>
      <c r="R33" s="4" t="str">
        <f t="shared" si="11"/>
        <v xml:space="preserve"> </v>
      </c>
      <c r="S33" s="4" t="str">
        <f t="shared" si="12"/>
        <v xml:space="preserve"> </v>
      </c>
      <c r="T33" s="4" t="str">
        <f t="shared" si="13"/>
        <v xml:space="preserve"> </v>
      </c>
      <c r="U33" s="4" t="str">
        <f t="shared" si="14"/>
        <v xml:space="preserve"> </v>
      </c>
      <c r="V33" s="4" t="str">
        <f t="shared" si="15"/>
        <v xml:space="preserve"> </v>
      </c>
      <c r="W33" s="4" t="str">
        <f t="shared" si="16"/>
        <v xml:space="preserve"> </v>
      </c>
      <c r="Y33" s="4" t="str">
        <f t="shared" si="17"/>
        <v xml:space="preserve"> </v>
      </c>
      <c r="Z33" s="4" t="str">
        <f t="shared" si="18"/>
        <v xml:space="preserve"> </v>
      </c>
      <c r="AA33" s="4" t="str">
        <f t="shared" si="19"/>
        <v xml:space="preserve"> </v>
      </c>
      <c r="AB33" s="4" t="str">
        <f t="shared" si="20"/>
        <v xml:space="preserve"> </v>
      </c>
      <c r="AC33" s="4" t="str">
        <f t="shared" si="21"/>
        <v xml:space="preserve"> </v>
      </c>
    </row>
    <row r="34" spans="4:31">
      <c r="D34" s="4">
        <f>'Performans 2'!Z40</f>
        <v>0</v>
      </c>
      <c r="E34" s="4" t="str">
        <f t="shared" si="0"/>
        <v xml:space="preserve"> </v>
      </c>
      <c r="F34" s="4" t="b">
        <f t="shared" si="1"/>
        <v>0</v>
      </c>
      <c r="G34" s="4"/>
      <c r="H34" s="4" t="str">
        <f t="shared" si="2"/>
        <v xml:space="preserve"> </v>
      </c>
      <c r="I34" s="4" t="str">
        <f t="shared" si="3"/>
        <v xml:space="preserve"> </v>
      </c>
      <c r="J34" s="4" t="str">
        <f t="shared" si="4"/>
        <v xml:space="preserve"> </v>
      </c>
      <c r="K34" s="4" t="str">
        <f t="shared" si="5"/>
        <v xml:space="preserve"> </v>
      </c>
      <c r="L34" s="4" t="str">
        <f t="shared" si="6"/>
        <v xml:space="preserve"> </v>
      </c>
      <c r="N34" s="4" t="str">
        <f t="shared" si="7"/>
        <v xml:space="preserve"> </v>
      </c>
      <c r="O34" s="4" t="str">
        <f t="shared" si="8"/>
        <v xml:space="preserve"> </v>
      </c>
      <c r="P34" s="4" t="str">
        <f t="shared" si="9"/>
        <v xml:space="preserve"> </v>
      </c>
      <c r="Q34" s="4" t="str">
        <f t="shared" si="10"/>
        <v xml:space="preserve"> </v>
      </c>
      <c r="R34" s="4" t="str">
        <f t="shared" si="11"/>
        <v xml:space="preserve"> </v>
      </c>
      <c r="S34" s="4" t="str">
        <f t="shared" si="12"/>
        <v xml:space="preserve"> </v>
      </c>
      <c r="T34" s="4" t="str">
        <f t="shared" si="13"/>
        <v xml:space="preserve"> </v>
      </c>
      <c r="U34" s="4" t="str">
        <f t="shared" si="14"/>
        <v xml:space="preserve"> </v>
      </c>
      <c r="V34" s="4" t="str">
        <f t="shared" si="15"/>
        <v xml:space="preserve"> </v>
      </c>
      <c r="W34" s="4" t="str">
        <f t="shared" si="16"/>
        <v xml:space="preserve"> </v>
      </c>
      <c r="Y34" s="4" t="str">
        <f t="shared" si="17"/>
        <v xml:space="preserve"> </v>
      </c>
      <c r="Z34" s="4" t="str">
        <f t="shared" si="18"/>
        <v xml:space="preserve"> </v>
      </c>
      <c r="AA34" s="4" t="str">
        <f t="shared" si="19"/>
        <v xml:space="preserve"> </v>
      </c>
      <c r="AB34" s="4" t="str">
        <f t="shared" si="20"/>
        <v xml:space="preserve"> </v>
      </c>
      <c r="AC34" s="4" t="str">
        <f t="shared" si="21"/>
        <v xml:space="preserve"> </v>
      </c>
    </row>
    <row r="35" spans="4:31">
      <c r="D35" s="4">
        <f>'Performans 2'!Z41</f>
        <v>0</v>
      </c>
      <c r="E35" s="4" t="str">
        <f t="shared" si="0"/>
        <v xml:space="preserve"> </v>
      </c>
      <c r="F35" s="4" t="b">
        <f t="shared" si="1"/>
        <v>0</v>
      </c>
      <c r="G35" s="4"/>
      <c r="H35" s="4" t="str">
        <f t="shared" si="2"/>
        <v xml:space="preserve"> </v>
      </c>
      <c r="I35" s="4" t="str">
        <f t="shared" si="3"/>
        <v xml:space="preserve"> </v>
      </c>
      <c r="J35" s="4" t="str">
        <f t="shared" si="4"/>
        <v xml:space="preserve"> </v>
      </c>
      <c r="K35" s="4" t="str">
        <f t="shared" si="5"/>
        <v xml:space="preserve"> </v>
      </c>
      <c r="L35" s="4" t="str">
        <f t="shared" si="6"/>
        <v xml:space="preserve"> </v>
      </c>
      <c r="N35" s="4" t="str">
        <f t="shared" si="7"/>
        <v xml:space="preserve"> </v>
      </c>
      <c r="O35" s="4" t="str">
        <f t="shared" si="8"/>
        <v xml:space="preserve"> </v>
      </c>
      <c r="P35" s="4" t="str">
        <f t="shared" si="9"/>
        <v xml:space="preserve"> </v>
      </c>
      <c r="Q35" s="4" t="str">
        <f t="shared" si="10"/>
        <v xml:space="preserve"> </v>
      </c>
      <c r="R35" s="4" t="str">
        <f t="shared" si="11"/>
        <v xml:space="preserve"> </v>
      </c>
      <c r="S35" s="4" t="str">
        <f t="shared" si="12"/>
        <v xml:space="preserve"> </v>
      </c>
      <c r="T35" s="4" t="str">
        <f t="shared" si="13"/>
        <v xml:space="preserve"> </v>
      </c>
      <c r="U35" s="4" t="str">
        <f t="shared" si="14"/>
        <v xml:space="preserve"> </v>
      </c>
      <c r="V35" s="4" t="str">
        <f t="shared" si="15"/>
        <v xml:space="preserve"> </v>
      </c>
      <c r="W35" s="4" t="str">
        <f t="shared" si="16"/>
        <v xml:space="preserve"> </v>
      </c>
      <c r="Y35" s="4" t="str">
        <f t="shared" si="17"/>
        <v xml:space="preserve"> </v>
      </c>
      <c r="Z35" s="4" t="str">
        <f t="shared" si="18"/>
        <v xml:space="preserve"> </v>
      </c>
      <c r="AA35" s="4" t="str">
        <f t="shared" si="19"/>
        <v xml:space="preserve"> </v>
      </c>
      <c r="AB35" s="4" t="str">
        <f t="shared" si="20"/>
        <v xml:space="preserve"> </v>
      </c>
      <c r="AC35" s="4" t="str">
        <f t="shared" si="21"/>
        <v xml:space="preserve"> </v>
      </c>
    </row>
    <row r="36" spans="4:31">
      <c r="D36" s="4">
        <f>'Performans 2'!Z42</f>
        <v>0</v>
      </c>
      <c r="E36" s="4" t="str">
        <f t="shared" si="0"/>
        <v xml:space="preserve"> </v>
      </c>
      <c r="F36" s="4" t="b">
        <f t="shared" si="1"/>
        <v>0</v>
      </c>
      <c r="G36" s="4"/>
      <c r="H36" s="4" t="str">
        <f t="shared" si="2"/>
        <v xml:space="preserve"> </v>
      </c>
      <c r="I36" s="4" t="str">
        <f t="shared" si="3"/>
        <v xml:space="preserve"> </v>
      </c>
      <c r="J36" s="4" t="str">
        <f t="shared" si="4"/>
        <v xml:space="preserve"> </v>
      </c>
      <c r="K36" s="4" t="str">
        <f t="shared" si="5"/>
        <v xml:space="preserve"> </v>
      </c>
      <c r="L36" s="4" t="str">
        <f t="shared" si="6"/>
        <v xml:space="preserve"> </v>
      </c>
      <c r="N36" s="4" t="str">
        <f t="shared" si="7"/>
        <v xml:space="preserve"> </v>
      </c>
      <c r="O36" s="4" t="str">
        <f t="shared" si="8"/>
        <v xml:space="preserve"> </v>
      </c>
      <c r="P36" s="4" t="str">
        <f t="shared" si="9"/>
        <v xml:space="preserve"> </v>
      </c>
      <c r="Q36" s="4" t="str">
        <f t="shared" si="10"/>
        <v xml:space="preserve"> </v>
      </c>
      <c r="R36" s="4" t="str">
        <f t="shared" si="11"/>
        <v xml:space="preserve"> </v>
      </c>
      <c r="S36" s="4" t="str">
        <f t="shared" si="12"/>
        <v xml:space="preserve"> </v>
      </c>
      <c r="T36" s="4" t="str">
        <f t="shared" si="13"/>
        <v xml:space="preserve"> </v>
      </c>
      <c r="U36" s="4" t="str">
        <f t="shared" si="14"/>
        <v xml:space="preserve"> </v>
      </c>
      <c r="V36" s="4" t="str">
        <f t="shared" si="15"/>
        <v xml:space="preserve"> </v>
      </c>
      <c r="W36" s="4" t="str">
        <f t="shared" si="16"/>
        <v xml:space="preserve"> </v>
      </c>
      <c r="Y36" s="4" t="str">
        <f t="shared" si="17"/>
        <v xml:space="preserve"> </v>
      </c>
      <c r="Z36" s="4" t="str">
        <f t="shared" si="18"/>
        <v xml:space="preserve"> </v>
      </c>
      <c r="AA36" s="4" t="str">
        <f t="shared" si="19"/>
        <v xml:space="preserve"> </v>
      </c>
      <c r="AB36" s="4" t="str">
        <f t="shared" si="20"/>
        <v xml:space="preserve"> </v>
      </c>
      <c r="AC36" s="4" t="str">
        <f t="shared" si="21"/>
        <v xml:space="preserve"> </v>
      </c>
    </row>
    <row r="37" spans="4:31">
      <c r="D37" s="4">
        <f>'Performans 2'!Z43</f>
        <v>0</v>
      </c>
      <c r="E37" s="4" t="str">
        <f t="shared" si="0"/>
        <v xml:space="preserve"> </v>
      </c>
      <c r="F37" s="4" t="b">
        <f t="shared" si="1"/>
        <v>0</v>
      </c>
      <c r="G37" s="4"/>
      <c r="H37" s="4" t="str">
        <f t="shared" si="2"/>
        <v xml:space="preserve"> </v>
      </c>
      <c r="I37" s="4" t="str">
        <f t="shared" si="3"/>
        <v xml:space="preserve"> </v>
      </c>
      <c r="J37" s="4" t="str">
        <f t="shared" si="4"/>
        <v xml:space="preserve"> </v>
      </c>
      <c r="K37" s="4" t="str">
        <f t="shared" si="5"/>
        <v xml:space="preserve"> </v>
      </c>
      <c r="L37" s="4" t="str">
        <f t="shared" si="6"/>
        <v xml:space="preserve"> </v>
      </c>
      <c r="N37" s="4" t="str">
        <f t="shared" si="7"/>
        <v xml:space="preserve"> </v>
      </c>
      <c r="O37" s="4" t="str">
        <f t="shared" si="8"/>
        <v xml:space="preserve"> </v>
      </c>
      <c r="P37" s="4" t="str">
        <f t="shared" si="9"/>
        <v xml:space="preserve"> </v>
      </c>
      <c r="Q37" s="4" t="str">
        <f t="shared" si="10"/>
        <v xml:space="preserve"> </v>
      </c>
      <c r="R37" s="4" t="str">
        <f t="shared" si="11"/>
        <v xml:space="preserve"> </v>
      </c>
      <c r="S37" s="4" t="str">
        <f t="shared" si="12"/>
        <v xml:space="preserve"> </v>
      </c>
      <c r="T37" s="4" t="str">
        <f t="shared" si="13"/>
        <v xml:space="preserve"> </v>
      </c>
      <c r="U37" s="4" t="str">
        <f t="shared" si="14"/>
        <v xml:space="preserve"> </v>
      </c>
      <c r="V37" s="4" t="str">
        <f t="shared" si="15"/>
        <v xml:space="preserve"> </v>
      </c>
      <c r="W37" s="4" t="str">
        <f t="shared" si="16"/>
        <v xml:space="preserve"> </v>
      </c>
      <c r="Y37" s="4" t="str">
        <f t="shared" si="17"/>
        <v xml:space="preserve"> </v>
      </c>
      <c r="Z37" s="4" t="str">
        <f t="shared" si="18"/>
        <v xml:space="preserve"> </v>
      </c>
      <c r="AA37" s="4" t="str">
        <f t="shared" si="19"/>
        <v xml:space="preserve"> </v>
      </c>
      <c r="AB37" s="4" t="str">
        <f t="shared" si="20"/>
        <v xml:space="preserve"> </v>
      </c>
      <c r="AC37" s="4" t="str">
        <f t="shared" si="21"/>
        <v xml:space="preserve"> </v>
      </c>
    </row>
    <row r="38" spans="4:31">
      <c r="D38" s="4">
        <f>'Performans 2'!Z44</f>
        <v>0</v>
      </c>
      <c r="E38" s="4" t="str">
        <f t="shared" si="0"/>
        <v xml:space="preserve"> </v>
      </c>
      <c r="F38" s="4" t="b">
        <f t="shared" si="1"/>
        <v>0</v>
      </c>
      <c r="G38" s="4"/>
      <c r="H38" s="4" t="str">
        <f t="shared" si="2"/>
        <v xml:space="preserve"> </v>
      </c>
      <c r="I38" s="4" t="str">
        <f t="shared" si="3"/>
        <v xml:space="preserve"> </v>
      </c>
      <c r="J38" s="4" t="str">
        <f t="shared" si="4"/>
        <v xml:space="preserve"> </v>
      </c>
      <c r="K38" s="4" t="str">
        <f t="shared" si="5"/>
        <v xml:space="preserve"> </v>
      </c>
      <c r="L38" s="4" t="str">
        <f t="shared" si="6"/>
        <v xml:space="preserve"> </v>
      </c>
      <c r="N38" s="4" t="str">
        <f t="shared" si="7"/>
        <v xml:space="preserve"> </v>
      </c>
      <c r="O38" s="4" t="str">
        <f t="shared" si="8"/>
        <v xml:space="preserve"> </v>
      </c>
      <c r="P38" s="4" t="str">
        <f t="shared" si="9"/>
        <v xml:space="preserve"> </v>
      </c>
      <c r="Q38" s="4" t="str">
        <f t="shared" si="10"/>
        <v xml:space="preserve"> </v>
      </c>
      <c r="R38" s="4" t="str">
        <f t="shared" si="11"/>
        <v xml:space="preserve"> </v>
      </c>
      <c r="S38" s="4" t="str">
        <f t="shared" si="12"/>
        <v xml:space="preserve"> </v>
      </c>
      <c r="T38" s="4" t="str">
        <f t="shared" si="13"/>
        <v xml:space="preserve"> </v>
      </c>
      <c r="U38" s="4" t="str">
        <f t="shared" si="14"/>
        <v xml:space="preserve"> </v>
      </c>
      <c r="V38" s="4" t="str">
        <f t="shared" si="15"/>
        <v xml:space="preserve"> </v>
      </c>
      <c r="W38" s="4" t="str">
        <f t="shared" si="16"/>
        <v xml:space="preserve"> </v>
      </c>
      <c r="Y38" s="4" t="str">
        <f t="shared" si="17"/>
        <v xml:space="preserve"> </v>
      </c>
      <c r="Z38" s="4" t="str">
        <f t="shared" si="18"/>
        <v xml:space="preserve"> </v>
      </c>
      <c r="AA38" s="4" t="str">
        <f t="shared" si="19"/>
        <v xml:space="preserve"> </v>
      </c>
      <c r="AB38" s="4" t="str">
        <f t="shared" si="20"/>
        <v xml:space="preserve"> </v>
      </c>
      <c r="AC38" s="4" t="str">
        <f t="shared" si="21"/>
        <v xml:space="preserve"> </v>
      </c>
    </row>
    <row r="39" spans="4:31">
      <c r="D39" s="4">
        <f>'Performans 2'!Z45</f>
        <v>0</v>
      </c>
      <c r="E39" s="4" t="str">
        <f t="shared" si="0"/>
        <v xml:space="preserve"> </v>
      </c>
      <c r="F39" s="4" t="b">
        <f t="shared" si="1"/>
        <v>0</v>
      </c>
      <c r="G39" s="4"/>
      <c r="H39" s="4" t="str">
        <f t="shared" si="2"/>
        <v xml:space="preserve"> </v>
      </c>
      <c r="I39" s="4" t="str">
        <f t="shared" si="3"/>
        <v xml:space="preserve"> </v>
      </c>
      <c r="J39" s="4" t="str">
        <f t="shared" si="4"/>
        <v xml:space="preserve"> </v>
      </c>
      <c r="K39" s="4" t="str">
        <f t="shared" si="5"/>
        <v xml:space="preserve"> </v>
      </c>
      <c r="L39" s="4" t="str">
        <f t="shared" si="6"/>
        <v xml:space="preserve"> </v>
      </c>
      <c r="N39" s="4" t="str">
        <f t="shared" si="7"/>
        <v xml:space="preserve"> </v>
      </c>
      <c r="O39" s="4" t="str">
        <f t="shared" si="8"/>
        <v xml:space="preserve"> </v>
      </c>
      <c r="P39" s="4" t="str">
        <f t="shared" si="9"/>
        <v xml:space="preserve"> </v>
      </c>
      <c r="Q39" s="4" t="str">
        <f t="shared" si="10"/>
        <v xml:space="preserve"> </v>
      </c>
      <c r="R39" s="4" t="str">
        <f t="shared" si="11"/>
        <v xml:space="preserve"> </v>
      </c>
      <c r="S39" s="4" t="str">
        <f t="shared" si="12"/>
        <v xml:space="preserve"> </v>
      </c>
      <c r="T39" s="4" t="str">
        <f t="shared" si="13"/>
        <v xml:space="preserve"> </v>
      </c>
      <c r="U39" s="4" t="str">
        <f t="shared" si="14"/>
        <v xml:space="preserve"> </v>
      </c>
      <c r="V39" s="4" t="str">
        <f t="shared" si="15"/>
        <v xml:space="preserve"> </v>
      </c>
      <c r="W39" s="4" t="str">
        <f t="shared" si="16"/>
        <v xml:space="preserve"> </v>
      </c>
      <c r="Y39" s="4" t="str">
        <f t="shared" si="17"/>
        <v xml:space="preserve"> </v>
      </c>
      <c r="Z39" s="4" t="str">
        <f t="shared" si="18"/>
        <v xml:space="preserve"> </v>
      </c>
      <c r="AA39" s="4" t="str">
        <f t="shared" si="19"/>
        <v xml:space="preserve"> </v>
      </c>
      <c r="AB39" s="4" t="str">
        <f t="shared" si="20"/>
        <v xml:space="preserve"> </v>
      </c>
      <c r="AC39" s="4" t="str">
        <f t="shared" si="21"/>
        <v xml:space="preserve"> </v>
      </c>
    </row>
    <row r="40" spans="4:31">
      <c r="D40" s="4">
        <f>'Performans 2'!Z46</f>
        <v>0</v>
      </c>
      <c r="E40" s="4" t="str">
        <f t="shared" si="0"/>
        <v xml:space="preserve"> </v>
      </c>
      <c r="F40" s="4" t="b">
        <f t="shared" si="1"/>
        <v>0</v>
      </c>
      <c r="G40" s="4"/>
      <c r="H40" s="4" t="str">
        <f t="shared" si="2"/>
        <v xml:space="preserve"> </v>
      </c>
      <c r="I40" s="4" t="str">
        <f t="shared" si="3"/>
        <v xml:space="preserve"> </v>
      </c>
      <c r="J40" s="4" t="str">
        <f t="shared" si="4"/>
        <v xml:space="preserve"> </v>
      </c>
      <c r="K40" s="4" t="str">
        <f t="shared" si="5"/>
        <v xml:space="preserve"> </v>
      </c>
      <c r="L40" s="4" t="str">
        <f t="shared" si="6"/>
        <v xml:space="preserve"> </v>
      </c>
      <c r="N40" s="4" t="str">
        <f t="shared" si="7"/>
        <v xml:space="preserve"> </v>
      </c>
      <c r="O40" s="4" t="str">
        <f t="shared" si="8"/>
        <v xml:space="preserve"> </v>
      </c>
      <c r="P40" s="4" t="str">
        <f t="shared" si="9"/>
        <v xml:space="preserve"> </v>
      </c>
      <c r="Q40" s="4" t="str">
        <f t="shared" si="10"/>
        <v xml:space="preserve"> </v>
      </c>
      <c r="R40" s="4" t="str">
        <f t="shared" si="11"/>
        <v xml:space="preserve"> </v>
      </c>
      <c r="S40" s="4" t="str">
        <f t="shared" si="12"/>
        <v xml:space="preserve"> </v>
      </c>
      <c r="T40" s="4" t="str">
        <f t="shared" si="13"/>
        <v xml:space="preserve"> </v>
      </c>
      <c r="U40" s="4" t="str">
        <f t="shared" si="14"/>
        <v xml:space="preserve"> </v>
      </c>
      <c r="V40" s="4" t="str">
        <f t="shared" si="15"/>
        <v xml:space="preserve"> </v>
      </c>
      <c r="W40" s="4" t="str">
        <f t="shared" si="16"/>
        <v xml:space="preserve"> </v>
      </c>
      <c r="Y40" s="4" t="str">
        <f t="shared" si="17"/>
        <v xml:space="preserve"> </v>
      </c>
      <c r="Z40" s="4" t="str">
        <f t="shared" si="18"/>
        <v xml:space="preserve"> </v>
      </c>
      <c r="AA40" s="4" t="str">
        <f t="shared" si="19"/>
        <v xml:space="preserve"> </v>
      </c>
      <c r="AB40" s="4" t="str">
        <f t="shared" si="20"/>
        <v xml:space="preserve"> </v>
      </c>
      <c r="AC40" s="4" t="str">
        <f t="shared" si="21"/>
        <v xml:space="preserve"> </v>
      </c>
      <c r="AD40" s="4"/>
    </row>
    <row r="41" spans="4:31">
      <c r="D41" s="4">
        <f>'Performans 2'!Z47</f>
        <v>0</v>
      </c>
      <c r="E41" s="4" t="str">
        <f t="shared" si="0"/>
        <v xml:space="preserve"> </v>
      </c>
      <c r="F41" s="4" t="b">
        <f t="shared" si="1"/>
        <v>0</v>
      </c>
      <c r="G41" s="4"/>
      <c r="H41" s="4" t="str">
        <f t="shared" si="2"/>
        <v xml:space="preserve"> </v>
      </c>
      <c r="I41" s="4" t="str">
        <f t="shared" si="3"/>
        <v xml:space="preserve"> </v>
      </c>
      <c r="J41" s="4" t="str">
        <f t="shared" si="4"/>
        <v xml:space="preserve"> </v>
      </c>
      <c r="K41" s="4" t="str">
        <f t="shared" si="5"/>
        <v xml:space="preserve"> </v>
      </c>
      <c r="L41" s="4" t="str">
        <f t="shared" si="6"/>
        <v xml:space="preserve"> </v>
      </c>
      <c r="N41" s="4" t="str">
        <f t="shared" si="7"/>
        <v xml:space="preserve"> </v>
      </c>
      <c r="O41" s="4" t="str">
        <f t="shared" si="8"/>
        <v xml:space="preserve"> </v>
      </c>
      <c r="P41" s="4" t="str">
        <f t="shared" si="9"/>
        <v xml:space="preserve"> </v>
      </c>
      <c r="Q41" s="4" t="str">
        <f t="shared" si="10"/>
        <v xml:space="preserve"> </v>
      </c>
      <c r="R41" s="4" t="str">
        <f t="shared" si="11"/>
        <v xml:space="preserve"> </v>
      </c>
      <c r="S41" s="4" t="str">
        <f t="shared" si="12"/>
        <v xml:space="preserve"> </v>
      </c>
      <c r="T41" s="4" t="str">
        <f t="shared" si="13"/>
        <v xml:space="preserve"> </v>
      </c>
      <c r="U41" s="4" t="str">
        <f t="shared" si="14"/>
        <v xml:space="preserve"> </v>
      </c>
      <c r="V41" s="4" t="str">
        <f t="shared" si="15"/>
        <v xml:space="preserve"> </v>
      </c>
      <c r="W41" s="4" t="str">
        <f t="shared" si="16"/>
        <v xml:space="preserve"> </v>
      </c>
      <c r="Y41" s="4" t="str">
        <f t="shared" si="17"/>
        <v xml:space="preserve"> </v>
      </c>
      <c r="Z41" s="4" t="str">
        <f t="shared" si="18"/>
        <v xml:space="preserve"> </v>
      </c>
      <c r="AA41" s="4" t="str">
        <f t="shared" si="19"/>
        <v xml:space="preserve"> </v>
      </c>
      <c r="AB41" s="4" t="str">
        <f t="shared" si="20"/>
        <v xml:space="preserve"> </v>
      </c>
      <c r="AC41" s="4" t="str">
        <f t="shared" si="21"/>
        <v xml:space="preserve"> </v>
      </c>
      <c r="AD41" s="4"/>
    </row>
    <row r="42" spans="4:31">
      <c r="D42" s="4">
        <f>'Performans 2'!Z48</f>
        <v>0</v>
      </c>
      <c r="E42" s="4" t="str">
        <f t="shared" si="0"/>
        <v xml:space="preserve"> </v>
      </c>
      <c r="F42" s="4" t="b">
        <f t="shared" si="1"/>
        <v>0</v>
      </c>
      <c r="G42" s="4"/>
      <c r="H42" s="4" t="str">
        <f t="shared" si="2"/>
        <v xml:space="preserve"> </v>
      </c>
      <c r="I42" s="4" t="str">
        <f t="shared" si="3"/>
        <v xml:space="preserve"> </v>
      </c>
      <c r="J42" s="4" t="str">
        <f t="shared" si="4"/>
        <v xml:space="preserve"> </v>
      </c>
      <c r="K42" s="4" t="str">
        <f t="shared" si="5"/>
        <v xml:space="preserve"> </v>
      </c>
      <c r="L42" s="4" t="str">
        <f t="shared" si="6"/>
        <v xml:space="preserve"> </v>
      </c>
      <c r="N42" s="4" t="str">
        <f t="shared" si="7"/>
        <v xml:space="preserve"> </v>
      </c>
      <c r="O42" s="4" t="str">
        <f t="shared" si="8"/>
        <v xml:space="preserve"> </v>
      </c>
      <c r="P42" s="4" t="str">
        <f t="shared" si="9"/>
        <v xml:space="preserve"> </v>
      </c>
      <c r="Q42" s="4" t="str">
        <f t="shared" si="10"/>
        <v xml:space="preserve"> </v>
      </c>
      <c r="R42" s="4" t="str">
        <f t="shared" si="11"/>
        <v xml:space="preserve"> </v>
      </c>
      <c r="S42" s="4" t="str">
        <f t="shared" si="12"/>
        <v xml:space="preserve"> </v>
      </c>
      <c r="T42" s="4" t="str">
        <f t="shared" si="13"/>
        <v xml:space="preserve"> </v>
      </c>
      <c r="U42" s="4" t="str">
        <f t="shared" si="14"/>
        <v xml:space="preserve"> </v>
      </c>
      <c r="V42" s="4" t="str">
        <f t="shared" si="15"/>
        <v xml:space="preserve"> </v>
      </c>
      <c r="W42" s="4" t="str">
        <f t="shared" si="16"/>
        <v xml:space="preserve"> </v>
      </c>
      <c r="Y42" s="4" t="str">
        <f t="shared" si="17"/>
        <v xml:space="preserve"> </v>
      </c>
      <c r="Z42" s="4" t="str">
        <f t="shared" si="18"/>
        <v xml:space="preserve"> </v>
      </c>
      <c r="AA42" s="4" t="str">
        <f t="shared" si="19"/>
        <v xml:space="preserve"> </v>
      </c>
      <c r="AB42" s="4" t="str">
        <f t="shared" si="20"/>
        <v xml:space="preserve"> </v>
      </c>
      <c r="AC42" s="4" t="str">
        <f t="shared" si="21"/>
        <v xml:space="preserve"> </v>
      </c>
      <c r="AD42" s="4"/>
    </row>
    <row r="43" spans="4:31">
      <c r="D43" s="4">
        <f>'Performans 2'!Z49</f>
        <v>0</v>
      </c>
      <c r="E43" s="4" t="str">
        <f t="shared" si="0"/>
        <v xml:space="preserve"> </v>
      </c>
      <c r="F43" s="4" t="b">
        <f t="shared" si="1"/>
        <v>0</v>
      </c>
      <c r="G43" s="4"/>
      <c r="H43" s="4" t="str">
        <f t="shared" si="2"/>
        <v xml:space="preserve"> </v>
      </c>
      <c r="I43" s="4" t="str">
        <f t="shared" si="3"/>
        <v xml:space="preserve"> </v>
      </c>
      <c r="J43" s="4" t="str">
        <f t="shared" si="4"/>
        <v xml:space="preserve"> </v>
      </c>
      <c r="K43" s="4" t="str">
        <f t="shared" si="5"/>
        <v xml:space="preserve"> </v>
      </c>
      <c r="L43" s="4" t="str">
        <f t="shared" si="6"/>
        <v xml:space="preserve"> </v>
      </c>
      <c r="N43" s="4" t="str">
        <f t="shared" si="7"/>
        <v xml:space="preserve"> </v>
      </c>
      <c r="O43" s="4" t="str">
        <f t="shared" si="8"/>
        <v xml:space="preserve"> </v>
      </c>
      <c r="P43" s="4" t="str">
        <f t="shared" si="9"/>
        <v xml:space="preserve"> </v>
      </c>
      <c r="Q43" s="4" t="str">
        <f t="shared" si="10"/>
        <v xml:space="preserve"> </v>
      </c>
      <c r="R43" s="4" t="str">
        <f t="shared" si="11"/>
        <v xml:space="preserve"> </v>
      </c>
      <c r="S43" s="4" t="str">
        <f t="shared" si="12"/>
        <v xml:space="preserve"> </v>
      </c>
      <c r="T43" s="4" t="str">
        <f t="shared" si="13"/>
        <v xml:space="preserve"> </v>
      </c>
      <c r="U43" s="4" t="str">
        <f t="shared" si="14"/>
        <v xml:space="preserve"> </v>
      </c>
      <c r="V43" s="4" t="str">
        <f t="shared" si="15"/>
        <v xml:space="preserve"> </v>
      </c>
      <c r="W43" s="4" t="str">
        <f t="shared" si="16"/>
        <v xml:space="preserve"> </v>
      </c>
      <c r="Y43" s="4" t="str">
        <f t="shared" si="17"/>
        <v xml:space="preserve"> </v>
      </c>
      <c r="Z43" s="4" t="str">
        <f t="shared" si="18"/>
        <v xml:space="preserve"> </v>
      </c>
      <c r="AA43" s="4" t="str">
        <f t="shared" si="19"/>
        <v xml:space="preserve"> </v>
      </c>
      <c r="AB43" s="4" t="str">
        <f t="shared" si="20"/>
        <v xml:space="preserve"> </v>
      </c>
      <c r="AC43" s="4" t="str">
        <f t="shared" si="21"/>
        <v xml:space="preserve"> </v>
      </c>
      <c r="AD43" s="4"/>
    </row>
    <row r="44" spans="4:31">
      <c r="D44" s="4">
        <f>'Performans 2'!Z50</f>
        <v>0</v>
      </c>
      <c r="E44" s="4" t="str">
        <f t="shared" si="0"/>
        <v xml:space="preserve"> </v>
      </c>
      <c r="F44" s="4" t="b">
        <f t="shared" si="1"/>
        <v>0</v>
      </c>
      <c r="G44" s="4"/>
      <c r="H44" s="4" t="str">
        <f t="shared" si="2"/>
        <v xml:space="preserve"> </v>
      </c>
      <c r="I44" s="4" t="str">
        <f t="shared" si="3"/>
        <v xml:space="preserve"> </v>
      </c>
      <c r="J44" s="4" t="str">
        <f t="shared" si="4"/>
        <v xml:space="preserve"> </v>
      </c>
      <c r="K44" s="4" t="str">
        <f t="shared" si="5"/>
        <v xml:space="preserve"> </v>
      </c>
      <c r="L44" s="4" t="str">
        <f t="shared" si="6"/>
        <v xml:space="preserve"> </v>
      </c>
      <c r="N44" s="4" t="str">
        <f t="shared" si="7"/>
        <v xml:space="preserve"> </v>
      </c>
      <c r="O44" s="4" t="str">
        <f t="shared" si="8"/>
        <v xml:space="preserve"> </v>
      </c>
      <c r="P44" s="4" t="str">
        <f t="shared" si="9"/>
        <v xml:space="preserve"> </v>
      </c>
      <c r="Q44" s="4" t="str">
        <f t="shared" si="10"/>
        <v xml:space="preserve"> </v>
      </c>
      <c r="R44" s="4" t="str">
        <f t="shared" si="11"/>
        <v xml:space="preserve"> </v>
      </c>
      <c r="S44" s="4" t="str">
        <f t="shared" si="12"/>
        <v xml:space="preserve"> </v>
      </c>
      <c r="T44" s="4" t="str">
        <f t="shared" si="13"/>
        <v xml:space="preserve"> </v>
      </c>
      <c r="U44" s="4" t="str">
        <f t="shared" si="14"/>
        <v xml:space="preserve"> </v>
      </c>
      <c r="V44" s="4" t="str">
        <f t="shared" si="15"/>
        <v xml:space="preserve"> </v>
      </c>
      <c r="W44" s="4" t="str">
        <f t="shared" si="16"/>
        <v xml:space="preserve"> </v>
      </c>
      <c r="Y44" s="4" t="str">
        <f t="shared" si="17"/>
        <v xml:space="preserve"> </v>
      </c>
      <c r="Z44" s="4" t="str">
        <f t="shared" si="18"/>
        <v xml:space="preserve"> </v>
      </c>
      <c r="AA44" s="4" t="str">
        <f t="shared" si="19"/>
        <v xml:space="preserve"> </v>
      </c>
      <c r="AB44" s="4" t="str">
        <f t="shared" si="20"/>
        <v xml:space="preserve"> </v>
      </c>
      <c r="AC44" s="4" t="str">
        <f t="shared" si="21"/>
        <v xml:space="preserve"> </v>
      </c>
      <c r="AD44" s="4"/>
    </row>
    <row r="45" spans="4:31">
      <c r="D45" s="4">
        <f>'Performans 2'!Z51</f>
        <v>0</v>
      </c>
      <c r="E45" s="4" t="str">
        <f t="shared" si="0"/>
        <v xml:space="preserve"> </v>
      </c>
      <c r="F45" s="4" t="b">
        <f t="shared" si="1"/>
        <v>0</v>
      </c>
      <c r="G45" s="4"/>
      <c r="H45" s="4" t="str">
        <f t="shared" si="2"/>
        <v xml:space="preserve"> </v>
      </c>
      <c r="I45" s="4" t="str">
        <f t="shared" si="3"/>
        <v xml:space="preserve"> </v>
      </c>
      <c r="J45" s="4" t="str">
        <f t="shared" si="4"/>
        <v xml:space="preserve"> </v>
      </c>
      <c r="K45" s="4" t="str">
        <f t="shared" si="5"/>
        <v xml:space="preserve"> </v>
      </c>
      <c r="L45" s="4" t="str">
        <f t="shared" si="6"/>
        <v xml:space="preserve"> </v>
      </c>
      <c r="N45" s="4" t="str">
        <f t="shared" si="7"/>
        <v xml:space="preserve"> </v>
      </c>
      <c r="O45" s="4" t="str">
        <f t="shared" si="8"/>
        <v xml:space="preserve"> </v>
      </c>
      <c r="P45" s="4" t="str">
        <f t="shared" si="9"/>
        <v xml:space="preserve"> </v>
      </c>
      <c r="Q45" s="4" t="str">
        <f t="shared" si="10"/>
        <v xml:space="preserve"> </v>
      </c>
      <c r="R45" s="4" t="str">
        <f t="shared" si="11"/>
        <v xml:space="preserve"> </v>
      </c>
      <c r="S45" s="4" t="str">
        <f t="shared" si="12"/>
        <v xml:space="preserve"> </v>
      </c>
      <c r="T45" s="4" t="str">
        <f t="shared" si="13"/>
        <v xml:space="preserve"> </v>
      </c>
      <c r="U45" s="4" t="str">
        <f t="shared" si="14"/>
        <v xml:space="preserve"> </v>
      </c>
      <c r="V45" s="4" t="str">
        <f t="shared" si="15"/>
        <v xml:space="preserve"> </v>
      </c>
      <c r="W45" s="4" t="str">
        <f t="shared" si="16"/>
        <v xml:space="preserve"> </v>
      </c>
      <c r="Y45" s="4" t="str">
        <f t="shared" si="17"/>
        <v xml:space="preserve"> </v>
      </c>
      <c r="Z45" s="4" t="str">
        <f t="shared" si="18"/>
        <v xml:space="preserve"> </v>
      </c>
      <c r="AA45" s="4" t="str">
        <f t="shared" si="19"/>
        <v xml:space="preserve"> </v>
      </c>
      <c r="AB45" s="4" t="str">
        <f t="shared" si="20"/>
        <v xml:space="preserve"> </v>
      </c>
      <c r="AC45" s="4" t="str">
        <f t="shared" si="21"/>
        <v xml:space="preserve"> </v>
      </c>
      <c r="AD45" s="4"/>
    </row>
    <row r="46" spans="4:31">
      <c r="D46" s="4">
        <f>'Performans 2'!Z52</f>
        <v>0</v>
      </c>
      <c r="E46" s="4" t="str">
        <f t="shared" si="0"/>
        <v xml:space="preserve"> </v>
      </c>
      <c r="F46" s="4" t="b">
        <f t="shared" si="1"/>
        <v>0</v>
      </c>
      <c r="G46" s="4"/>
      <c r="H46" s="4" t="str">
        <f t="shared" si="2"/>
        <v xml:space="preserve"> </v>
      </c>
      <c r="I46" s="4" t="str">
        <f t="shared" si="3"/>
        <v xml:space="preserve"> </v>
      </c>
      <c r="J46" s="4" t="str">
        <f t="shared" si="4"/>
        <v xml:space="preserve"> </v>
      </c>
      <c r="K46" s="4" t="str">
        <f t="shared" si="5"/>
        <v xml:space="preserve"> </v>
      </c>
      <c r="L46" s="4" t="str">
        <f t="shared" si="6"/>
        <v xml:space="preserve"> </v>
      </c>
      <c r="N46" s="4" t="str">
        <f t="shared" si="7"/>
        <v xml:space="preserve"> </v>
      </c>
      <c r="O46" s="4" t="str">
        <f t="shared" si="8"/>
        <v xml:space="preserve"> </v>
      </c>
      <c r="P46" s="4" t="str">
        <f t="shared" si="9"/>
        <v xml:space="preserve"> </v>
      </c>
      <c r="Q46" s="4" t="str">
        <f t="shared" si="10"/>
        <v xml:space="preserve"> </v>
      </c>
      <c r="R46" s="4" t="str">
        <f t="shared" si="11"/>
        <v xml:space="preserve"> </v>
      </c>
      <c r="S46" s="4" t="str">
        <f t="shared" si="12"/>
        <v xml:space="preserve"> </v>
      </c>
      <c r="T46" s="4" t="str">
        <f t="shared" si="13"/>
        <v xml:space="preserve"> </v>
      </c>
      <c r="U46" s="4" t="str">
        <f t="shared" si="14"/>
        <v xml:space="preserve"> </v>
      </c>
      <c r="V46" s="4" t="str">
        <f t="shared" si="15"/>
        <v xml:space="preserve"> </v>
      </c>
      <c r="W46" s="4" t="str">
        <f t="shared" si="16"/>
        <v xml:space="preserve"> </v>
      </c>
      <c r="Y46" s="4" t="str">
        <f t="shared" si="17"/>
        <v xml:space="preserve"> </v>
      </c>
      <c r="Z46" s="4" t="str">
        <f t="shared" si="18"/>
        <v xml:space="preserve"> </v>
      </c>
      <c r="AA46" s="4" t="str">
        <f t="shared" si="19"/>
        <v xml:space="preserve"> </v>
      </c>
      <c r="AB46" s="4" t="str">
        <f t="shared" si="20"/>
        <v xml:space="preserve"> </v>
      </c>
      <c r="AC46" s="4" t="str">
        <f t="shared" si="21"/>
        <v xml:space="preserve"> </v>
      </c>
      <c r="AD46" s="4"/>
      <c r="AE46" s="4"/>
    </row>
    <row r="47" spans="4:31">
      <c r="D47" s="4">
        <f>'Performans 2'!Z53</f>
        <v>0</v>
      </c>
      <c r="E47" s="4" t="str">
        <f t="shared" si="0"/>
        <v xml:space="preserve"> </v>
      </c>
      <c r="F47" s="4" t="b">
        <f t="shared" si="1"/>
        <v>0</v>
      </c>
      <c r="G47" s="4"/>
      <c r="H47" s="4" t="str">
        <f t="shared" si="2"/>
        <v xml:space="preserve"> </v>
      </c>
      <c r="I47" s="4" t="str">
        <f t="shared" si="3"/>
        <v xml:space="preserve"> </v>
      </c>
      <c r="J47" s="4" t="str">
        <f t="shared" si="4"/>
        <v xml:space="preserve"> </v>
      </c>
      <c r="K47" s="4" t="str">
        <f t="shared" si="5"/>
        <v xml:space="preserve"> </v>
      </c>
      <c r="L47" s="4" t="str">
        <f t="shared" si="6"/>
        <v xml:space="preserve"> </v>
      </c>
      <c r="N47" s="4" t="str">
        <f t="shared" si="7"/>
        <v xml:space="preserve"> </v>
      </c>
      <c r="O47" s="4" t="str">
        <f t="shared" si="8"/>
        <v xml:space="preserve"> </v>
      </c>
      <c r="P47" s="4" t="str">
        <f t="shared" si="9"/>
        <v xml:space="preserve"> </v>
      </c>
      <c r="Q47" s="4" t="str">
        <f t="shared" si="10"/>
        <v xml:space="preserve"> </v>
      </c>
      <c r="R47" s="4" t="str">
        <f t="shared" si="11"/>
        <v xml:space="preserve"> </v>
      </c>
      <c r="S47" s="4" t="str">
        <f t="shared" si="12"/>
        <v xml:space="preserve"> </v>
      </c>
      <c r="T47" s="4" t="str">
        <f t="shared" si="13"/>
        <v xml:space="preserve"> </v>
      </c>
      <c r="U47" s="4" t="str">
        <f t="shared" si="14"/>
        <v xml:space="preserve"> </v>
      </c>
      <c r="V47" s="4" t="str">
        <f t="shared" si="15"/>
        <v xml:space="preserve"> </v>
      </c>
      <c r="W47" s="4" t="str">
        <f t="shared" si="16"/>
        <v xml:space="preserve"> </v>
      </c>
      <c r="Y47" s="4" t="str">
        <f t="shared" si="17"/>
        <v xml:space="preserve"> </v>
      </c>
      <c r="Z47" s="4" t="str">
        <f t="shared" si="18"/>
        <v xml:space="preserve"> </v>
      </c>
      <c r="AA47" s="4" t="str">
        <f t="shared" si="19"/>
        <v xml:space="preserve"> </v>
      </c>
      <c r="AB47" s="4" t="str">
        <f t="shared" si="20"/>
        <v xml:space="preserve"> </v>
      </c>
      <c r="AC47" s="4" t="str">
        <f t="shared" si="21"/>
        <v xml:space="preserve"> </v>
      </c>
    </row>
    <row r="48" spans="4:31">
      <c r="D48" s="4">
        <f>'Performans 2'!Z54</f>
        <v>0</v>
      </c>
      <c r="E48" s="4" t="str">
        <f t="shared" si="0"/>
        <v xml:space="preserve"> </v>
      </c>
      <c r="F48" s="4" t="b">
        <f t="shared" si="1"/>
        <v>0</v>
      </c>
      <c r="G48" s="4"/>
      <c r="H48" s="4" t="str">
        <f t="shared" si="2"/>
        <v xml:space="preserve"> </v>
      </c>
      <c r="I48" s="4" t="str">
        <f t="shared" si="3"/>
        <v xml:space="preserve"> </v>
      </c>
      <c r="J48" s="4" t="str">
        <f t="shared" si="4"/>
        <v xml:space="preserve"> </v>
      </c>
      <c r="K48" s="4" t="str">
        <f t="shared" si="5"/>
        <v xml:space="preserve"> </v>
      </c>
      <c r="L48" s="4" t="str">
        <f t="shared" si="6"/>
        <v xml:space="preserve"> </v>
      </c>
      <c r="N48" s="4" t="str">
        <f t="shared" si="7"/>
        <v xml:space="preserve"> </v>
      </c>
      <c r="O48" s="4" t="str">
        <f t="shared" si="8"/>
        <v xml:space="preserve"> </v>
      </c>
      <c r="P48" s="4" t="str">
        <f t="shared" si="9"/>
        <v xml:space="preserve"> </v>
      </c>
      <c r="Q48" s="4" t="str">
        <f t="shared" si="10"/>
        <v xml:space="preserve"> </v>
      </c>
      <c r="R48" s="4" t="str">
        <f t="shared" si="11"/>
        <v xml:space="preserve"> </v>
      </c>
      <c r="S48" s="4" t="str">
        <f t="shared" si="12"/>
        <v xml:space="preserve"> </v>
      </c>
      <c r="T48" s="4" t="str">
        <f t="shared" si="13"/>
        <v xml:space="preserve"> </v>
      </c>
      <c r="U48" s="4" t="str">
        <f t="shared" si="14"/>
        <v xml:space="preserve"> </v>
      </c>
      <c r="V48" s="4" t="str">
        <f t="shared" si="15"/>
        <v xml:space="preserve"> </v>
      </c>
      <c r="W48" s="4" t="str">
        <f t="shared" si="16"/>
        <v xml:space="preserve"> </v>
      </c>
      <c r="Y48" s="4" t="str">
        <f t="shared" si="17"/>
        <v xml:space="preserve"> </v>
      </c>
      <c r="Z48" s="4" t="str">
        <f t="shared" si="18"/>
        <v xml:space="preserve"> </v>
      </c>
      <c r="AA48" s="4" t="str">
        <f t="shared" si="19"/>
        <v xml:space="preserve"> </v>
      </c>
      <c r="AB48" s="4" t="str">
        <f t="shared" si="20"/>
        <v xml:space="preserve"> </v>
      </c>
      <c r="AC48" s="4" t="str">
        <f t="shared" si="21"/>
        <v xml:space="preserve"> </v>
      </c>
    </row>
    <row r="49" spans="4:29">
      <c r="D49" s="4">
        <f>'Performans 2'!Z55</f>
        <v>0</v>
      </c>
      <c r="E49" s="4" t="str">
        <f t="shared" si="0"/>
        <v xml:space="preserve"> </v>
      </c>
      <c r="F49" s="4" t="b">
        <f t="shared" si="1"/>
        <v>0</v>
      </c>
      <c r="G49" s="4"/>
      <c r="H49" s="4" t="str">
        <f t="shared" si="2"/>
        <v xml:space="preserve"> </v>
      </c>
      <c r="I49" s="4" t="str">
        <f t="shared" si="3"/>
        <v xml:space="preserve"> </v>
      </c>
      <c r="J49" s="4" t="str">
        <f t="shared" si="4"/>
        <v xml:space="preserve"> </v>
      </c>
      <c r="K49" s="4" t="str">
        <f t="shared" si="5"/>
        <v xml:space="preserve"> </v>
      </c>
      <c r="L49" s="4" t="str">
        <f t="shared" si="6"/>
        <v xml:space="preserve"> </v>
      </c>
      <c r="N49" s="4" t="str">
        <f t="shared" si="7"/>
        <v xml:space="preserve"> </v>
      </c>
      <c r="O49" s="4" t="str">
        <f t="shared" si="8"/>
        <v xml:space="preserve"> </v>
      </c>
      <c r="P49" s="4" t="str">
        <f t="shared" si="9"/>
        <v xml:space="preserve"> </v>
      </c>
      <c r="Q49" s="4" t="str">
        <f t="shared" si="10"/>
        <v xml:space="preserve"> </v>
      </c>
      <c r="R49" s="4" t="str">
        <f t="shared" si="11"/>
        <v xml:space="preserve"> </v>
      </c>
      <c r="S49" s="4" t="str">
        <f t="shared" si="12"/>
        <v xml:space="preserve"> </v>
      </c>
      <c r="T49" s="4" t="str">
        <f t="shared" si="13"/>
        <v xml:space="preserve"> </v>
      </c>
      <c r="U49" s="4" t="str">
        <f t="shared" si="14"/>
        <v xml:space="preserve"> </v>
      </c>
      <c r="V49" s="4" t="str">
        <f t="shared" si="15"/>
        <v xml:space="preserve"> </v>
      </c>
      <c r="W49" s="4" t="str">
        <f t="shared" si="16"/>
        <v xml:space="preserve"> </v>
      </c>
      <c r="Y49" s="4" t="str">
        <f t="shared" si="17"/>
        <v xml:space="preserve"> </v>
      </c>
      <c r="Z49" s="4" t="str">
        <f t="shared" si="18"/>
        <v xml:space="preserve"> </v>
      </c>
      <c r="AA49" s="4" t="str">
        <f t="shared" si="19"/>
        <v xml:space="preserve"> </v>
      </c>
      <c r="AB49" s="4" t="str">
        <f t="shared" si="20"/>
        <v xml:space="preserve"> </v>
      </c>
      <c r="AC49" s="4" t="str">
        <f t="shared" si="21"/>
        <v xml:space="preserve"> </v>
      </c>
    </row>
    <row r="50" spans="4:29">
      <c r="D50" s="4">
        <f>'Performans 2'!Z56</f>
        <v>0</v>
      </c>
      <c r="E50" s="4" t="str">
        <f t="shared" si="0"/>
        <v xml:space="preserve"> </v>
      </c>
      <c r="F50" s="4" t="b">
        <f t="shared" si="1"/>
        <v>0</v>
      </c>
      <c r="G50" s="4"/>
      <c r="H50" s="4" t="str">
        <f t="shared" si="2"/>
        <v xml:space="preserve"> </v>
      </c>
      <c r="I50" s="4" t="str">
        <f t="shared" si="3"/>
        <v xml:space="preserve"> </v>
      </c>
      <c r="J50" s="4" t="str">
        <f t="shared" si="4"/>
        <v xml:space="preserve"> </v>
      </c>
      <c r="K50" s="4" t="str">
        <f t="shared" si="5"/>
        <v xml:space="preserve"> </v>
      </c>
      <c r="L50" s="4" t="str">
        <f t="shared" si="6"/>
        <v xml:space="preserve"> </v>
      </c>
      <c r="N50" s="4" t="str">
        <f t="shared" si="7"/>
        <v xml:space="preserve"> </v>
      </c>
      <c r="O50" s="4" t="str">
        <f t="shared" si="8"/>
        <v xml:space="preserve"> </v>
      </c>
      <c r="P50" s="4" t="str">
        <f t="shared" si="9"/>
        <v xml:space="preserve"> </v>
      </c>
      <c r="Q50" s="4" t="str">
        <f t="shared" si="10"/>
        <v xml:space="preserve"> </v>
      </c>
      <c r="R50" s="4" t="str">
        <f t="shared" si="11"/>
        <v xml:space="preserve"> </v>
      </c>
      <c r="S50" s="4" t="str">
        <f t="shared" si="12"/>
        <v xml:space="preserve"> </v>
      </c>
      <c r="T50" s="4" t="str">
        <f t="shared" si="13"/>
        <v xml:space="preserve"> </v>
      </c>
      <c r="U50" s="4" t="str">
        <f t="shared" si="14"/>
        <v xml:space="preserve"> </v>
      </c>
      <c r="V50" s="4" t="str">
        <f t="shared" si="15"/>
        <v xml:space="preserve"> </v>
      </c>
      <c r="W50" s="4" t="str">
        <f t="shared" si="16"/>
        <v xml:space="preserve"> </v>
      </c>
      <c r="Y50" s="4" t="str">
        <f t="shared" si="17"/>
        <v xml:space="preserve"> </v>
      </c>
      <c r="Z50" s="4" t="str">
        <f t="shared" si="18"/>
        <v xml:space="preserve"> </v>
      </c>
      <c r="AA50" s="4" t="str">
        <f t="shared" si="19"/>
        <v xml:space="preserve"> </v>
      </c>
      <c r="AB50" s="4" t="str">
        <f t="shared" si="20"/>
        <v xml:space="preserve"> </v>
      </c>
      <c r="AC50" s="4" t="str">
        <f t="shared" si="21"/>
        <v xml:space="preserve"> </v>
      </c>
    </row>
    <row r="51" spans="4:29">
      <c r="D51" s="4">
        <f>'Performans 2'!Z57</f>
        <v>0</v>
      </c>
      <c r="E51" s="4" t="str">
        <f t="shared" si="0"/>
        <v xml:space="preserve"> </v>
      </c>
      <c r="F51" s="4" t="b">
        <f t="shared" si="1"/>
        <v>0</v>
      </c>
      <c r="G51" s="4"/>
      <c r="H51" s="4" t="str">
        <f t="shared" si="2"/>
        <v xml:space="preserve"> </v>
      </c>
      <c r="I51" s="4" t="str">
        <f t="shared" si="3"/>
        <v xml:space="preserve"> </v>
      </c>
      <c r="J51" s="4" t="str">
        <f t="shared" si="4"/>
        <v xml:space="preserve"> </v>
      </c>
      <c r="K51" s="4" t="str">
        <f t="shared" si="5"/>
        <v xml:space="preserve"> </v>
      </c>
      <c r="L51" s="4" t="str">
        <f t="shared" si="6"/>
        <v xml:space="preserve"> </v>
      </c>
      <c r="N51" s="4" t="str">
        <f t="shared" si="7"/>
        <v xml:space="preserve"> </v>
      </c>
      <c r="O51" s="4" t="str">
        <f t="shared" si="8"/>
        <v xml:space="preserve"> </v>
      </c>
      <c r="P51" s="4" t="str">
        <f t="shared" si="9"/>
        <v xml:space="preserve"> </v>
      </c>
      <c r="Q51" s="4" t="str">
        <f t="shared" si="10"/>
        <v xml:space="preserve"> </v>
      </c>
      <c r="R51" s="4" t="str">
        <f t="shared" si="11"/>
        <v xml:space="preserve"> </v>
      </c>
      <c r="S51" s="4" t="str">
        <f t="shared" si="12"/>
        <v xml:space="preserve"> </v>
      </c>
      <c r="T51" s="4" t="str">
        <f t="shared" si="13"/>
        <v xml:space="preserve"> </v>
      </c>
      <c r="U51" s="4" t="str">
        <f t="shared" si="14"/>
        <v xml:space="preserve"> </v>
      </c>
      <c r="V51" s="4" t="str">
        <f t="shared" si="15"/>
        <v xml:space="preserve"> </v>
      </c>
      <c r="W51" s="4" t="str">
        <f t="shared" si="16"/>
        <v xml:space="preserve"> </v>
      </c>
      <c r="Y51" s="4" t="str">
        <f t="shared" si="17"/>
        <v xml:space="preserve"> </v>
      </c>
      <c r="Z51" s="4" t="str">
        <f t="shared" si="18"/>
        <v xml:space="preserve"> </v>
      </c>
      <c r="AA51" s="4" t="str">
        <f t="shared" si="19"/>
        <v xml:space="preserve"> </v>
      </c>
      <c r="AB51" s="4" t="str">
        <f t="shared" si="20"/>
        <v xml:space="preserve"> </v>
      </c>
      <c r="AC51" s="4" t="str">
        <f t="shared" si="21"/>
        <v xml:space="preserve"> </v>
      </c>
    </row>
    <row r="52" spans="4:29">
      <c r="D52" s="4">
        <f>'Performans 2'!Z58</f>
        <v>0</v>
      </c>
      <c r="E52" s="4" t="str">
        <f t="shared" si="0"/>
        <v xml:space="preserve"> </v>
      </c>
      <c r="F52" s="4" t="b">
        <f t="shared" si="1"/>
        <v>0</v>
      </c>
      <c r="G52" s="4"/>
      <c r="H52" s="4" t="str">
        <f t="shared" si="2"/>
        <v xml:space="preserve"> </v>
      </c>
      <c r="I52" s="4" t="str">
        <f t="shared" si="3"/>
        <v xml:space="preserve"> </v>
      </c>
      <c r="J52" s="4" t="str">
        <f t="shared" si="4"/>
        <v xml:space="preserve"> </v>
      </c>
      <c r="K52" s="4" t="str">
        <f t="shared" si="5"/>
        <v xml:space="preserve"> </v>
      </c>
      <c r="L52" s="4" t="str">
        <f t="shared" si="6"/>
        <v xml:space="preserve"> </v>
      </c>
      <c r="N52" s="4" t="str">
        <f t="shared" si="7"/>
        <v xml:space="preserve"> </v>
      </c>
      <c r="O52" s="4" t="str">
        <f t="shared" si="8"/>
        <v xml:space="preserve"> </v>
      </c>
      <c r="P52" s="4" t="str">
        <f t="shared" si="9"/>
        <v xml:space="preserve"> </v>
      </c>
      <c r="Q52" s="4" t="str">
        <f t="shared" si="10"/>
        <v xml:space="preserve"> </v>
      </c>
      <c r="R52" s="4" t="str">
        <f t="shared" si="11"/>
        <v xml:space="preserve"> </v>
      </c>
      <c r="S52" s="4" t="str">
        <f t="shared" si="12"/>
        <v xml:space="preserve"> </v>
      </c>
      <c r="T52" s="4" t="str">
        <f t="shared" si="13"/>
        <v xml:space="preserve"> </v>
      </c>
      <c r="U52" s="4" t="str">
        <f t="shared" si="14"/>
        <v xml:space="preserve"> </v>
      </c>
      <c r="V52" s="4" t="str">
        <f t="shared" si="15"/>
        <v xml:space="preserve"> </v>
      </c>
      <c r="W52" s="4" t="str">
        <f t="shared" si="16"/>
        <v xml:space="preserve"> </v>
      </c>
      <c r="Y52" s="4" t="str">
        <f t="shared" si="17"/>
        <v xml:space="preserve"> </v>
      </c>
      <c r="Z52" s="4" t="str">
        <f t="shared" si="18"/>
        <v xml:space="preserve"> </v>
      </c>
      <c r="AA52" s="4" t="str">
        <f t="shared" si="19"/>
        <v xml:space="preserve"> </v>
      </c>
      <c r="AB52" s="4" t="str">
        <f t="shared" si="20"/>
        <v xml:space="preserve"> </v>
      </c>
      <c r="AC52" s="4" t="str">
        <f t="shared" si="21"/>
        <v xml:space="preserve"> </v>
      </c>
    </row>
    <row r="53" spans="4:29">
      <c r="D53" s="4">
        <f>'Performans 2'!Z59</f>
        <v>0</v>
      </c>
      <c r="E53" s="4" t="str">
        <f t="shared" si="0"/>
        <v xml:space="preserve"> </v>
      </c>
      <c r="F53" s="4" t="b">
        <f t="shared" si="1"/>
        <v>0</v>
      </c>
      <c r="G53" s="4"/>
      <c r="H53" s="4" t="str">
        <f t="shared" si="2"/>
        <v xml:space="preserve"> </v>
      </c>
      <c r="I53" s="4" t="str">
        <f t="shared" si="3"/>
        <v xml:space="preserve"> </v>
      </c>
      <c r="J53" s="4" t="str">
        <f t="shared" si="4"/>
        <v xml:space="preserve"> </v>
      </c>
      <c r="K53" s="4" t="str">
        <f t="shared" si="5"/>
        <v xml:space="preserve"> </v>
      </c>
      <c r="L53" s="4" t="str">
        <f t="shared" si="6"/>
        <v xml:space="preserve"> </v>
      </c>
      <c r="N53" s="4" t="str">
        <f t="shared" si="7"/>
        <v xml:space="preserve"> </v>
      </c>
      <c r="O53" s="4" t="str">
        <f t="shared" si="8"/>
        <v xml:space="preserve"> </v>
      </c>
      <c r="P53" s="4" t="str">
        <f t="shared" si="9"/>
        <v xml:space="preserve"> </v>
      </c>
      <c r="Q53" s="4" t="str">
        <f t="shared" si="10"/>
        <v xml:space="preserve"> </v>
      </c>
      <c r="R53" s="4" t="str">
        <f t="shared" si="11"/>
        <v xml:space="preserve"> </v>
      </c>
      <c r="S53" s="4" t="str">
        <f t="shared" si="12"/>
        <v xml:space="preserve"> </v>
      </c>
      <c r="T53" s="4" t="str">
        <f t="shared" si="13"/>
        <v xml:space="preserve"> </v>
      </c>
      <c r="U53" s="4" t="str">
        <f t="shared" si="14"/>
        <v xml:space="preserve"> </v>
      </c>
      <c r="V53" s="4" t="str">
        <f t="shared" si="15"/>
        <v xml:space="preserve"> </v>
      </c>
      <c r="W53" s="4" t="str">
        <f t="shared" si="16"/>
        <v xml:space="preserve"> </v>
      </c>
      <c r="Y53" s="4" t="str">
        <f t="shared" si="17"/>
        <v xml:space="preserve"> </v>
      </c>
      <c r="Z53" s="4" t="str">
        <f t="shared" si="18"/>
        <v xml:space="preserve"> </v>
      </c>
      <c r="AA53" s="4" t="str">
        <f t="shared" si="19"/>
        <v xml:space="preserve"> </v>
      </c>
      <c r="AB53" s="4" t="str">
        <f t="shared" si="20"/>
        <v xml:space="preserve"> </v>
      </c>
      <c r="AC53" s="4" t="str">
        <f t="shared" si="21"/>
        <v xml:space="preserve"> </v>
      </c>
    </row>
    <row r="54" spans="4:29">
      <c r="D54" s="4">
        <f>'Performans 2'!Z60</f>
        <v>0</v>
      </c>
      <c r="E54" s="4" t="str">
        <f t="shared" si="0"/>
        <v xml:space="preserve"> </v>
      </c>
      <c r="F54" s="4" t="b">
        <f t="shared" si="1"/>
        <v>0</v>
      </c>
      <c r="G54" s="4"/>
      <c r="H54" s="4" t="str">
        <f t="shared" si="2"/>
        <v xml:space="preserve"> </v>
      </c>
      <c r="I54" s="4" t="str">
        <f t="shared" si="3"/>
        <v xml:space="preserve"> </v>
      </c>
      <c r="J54" s="4" t="str">
        <f t="shared" si="4"/>
        <v xml:space="preserve"> </v>
      </c>
      <c r="K54" s="4" t="str">
        <f t="shared" si="5"/>
        <v xml:space="preserve"> </v>
      </c>
      <c r="L54" s="4" t="str">
        <f t="shared" si="6"/>
        <v xml:space="preserve"> </v>
      </c>
      <c r="N54" s="4" t="str">
        <f t="shared" si="7"/>
        <v xml:space="preserve"> </v>
      </c>
      <c r="O54" s="4" t="str">
        <f t="shared" si="8"/>
        <v xml:space="preserve"> </v>
      </c>
      <c r="P54" s="4" t="str">
        <f t="shared" si="9"/>
        <v xml:space="preserve"> </v>
      </c>
      <c r="Q54" s="4" t="str">
        <f t="shared" si="10"/>
        <v xml:space="preserve"> </v>
      </c>
      <c r="R54" s="4" t="str">
        <f t="shared" si="11"/>
        <v xml:space="preserve"> </v>
      </c>
      <c r="S54" s="4" t="str">
        <f t="shared" si="12"/>
        <v xml:space="preserve"> </v>
      </c>
      <c r="T54" s="4" t="str">
        <f t="shared" si="13"/>
        <v xml:space="preserve"> </v>
      </c>
      <c r="U54" s="4" t="str">
        <f t="shared" si="14"/>
        <v xml:space="preserve"> </v>
      </c>
      <c r="V54" s="4" t="str">
        <f t="shared" si="15"/>
        <v xml:space="preserve"> </v>
      </c>
      <c r="W54" s="4" t="str">
        <f t="shared" si="16"/>
        <v xml:space="preserve"> </v>
      </c>
      <c r="Y54" s="4" t="str">
        <f t="shared" si="17"/>
        <v xml:space="preserve"> </v>
      </c>
      <c r="Z54" s="4" t="str">
        <f t="shared" si="18"/>
        <v xml:space="preserve"> </v>
      </c>
      <c r="AA54" s="4" t="str">
        <f t="shared" si="19"/>
        <v xml:space="preserve"> </v>
      </c>
      <c r="AB54" s="4" t="str">
        <f t="shared" si="20"/>
        <v xml:space="preserve"> </v>
      </c>
      <c r="AC54" s="4" t="str">
        <f t="shared" si="21"/>
        <v xml:space="preserve"> </v>
      </c>
    </row>
    <row r="55" spans="4:29">
      <c r="D55" s="4">
        <f>'Performans 2'!Z61</f>
        <v>0</v>
      </c>
      <c r="E55" s="4" t="str">
        <f t="shared" si="0"/>
        <v xml:space="preserve"> </v>
      </c>
      <c r="F55" s="4" t="b">
        <f t="shared" si="1"/>
        <v>0</v>
      </c>
      <c r="G55" s="4"/>
      <c r="H55" s="4" t="str">
        <f t="shared" si="2"/>
        <v xml:space="preserve"> </v>
      </c>
      <c r="I55" s="4" t="str">
        <f t="shared" si="3"/>
        <v xml:space="preserve"> </v>
      </c>
      <c r="J55" s="4" t="str">
        <f t="shared" si="4"/>
        <v xml:space="preserve"> </v>
      </c>
      <c r="K55" s="4" t="str">
        <f t="shared" si="5"/>
        <v xml:space="preserve"> </v>
      </c>
      <c r="L55" s="4" t="str">
        <f t="shared" si="6"/>
        <v xml:space="preserve"> </v>
      </c>
      <c r="N55" s="4" t="str">
        <f t="shared" si="7"/>
        <v xml:space="preserve"> </v>
      </c>
      <c r="O55" s="4" t="str">
        <f t="shared" si="8"/>
        <v xml:space="preserve"> </v>
      </c>
      <c r="P55" s="4" t="str">
        <f t="shared" si="9"/>
        <v xml:space="preserve"> </v>
      </c>
      <c r="Q55" s="4" t="str">
        <f t="shared" si="10"/>
        <v xml:space="preserve"> </v>
      </c>
      <c r="R55" s="4" t="str">
        <f t="shared" si="11"/>
        <v xml:space="preserve"> </v>
      </c>
      <c r="S55" s="4" t="str">
        <f t="shared" si="12"/>
        <v xml:space="preserve"> </v>
      </c>
      <c r="T55" s="4" t="str">
        <f t="shared" si="13"/>
        <v xml:space="preserve"> </v>
      </c>
      <c r="U55" s="4" t="str">
        <f t="shared" si="14"/>
        <v xml:space="preserve"> </v>
      </c>
      <c r="V55" s="4" t="str">
        <f t="shared" si="15"/>
        <v xml:space="preserve"> </v>
      </c>
      <c r="W55" s="4" t="str">
        <f t="shared" si="16"/>
        <v xml:space="preserve"> </v>
      </c>
      <c r="Y55" s="4" t="str">
        <f t="shared" si="17"/>
        <v xml:space="preserve"> </v>
      </c>
      <c r="Z55" s="4" t="str">
        <f t="shared" si="18"/>
        <v xml:space="preserve"> </v>
      </c>
      <c r="AA55" s="4" t="str">
        <f t="shared" si="19"/>
        <v xml:space="preserve"> </v>
      </c>
      <c r="AB55" s="4" t="str">
        <f t="shared" si="20"/>
        <v xml:space="preserve"> </v>
      </c>
      <c r="AC55" s="4" t="str">
        <f t="shared" si="21"/>
        <v xml:space="preserve"> </v>
      </c>
    </row>
    <row r="56" spans="4:29">
      <c r="D56" s="4">
        <f>'Performans 2'!Z62</f>
        <v>0</v>
      </c>
      <c r="E56" s="4" t="str">
        <f t="shared" si="0"/>
        <v xml:space="preserve"> </v>
      </c>
      <c r="F56" s="4" t="b">
        <f t="shared" si="1"/>
        <v>0</v>
      </c>
      <c r="G56" s="4"/>
      <c r="H56" s="4" t="str">
        <f t="shared" si="2"/>
        <v xml:space="preserve"> </v>
      </c>
      <c r="I56" s="4" t="str">
        <f t="shared" si="3"/>
        <v xml:space="preserve"> </v>
      </c>
      <c r="J56" s="4" t="str">
        <f t="shared" si="4"/>
        <v xml:space="preserve"> </v>
      </c>
      <c r="K56" s="4" t="str">
        <f t="shared" si="5"/>
        <v xml:space="preserve"> </v>
      </c>
      <c r="L56" s="4" t="str">
        <f t="shared" si="6"/>
        <v xml:space="preserve"> </v>
      </c>
      <c r="N56" s="4" t="str">
        <f t="shared" si="7"/>
        <v xml:space="preserve"> </v>
      </c>
      <c r="O56" s="4" t="str">
        <f t="shared" si="8"/>
        <v xml:space="preserve"> </v>
      </c>
      <c r="P56" s="4" t="str">
        <f t="shared" si="9"/>
        <v xml:space="preserve"> </v>
      </c>
      <c r="Q56" s="4" t="str">
        <f t="shared" si="10"/>
        <v xml:space="preserve"> </v>
      </c>
      <c r="R56" s="4" t="str">
        <f t="shared" si="11"/>
        <v xml:space="preserve"> </v>
      </c>
      <c r="S56" s="4" t="str">
        <f t="shared" si="12"/>
        <v xml:space="preserve"> </v>
      </c>
      <c r="T56" s="4" t="str">
        <f t="shared" si="13"/>
        <v xml:space="preserve"> </v>
      </c>
      <c r="U56" s="4" t="str">
        <f t="shared" si="14"/>
        <v xml:space="preserve"> </v>
      </c>
      <c r="V56" s="4" t="str">
        <f t="shared" si="15"/>
        <v xml:space="preserve"> </v>
      </c>
      <c r="W56" s="4" t="str">
        <f t="shared" si="16"/>
        <v xml:space="preserve"> </v>
      </c>
      <c r="Y56" s="4" t="str">
        <f t="shared" si="17"/>
        <v xml:space="preserve"> </v>
      </c>
      <c r="Z56" s="4" t="str">
        <f t="shared" si="18"/>
        <v xml:space="preserve"> </v>
      </c>
      <c r="AA56" s="4" t="str">
        <f t="shared" si="19"/>
        <v xml:space="preserve"> </v>
      </c>
      <c r="AB56" s="4" t="str">
        <f t="shared" si="20"/>
        <v xml:space="preserve"> </v>
      </c>
      <c r="AC56" s="4" t="str">
        <f t="shared" si="21"/>
        <v xml:space="preserve"> </v>
      </c>
    </row>
    <row r="57" spans="4:29">
      <c r="D57" s="4">
        <f>'Performans 2'!Z63</f>
        <v>0</v>
      </c>
      <c r="E57" s="4" t="str">
        <f t="shared" si="0"/>
        <v xml:space="preserve"> </v>
      </c>
      <c r="F57" s="4" t="b">
        <f t="shared" si="1"/>
        <v>0</v>
      </c>
      <c r="G57" s="4"/>
      <c r="H57" s="4" t="str">
        <f t="shared" si="2"/>
        <v xml:space="preserve"> </v>
      </c>
      <c r="I57" s="4" t="str">
        <f t="shared" si="3"/>
        <v xml:space="preserve"> </v>
      </c>
      <c r="J57" s="4" t="str">
        <f t="shared" si="4"/>
        <v xml:space="preserve"> </v>
      </c>
      <c r="K57" s="4" t="str">
        <f t="shared" si="5"/>
        <v xml:space="preserve"> </v>
      </c>
      <c r="L57" s="4" t="str">
        <f t="shared" si="6"/>
        <v xml:space="preserve"> </v>
      </c>
      <c r="N57" s="4" t="str">
        <f t="shared" si="7"/>
        <v xml:space="preserve"> </v>
      </c>
      <c r="O57" s="4" t="str">
        <f t="shared" si="8"/>
        <v xml:space="preserve"> </v>
      </c>
      <c r="P57" s="4" t="str">
        <f t="shared" si="9"/>
        <v xml:space="preserve"> </v>
      </c>
      <c r="Q57" s="4" t="str">
        <f t="shared" si="10"/>
        <v xml:space="preserve"> </v>
      </c>
      <c r="R57" s="4" t="str">
        <f t="shared" si="11"/>
        <v xml:space="preserve"> </v>
      </c>
      <c r="S57" s="4" t="str">
        <f t="shared" si="12"/>
        <v xml:space="preserve"> </v>
      </c>
      <c r="T57" s="4" t="str">
        <f t="shared" si="13"/>
        <v xml:space="preserve"> </v>
      </c>
      <c r="U57" s="4" t="str">
        <f t="shared" si="14"/>
        <v xml:space="preserve"> </v>
      </c>
      <c r="V57" s="4" t="str">
        <f t="shared" si="15"/>
        <v xml:space="preserve"> </v>
      </c>
      <c r="W57" s="4" t="str">
        <f t="shared" si="16"/>
        <v xml:space="preserve"> </v>
      </c>
      <c r="Y57" s="4" t="str">
        <f t="shared" si="17"/>
        <v xml:space="preserve"> </v>
      </c>
      <c r="Z57" s="4" t="str">
        <f t="shared" si="18"/>
        <v xml:space="preserve"> </v>
      </c>
      <c r="AA57" s="4" t="str">
        <f t="shared" si="19"/>
        <v xml:space="preserve"> </v>
      </c>
      <c r="AB57" s="4" t="str">
        <f t="shared" si="20"/>
        <v xml:space="preserve"> </v>
      </c>
      <c r="AC57" s="4" t="str">
        <f t="shared" si="21"/>
        <v xml:space="preserve"> </v>
      </c>
    </row>
    <row r="58" spans="4:29">
      <c r="D58" s="4">
        <f>'Performans 2'!Z64</f>
        <v>0</v>
      </c>
      <c r="E58" s="4" t="str">
        <f t="shared" si="0"/>
        <v xml:space="preserve"> </v>
      </c>
      <c r="F58" s="4" t="b">
        <f t="shared" si="1"/>
        <v>0</v>
      </c>
      <c r="G58" s="4"/>
      <c r="H58" s="4" t="str">
        <f t="shared" si="2"/>
        <v xml:space="preserve"> </v>
      </c>
      <c r="I58" s="4" t="str">
        <f t="shared" si="3"/>
        <v xml:space="preserve"> </v>
      </c>
      <c r="J58" s="4" t="str">
        <f t="shared" si="4"/>
        <v xml:space="preserve"> </v>
      </c>
      <c r="K58" s="4" t="str">
        <f t="shared" si="5"/>
        <v xml:space="preserve"> </v>
      </c>
      <c r="L58" s="4" t="str">
        <f t="shared" si="6"/>
        <v xml:space="preserve"> </v>
      </c>
      <c r="N58" s="4" t="str">
        <f t="shared" si="7"/>
        <v xml:space="preserve"> </v>
      </c>
      <c r="O58" s="4" t="str">
        <f t="shared" si="8"/>
        <v xml:space="preserve"> </v>
      </c>
      <c r="P58" s="4" t="str">
        <f t="shared" si="9"/>
        <v xml:space="preserve"> </v>
      </c>
      <c r="Q58" s="4" t="str">
        <f t="shared" si="10"/>
        <v xml:space="preserve"> </v>
      </c>
      <c r="R58" s="4" t="str">
        <f t="shared" si="11"/>
        <v xml:space="preserve"> </v>
      </c>
      <c r="S58" s="4" t="str">
        <f t="shared" si="12"/>
        <v xml:space="preserve"> </v>
      </c>
      <c r="T58" s="4" t="str">
        <f t="shared" si="13"/>
        <v xml:space="preserve"> </v>
      </c>
      <c r="U58" s="4" t="str">
        <f t="shared" si="14"/>
        <v xml:space="preserve"> </v>
      </c>
      <c r="V58" s="4" t="str">
        <f t="shared" si="15"/>
        <v xml:space="preserve"> </v>
      </c>
      <c r="W58" s="4" t="str">
        <f t="shared" si="16"/>
        <v xml:space="preserve"> </v>
      </c>
      <c r="Y58" s="4" t="str">
        <f t="shared" si="17"/>
        <v xml:space="preserve"> </v>
      </c>
      <c r="Z58" s="4" t="str">
        <f t="shared" si="18"/>
        <v xml:space="preserve"> </v>
      </c>
      <c r="AA58" s="4" t="str">
        <f t="shared" si="19"/>
        <v xml:space="preserve"> </v>
      </c>
      <c r="AB58" s="4" t="str">
        <f t="shared" si="20"/>
        <v xml:space="preserve"> </v>
      </c>
      <c r="AC58" s="4" t="str">
        <f t="shared" si="21"/>
        <v xml:space="preserve"> </v>
      </c>
    </row>
    <row r="59" spans="4:29">
      <c r="D59" s="4">
        <f>'Performans 2'!Z65</f>
        <v>0</v>
      </c>
      <c r="E59" s="4" t="str">
        <f t="shared" si="0"/>
        <v xml:space="preserve"> </v>
      </c>
      <c r="F59" s="4" t="b">
        <f t="shared" si="1"/>
        <v>0</v>
      </c>
      <c r="G59" s="4"/>
      <c r="H59" s="4" t="str">
        <f t="shared" si="2"/>
        <v xml:space="preserve"> </v>
      </c>
      <c r="I59" s="4" t="str">
        <f t="shared" si="3"/>
        <v xml:space="preserve"> </v>
      </c>
      <c r="J59" s="4" t="str">
        <f t="shared" si="4"/>
        <v xml:space="preserve"> </v>
      </c>
      <c r="K59" s="4" t="str">
        <f t="shared" si="5"/>
        <v xml:space="preserve"> </v>
      </c>
      <c r="L59" s="4" t="str">
        <f t="shared" si="6"/>
        <v xml:space="preserve"> </v>
      </c>
      <c r="N59" s="4" t="str">
        <f t="shared" si="7"/>
        <v xml:space="preserve"> </v>
      </c>
      <c r="O59" s="4" t="str">
        <f t="shared" si="8"/>
        <v xml:space="preserve"> </v>
      </c>
      <c r="P59" s="4" t="str">
        <f t="shared" si="9"/>
        <v xml:space="preserve"> </v>
      </c>
      <c r="Q59" s="4" t="str">
        <f t="shared" si="10"/>
        <v xml:space="preserve"> </v>
      </c>
      <c r="R59" s="4" t="str">
        <f t="shared" si="11"/>
        <v xml:space="preserve"> </v>
      </c>
      <c r="S59" s="4" t="str">
        <f t="shared" si="12"/>
        <v xml:space="preserve"> </v>
      </c>
      <c r="T59" s="4" t="str">
        <f t="shared" si="13"/>
        <v xml:space="preserve"> </v>
      </c>
      <c r="U59" s="4" t="str">
        <f t="shared" si="14"/>
        <v xml:space="preserve"> </v>
      </c>
      <c r="V59" s="4" t="str">
        <f t="shared" si="15"/>
        <v xml:space="preserve"> </v>
      </c>
      <c r="W59" s="4" t="str">
        <f t="shared" si="16"/>
        <v xml:space="preserve"> </v>
      </c>
      <c r="Y59" s="4" t="str">
        <f t="shared" si="17"/>
        <v xml:space="preserve"> </v>
      </c>
      <c r="Z59" s="4" t="str">
        <f t="shared" si="18"/>
        <v xml:space="preserve"> </v>
      </c>
      <c r="AA59" s="4" t="str">
        <f t="shared" si="19"/>
        <v xml:space="preserve"> </v>
      </c>
      <c r="AB59" s="4" t="str">
        <f t="shared" si="20"/>
        <v xml:space="preserve"> </v>
      </c>
      <c r="AC59" s="4" t="str">
        <f t="shared" si="21"/>
        <v xml:space="preserve"> </v>
      </c>
    </row>
    <row r="60" spans="4:29">
      <c r="D60" s="4">
        <f>'Performans 2'!Z66</f>
        <v>0</v>
      </c>
      <c r="E60" s="4" t="str">
        <f t="shared" si="0"/>
        <v xml:space="preserve"> </v>
      </c>
      <c r="F60" s="4" t="b">
        <f t="shared" si="1"/>
        <v>0</v>
      </c>
      <c r="G60" s="4"/>
      <c r="H60" s="4" t="str">
        <f t="shared" si="2"/>
        <v xml:space="preserve"> </v>
      </c>
      <c r="I60" s="4" t="str">
        <f t="shared" si="3"/>
        <v xml:space="preserve"> </v>
      </c>
      <c r="J60" s="4" t="str">
        <f t="shared" si="4"/>
        <v xml:space="preserve"> </v>
      </c>
      <c r="K60" s="4" t="str">
        <f t="shared" si="5"/>
        <v xml:space="preserve"> </v>
      </c>
      <c r="L60" s="4" t="str">
        <f t="shared" si="6"/>
        <v xml:space="preserve"> </v>
      </c>
      <c r="N60" s="4" t="str">
        <f t="shared" si="7"/>
        <v xml:space="preserve"> </v>
      </c>
      <c r="O60" s="4" t="str">
        <f t="shared" si="8"/>
        <v xml:space="preserve"> </v>
      </c>
      <c r="P60" s="4" t="str">
        <f t="shared" si="9"/>
        <v xml:space="preserve"> </v>
      </c>
      <c r="Q60" s="4" t="str">
        <f t="shared" si="10"/>
        <v xml:space="preserve"> </v>
      </c>
      <c r="R60" s="4" t="str">
        <f t="shared" si="11"/>
        <v xml:space="preserve"> </v>
      </c>
      <c r="S60" s="4" t="str">
        <f t="shared" si="12"/>
        <v xml:space="preserve"> </v>
      </c>
      <c r="T60" s="4" t="str">
        <f t="shared" si="13"/>
        <v xml:space="preserve"> </v>
      </c>
      <c r="U60" s="4" t="str">
        <f t="shared" si="14"/>
        <v xml:space="preserve"> </v>
      </c>
      <c r="V60" s="4" t="str">
        <f t="shared" si="15"/>
        <v xml:space="preserve"> </v>
      </c>
      <c r="W60" s="4" t="str">
        <f t="shared" si="16"/>
        <v xml:space="preserve"> </v>
      </c>
      <c r="Y60" s="4" t="str">
        <f t="shared" si="17"/>
        <v xml:space="preserve"> </v>
      </c>
      <c r="Z60" s="4" t="str">
        <f t="shared" si="18"/>
        <v xml:space="preserve"> </v>
      </c>
      <c r="AA60" s="4" t="str">
        <f t="shared" si="19"/>
        <v xml:space="preserve"> </v>
      </c>
      <c r="AB60" s="4" t="str">
        <f t="shared" si="20"/>
        <v xml:space="preserve"> </v>
      </c>
      <c r="AC60" s="4" t="str">
        <f t="shared" si="21"/>
        <v xml:space="preserve"> </v>
      </c>
    </row>
    <row r="61" spans="4:29">
      <c r="D61" s="4">
        <f>'Performans 2'!Z67</f>
        <v>0</v>
      </c>
      <c r="E61" s="4" t="str">
        <f t="shared" si="0"/>
        <v xml:space="preserve"> </v>
      </c>
      <c r="F61" s="4" t="b">
        <f t="shared" si="1"/>
        <v>0</v>
      </c>
      <c r="G61" s="4"/>
      <c r="H61" s="4" t="str">
        <f t="shared" si="2"/>
        <v xml:space="preserve"> </v>
      </c>
      <c r="I61" s="4" t="str">
        <f t="shared" si="3"/>
        <v xml:space="preserve"> </v>
      </c>
      <c r="J61" s="4" t="str">
        <f t="shared" si="4"/>
        <v xml:space="preserve"> </v>
      </c>
      <c r="K61" s="4" t="str">
        <f t="shared" si="5"/>
        <v xml:space="preserve"> </v>
      </c>
      <c r="L61" s="4" t="str">
        <f t="shared" si="6"/>
        <v xml:space="preserve"> </v>
      </c>
      <c r="N61" s="4" t="str">
        <f t="shared" si="7"/>
        <v xml:space="preserve"> </v>
      </c>
      <c r="O61" s="4" t="str">
        <f t="shared" si="8"/>
        <v xml:space="preserve"> </v>
      </c>
      <c r="P61" s="4" t="str">
        <f t="shared" si="9"/>
        <v xml:space="preserve"> </v>
      </c>
      <c r="Q61" s="4" t="str">
        <f t="shared" si="10"/>
        <v xml:space="preserve"> </v>
      </c>
      <c r="R61" s="4" t="str">
        <f t="shared" si="11"/>
        <v xml:space="preserve"> </v>
      </c>
      <c r="S61" s="4" t="str">
        <f t="shared" si="12"/>
        <v xml:space="preserve"> </v>
      </c>
      <c r="T61" s="4" t="str">
        <f t="shared" si="13"/>
        <v xml:space="preserve"> </v>
      </c>
      <c r="U61" s="4" t="str">
        <f t="shared" si="14"/>
        <v xml:space="preserve"> </v>
      </c>
      <c r="V61" s="4" t="str">
        <f t="shared" si="15"/>
        <v xml:space="preserve"> </v>
      </c>
      <c r="W61" s="4" t="str">
        <f t="shared" si="16"/>
        <v xml:space="preserve"> </v>
      </c>
      <c r="Y61" s="4" t="str">
        <f t="shared" si="17"/>
        <v xml:space="preserve"> </v>
      </c>
      <c r="Z61" s="4" t="str">
        <f t="shared" si="18"/>
        <v xml:space="preserve"> </v>
      </c>
      <c r="AA61" s="4" t="str">
        <f t="shared" si="19"/>
        <v xml:space="preserve"> </v>
      </c>
      <c r="AB61" s="4" t="str">
        <f t="shared" si="20"/>
        <v xml:space="preserve"> </v>
      </c>
      <c r="AC61" s="4" t="str">
        <f t="shared" si="21"/>
        <v xml:space="preserve"> </v>
      </c>
    </row>
    <row r="62" spans="4:29">
      <c r="D62" s="4">
        <f>'Performans 2'!Z68</f>
        <v>0</v>
      </c>
      <c r="E62" s="4" t="str">
        <f t="shared" si="0"/>
        <v xml:space="preserve"> </v>
      </c>
      <c r="F62" s="4" t="b">
        <f t="shared" si="1"/>
        <v>0</v>
      </c>
      <c r="G62" s="4"/>
      <c r="H62" s="4" t="str">
        <f t="shared" si="2"/>
        <v xml:space="preserve"> </v>
      </c>
      <c r="I62" s="4" t="str">
        <f t="shared" si="3"/>
        <v xml:space="preserve"> </v>
      </c>
      <c r="J62" s="4" t="str">
        <f t="shared" si="4"/>
        <v xml:space="preserve"> </v>
      </c>
      <c r="K62" s="4" t="str">
        <f t="shared" si="5"/>
        <v xml:space="preserve"> </v>
      </c>
      <c r="L62" s="4" t="str">
        <f t="shared" si="6"/>
        <v xml:space="preserve"> </v>
      </c>
      <c r="N62" s="4" t="str">
        <f t="shared" si="7"/>
        <v xml:space="preserve"> </v>
      </c>
      <c r="O62" s="4" t="str">
        <f t="shared" si="8"/>
        <v xml:space="preserve"> </v>
      </c>
      <c r="P62" s="4" t="str">
        <f t="shared" si="9"/>
        <v xml:space="preserve"> </v>
      </c>
      <c r="Q62" s="4" t="str">
        <f t="shared" si="10"/>
        <v xml:space="preserve"> </v>
      </c>
      <c r="R62" s="4" t="str">
        <f t="shared" si="11"/>
        <v xml:space="preserve"> </v>
      </c>
      <c r="S62" s="4" t="str">
        <f t="shared" si="12"/>
        <v xml:space="preserve"> </v>
      </c>
      <c r="T62" s="4" t="str">
        <f t="shared" si="13"/>
        <v xml:space="preserve"> </v>
      </c>
      <c r="U62" s="4" t="str">
        <f t="shared" si="14"/>
        <v xml:space="preserve"> </v>
      </c>
      <c r="V62" s="4" t="str">
        <f t="shared" si="15"/>
        <v xml:space="preserve"> </v>
      </c>
      <c r="W62" s="4" t="str">
        <f t="shared" si="16"/>
        <v xml:space="preserve"> </v>
      </c>
      <c r="Y62" s="4" t="str">
        <f t="shared" si="17"/>
        <v xml:space="preserve"> </v>
      </c>
      <c r="Z62" s="4" t="str">
        <f t="shared" si="18"/>
        <v xml:space="preserve"> </v>
      </c>
      <c r="AA62" s="4" t="str">
        <f t="shared" si="19"/>
        <v xml:space="preserve"> </v>
      </c>
      <c r="AB62" s="4" t="str">
        <f t="shared" si="20"/>
        <v xml:space="preserve"> </v>
      </c>
      <c r="AC62" s="4" t="str">
        <f t="shared" si="21"/>
        <v xml:space="preserve"> </v>
      </c>
    </row>
    <row r="63" spans="4:29">
      <c r="D63" s="4">
        <f>'Performans 2'!Z69</f>
        <v>0</v>
      </c>
      <c r="E63" s="4" t="str">
        <f t="shared" si="0"/>
        <v xml:space="preserve"> </v>
      </c>
      <c r="F63" s="4" t="b">
        <f t="shared" si="1"/>
        <v>0</v>
      </c>
      <c r="G63" s="4"/>
      <c r="H63" s="4" t="str">
        <f t="shared" si="2"/>
        <v xml:space="preserve"> </v>
      </c>
      <c r="I63" s="4" t="str">
        <f t="shared" si="3"/>
        <v xml:space="preserve"> </v>
      </c>
      <c r="J63" s="4" t="str">
        <f t="shared" si="4"/>
        <v xml:space="preserve"> </v>
      </c>
      <c r="K63" s="4" t="str">
        <f t="shared" si="5"/>
        <v xml:space="preserve"> </v>
      </c>
      <c r="L63" s="4" t="str">
        <f t="shared" si="6"/>
        <v xml:space="preserve"> </v>
      </c>
      <c r="N63" s="4" t="str">
        <f t="shared" si="7"/>
        <v xml:space="preserve"> </v>
      </c>
      <c r="O63" s="4" t="str">
        <f t="shared" si="8"/>
        <v xml:space="preserve"> </v>
      </c>
      <c r="P63" s="4" t="str">
        <f t="shared" si="9"/>
        <v xml:space="preserve"> </v>
      </c>
      <c r="Q63" s="4" t="str">
        <f t="shared" si="10"/>
        <v xml:space="preserve"> </v>
      </c>
      <c r="R63" s="4" t="str">
        <f t="shared" si="11"/>
        <v xml:space="preserve"> </v>
      </c>
      <c r="S63" s="4" t="str">
        <f t="shared" si="12"/>
        <v xml:space="preserve"> </v>
      </c>
      <c r="T63" s="4" t="str">
        <f t="shared" si="13"/>
        <v xml:space="preserve"> </v>
      </c>
      <c r="U63" s="4" t="str">
        <f t="shared" si="14"/>
        <v xml:space="preserve"> </v>
      </c>
      <c r="V63" s="4" t="str">
        <f t="shared" si="15"/>
        <v xml:space="preserve"> </v>
      </c>
      <c r="W63" s="4" t="str">
        <f t="shared" si="16"/>
        <v xml:space="preserve"> </v>
      </c>
      <c r="Y63" s="4" t="str">
        <f t="shared" si="17"/>
        <v xml:space="preserve"> </v>
      </c>
      <c r="Z63" s="4" t="str">
        <f t="shared" si="18"/>
        <v xml:space="preserve"> </v>
      </c>
      <c r="AA63" s="4" t="str">
        <f t="shared" si="19"/>
        <v xml:space="preserve"> </v>
      </c>
      <c r="AB63" s="4" t="str">
        <f t="shared" si="20"/>
        <v xml:space="preserve"> </v>
      </c>
      <c r="AC63" s="4" t="str">
        <f t="shared" si="21"/>
        <v xml:space="preserve"> </v>
      </c>
    </row>
    <row r="64" spans="4:29">
      <c r="D64" s="4">
        <f>'Performans 2'!Z70</f>
        <v>0</v>
      </c>
      <c r="E64" s="4" t="str">
        <f t="shared" si="0"/>
        <v xml:space="preserve"> </v>
      </c>
      <c r="F64" s="4" t="b">
        <f t="shared" si="1"/>
        <v>0</v>
      </c>
      <c r="G64" s="4"/>
      <c r="H64" s="4" t="str">
        <f t="shared" si="2"/>
        <v xml:space="preserve"> </v>
      </c>
      <c r="I64" s="4" t="str">
        <f t="shared" si="3"/>
        <v xml:space="preserve"> </v>
      </c>
      <c r="J64" s="4" t="str">
        <f t="shared" si="4"/>
        <v xml:space="preserve"> </v>
      </c>
      <c r="K64" s="4" t="str">
        <f t="shared" si="5"/>
        <v xml:space="preserve"> </v>
      </c>
      <c r="L64" s="4" t="str">
        <f t="shared" si="6"/>
        <v xml:space="preserve"> </v>
      </c>
      <c r="N64" s="4" t="str">
        <f t="shared" si="7"/>
        <v xml:space="preserve"> </v>
      </c>
      <c r="O64" s="4" t="str">
        <f t="shared" si="8"/>
        <v xml:space="preserve"> </v>
      </c>
      <c r="P64" s="4" t="str">
        <f t="shared" si="9"/>
        <v xml:space="preserve"> </v>
      </c>
      <c r="Q64" s="4" t="str">
        <f t="shared" si="10"/>
        <v xml:space="preserve"> </v>
      </c>
      <c r="R64" s="4" t="str">
        <f t="shared" si="11"/>
        <v xml:space="preserve"> </v>
      </c>
      <c r="S64" s="4" t="str">
        <f t="shared" si="12"/>
        <v xml:space="preserve"> </v>
      </c>
      <c r="T64" s="4" t="str">
        <f t="shared" si="13"/>
        <v xml:space="preserve"> </v>
      </c>
      <c r="U64" s="4" t="str">
        <f t="shared" si="14"/>
        <v xml:space="preserve"> </v>
      </c>
      <c r="V64" s="4" t="str">
        <f t="shared" si="15"/>
        <v xml:space="preserve"> </v>
      </c>
      <c r="W64" s="4" t="str">
        <f t="shared" si="16"/>
        <v xml:space="preserve"> </v>
      </c>
      <c r="Y64" s="4" t="str">
        <f t="shared" si="17"/>
        <v xml:space="preserve"> </v>
      </c>
      <c r="Z64" s="4" t="str">
        <f t="shared" si="18"/>
        <v xml:space="preserve"> </v>
      </c>
      <c r="AA64" s="4" t="str">
        <f t="shared" si="19"/>
        <v xml:space="preserve"> </v>
      </c>
      <c r="AB64" s="4" t="str">
        <f t="shared" si="20"/>
        <v xml:space="preserve"> </v>
      </c>
      <c r="AC64" s="4" t="str">
        <f t="shared" si="21"/>
        <v xml:space="preserve"> </v>
      </c>
    </row>
    <row r="65" spans="4:29">
      <c r="D65" s="4">
        <f>'Performans 2'!Z71</f>
        <v>0</v>
      </c>
      <c r="E65" s="4" t="str">
        <f t="shared" si="0"/>
        <v xml:space="preserve"> </v>
      </c>
      <c r="F65" s="4" t="b">
        <f t="shared" si="1"/>
        <v>0</v>
      </c>
      <c r="G65" s="4"/>
      <c r="H65" s="4" t="str">
        <f t="shared" si="2"/>
        <v xml:space="preserve"> </v>
      </c>
      <c r="I65" s="4" t="str">
        <f t="shared" si="3"/>
        <v xml:space="preserve"> </v>
      </c>
      <c r="J65" s="4" t="str">
        <f t="shared" si="4"/>
        <v xml:space="preserve"> </v>
      </c>
      <c r="K65" s="4" t="str">
        <f t="shared" si="5"/>
        <v xml:space="preserve"> </v>
      </c>
      <c r="L65" s="4" t="str">
        <f t="shared" si="6"/>
        <v xml:space="preserve"> </v>
      </c>
      <c r="N65" s="4" t="str">
        <f t="shared" si="7"/>
        <v xml:space="preserve"> </v>
      </c>
      <c r="O65" s="4" t="str">
        <f t="shared" si="8"/>
        <v xml:space="preserve"> </v>
      </c>
      <c r="P65" s="4" t="str">
        <f t="shared" si="9"/>
        <v xml:space="preserve"> </v>
      </c>
      <c r="Q65" s="4" t="str">
        <f t="shared" si="10"/>
        <v xml:space="preserve"> </v>
      </c>
      <c r="R65" s="4" t="str">
        <f t="shared" si="11"/>
        <v xml:space="preserve"> </v>
      </c>
      <c r="S65" s="4" t="str">
        <f t="shared" si="12"/>
        <v xml:space="preserve"> </v>
      </c>
      <c r="T65" s="4" t="str">
        <f t="shared" si="13"/>
        <v xml:space="preserve"> </v>
      </c>
      <c r="U65" s="4" t="str">
        <f t="shared" si="14"/>
        <v xml:space="preserve"> </v>
      </c>
      <c r="V65" s="4" t="str">
        <f t="shared" si="15"/>
        <v xml:space="preserve"> </v>
      </c>
      <c r="W65" s="4" t="str">
        <f t="shared" si="16"/>
        <v xml:space="preserve"> </v>
      </c>
      <c r="Y65" s="4" t="str">
        <f t="shared" si="17"/>
        <v xml:space="preserve"> </v>
      </c>
      <c r="Z65" s="4" t="str">
        <f t="shared" si="18"/>
        <v xml:space="preserve"> </v>
      </c>
      <c r="AA65" s="4" t="str">
        <f t="shared" si="19"/>
        <v xml:space="preserve"> </v>
      </c>
      <c r="AB65" s="4" t="str">
        <f t="shared" si="20"/>
        <v xml:space="preserve"> </v>
      </c>
      <c r="AC65" s="4" t="str">
        <f t="shared" si="21"/>
        <v xml:space="preserve"> </v>
      </c>
    </row>
    <row r="66" spans="4:29">
      <c r="D66" s="4">
        <f>'Performans 2'!Z72</f>
        <v>0</v>
      </c>
      <c r="E66" s="4" t="str">
        <f t="shared" si="0"/>
        <v xml:space="preserve"> </v>
      </c>
      <c r="F66" s="4" t="b">
        <f t="shared" si="1"/>
        <v>0</v>
      </c>
      <c r="G66" s="4"/>
      <c r="H66" s="4" t="str">
        <f t="shared" si="2"/>
        <v xml:space="preserve"> </v>
      </c>
      <c r="I66" s="4" t="str">
        <f t="shared" si="3"/>
        <v xml:space="preserve"> </v>
      </c>
      <c r="J66" s="4" t="str">
        <f t="shared" si="4"/>
        <v xml:space="preserve"> </v>
      </c>
      <c r="K66" s="4" t="str">
        <f t="shared" si="5"/>
        <v xml:space="preserve"> </v>
      </c>
      <c r="L66" s="4" t="str">
        <f t="shared" si="6"/>
        <v xml:space="preserve"> </v>
      </c>
      <c r="N66" s="4" t="str">
        <f t="shared" si="7"/>
        <v xml:space="preserve"> </v>
      </c>
      <c r="O66" s="4" t="str">
        <f t="shared" si="8"/>
        <v xml:space="preserve"> </v>
      </c>
      <c r="P66" s="4" t="str">
        <f t="shared" si="9"/>
        <v xml:space="preserve"> </v>
      </c>
      <c r="Q66" s="4" t="str">
        <f t="shared" si="10"/>
        <v xml:space="preserve"> </v>
      </c>
      <c r="R66" s="4" t="str">
        <f t="shared" si="11"/>
        <v xml:space="preserve"> </v>
      </c>
      <c r="S66" s="4" t="str">
        <f t="shared" si="12"/>
        <v xml:space="preserve"> </v>
      </c>
      <c r="T66" s="4" t="str">
        <f t="shared" si="13"/>
        <v xml:space="preserve"> </v>
      </c>
      <c r="U66" s="4" t="str">
        <f t="shared" si="14"/>
        <v xml:space="preserve"> </v>
      </c>
      <c r="V66" s="4" t="str">
        <f t="shared" si="15"/>
        <v xml:space="preserve"> </v>
      </c>
      <c r="W66" s="4" t="str">
        <f t="shared" si="16"/>
        <v xml:space="preserve"> </v>
      </c>
      <c r="Y66" s="4" t="str">
        <f t="shared" si="17"/>
        <v xml:space="preserve"> </v>
      </c>
      <c r="Z66" s="4" t="str">
        <f t="shared" si="18"/>
        <v xml:space="preserve"> </v>
      </c>
      <c r="AA66" s="4" t="str">
        <f t="shared" si="19"/>
        <v xml:space="preserve"> </v>
      </c>
      <c r="AB66" s="4" t="str">
        <f t="shared" si="20"/>
        <v xml:space="preserve"> </v>
      </c>
      <c r="AC66" s="4" t="str">
        <f t="shared" si="21"/>
        <v xml:space="preserve"> </v>
      </c>
    </row>
    <row r="67" spans="4:29">
      <c r="D67" s="4">
        <f>'Performans 2'!Z73</f>
        <v>0</v>
      </c>
      <c r="E67" s="4" t="str">
        <f t="shared" si="0"/>
        <v xml:space="preserve"> </v>
      </c>
      <c r="F67" s="4" t="b">
        <f t="shared" si="1"/>
        <v>0</v>
      </c>
      <c r="G67" s="4"/>
      <c r="H67" s="4" t="str">
        <f t="shared" si="2"/>
        <v xml:space="preserve"> </v>
      </c>
      <c r="I67" s="4" t="str">
        <f t="shared" si="3"/>
        <v xml:space="preserve"> </v>
      </c>
      <c r="J67" s="4" t="str">
        <f t="shared" si="4"/>
        <v xml:space="preserve"> </v>
      </c>
      <c r="K67" s="4" t="str">
        <f t="shared" si="5"/>
        <v xml:space="preserve"> </v>
      </c>
      <c r="L67" s="4" t="str">
        <f t="shared" si="6"/>
        <v xml:space="preserve"> </v>
      </c>
      <c r="N67" s="4" t="str">
        <f t="shared" si="7"/>
        <v xml:space="preserve"> </v>
      </c>
      <c r="O67" s="4" t="str">
        <f t="shared" si="8"/>
        <v xml:space="preserve"> </v>
      </c>
      <c r="P67" s="4" t="str">
        <f t="shared" si="9"/>
        <v xml:space="preserve"> </v>
      </c>
      <c r="Q67" s="4" t="str">
        <f t="shared" si="10"/>
        <v xml:space="preserve"> </v>
      </c>
      <c r="R67" s="4" t="str">
        <f t="shared" si="11"/>
        <v xml:space="preserve"> </v>
      </c>
      <c r="S67" s="4" t="str">
        <f t="shared" si="12"/>
        <v xml:space="preserve"> </v>
      </c>
      <c r="T67" s="4" t="str">
        <f t="shared" si="13"/>
        <v xml:space="preserve"> </v>
      </c>
      <c r="U67" s="4" t="str">
        <f t="shared" si="14"/>
        <v xml:space="preserve"> </v>
      </c>
      <c r="V67" s="4" t="str">
        <f t="shared" si="15"/>
        <v xml:space="preserve"> </v>
      </c>
      <c r="W67" s="4" t="str">
        <f t="shared" si="16"/>
        <v xml:space="preserve"> </v>
      </c>
      <c r="Y67" s="4" t="str">
        <f t="shared" si="17"/>
        <v xml:space="preserve"> </v>
      </c>
      <c r="Z67" s="4" t="str">
        <f t="shared" si="18"/>
        <v xml:space="preserve"> </v>
      </c>
      <c r="AA67" s="4" t="str">
        <f t="shared" si="19"/>
        <v xml:space="preserve"> </v>
      </c>
      <c r="AB67" s="4" t="str">
        <f t="shared" si="20"/>
        <v xml:space="preserve"> </v>
      </c>
      <c r="AC67" s="4" t="str">
        <f t="shared" si="21"/>
        <v xml:space="preserve"> </v>
      </c>
    </row>
    <row r="68" spans="4:29">
      <c r="D68" s="4">
        <f>'Performans 2'!Z74</f>
        <v>0</v>
      </c>
      <c r="E68" s="4" t="str">
        <f t="shared" si="0"/>
        <v xml:space="preserve"> </v>
      </c>
      <c r="F68" s="4" t="b">
        <f t="shared" si="1"/>
        <v>0</v>
      </c>
      <c r="G68" s="4"/>
      <c r="H68" s="4" t="str">
        <f t="shared" si="2"/>
        <v xml:space="preserve"> </v>
      </c>
      <c r="I68" s="4" t="str">
        <f t="shared" si="3"/>
        <v xml:space="preserve"> </v>
      </c>
      <c r="J68" s="4" t="str">
        <f t="shared" si="4"/>
        <v xml:space="preserve"> </v>
      </c>
      <c r="K68" s="4" t="str">
        <f t="shared" si="5"/>
        <v xml:space="preserve"> </v>
      </c>
      <c r="L68" s="4" t="str">
        <f t="shared" si="6"/>
        <v xml:space="preserve"> </v>
      </c>
      <c r="N68" s="4" t="str">
        <f t="shared" si="7"/>
        <v xml:space="preserve"> </v>
      </c>
      <c r="O68" s="4" t="str">
        <f t="shared" si="8"/>
        <v xml:space="preserve"> </v>
      </c>
      <c r="P68" s="4" t="str">
        <f t="shared" si="9"/>
        <v xml:space="preserve"> </v>
      </c>
      <c r="Q68" s="4" t="str">
        <f t="shared" si="10"/>
        <v xml:space="preserve"> </v>
      </c>
      <c r="R68" s="4" t="str">
        <f t="shared" si="11"/>
        <v xml:space="preserve"> </v>
      </c>
      <c r="S68" s="4" t="str">
        <f t="shared" si="12"/>
        <v xml:space="preserve"> </v>
      </c>
      <c r="T68" s="4" t="str">
        <f t="shared" si="13"/>
        <v xml:space="preserve"> </v>
      </c>
      <c r="U68" s="4" t="str">
        <f t="shared" si="14"/>
        <v xml:space="preserve"> </v>
      </c>
      <c r="V68" s="4" t="str">
        <f t="shared" si="15"/>
        <v xml:space="preserve"> </v>
      </c>
      <c r="W68" s="4" t="str">
        <f t="shared" si="16"/>
        <v xml:space="preserve"> </v>
      </c>
      <c r="Y68" s="4" t="str">
        <f t="shared" si="17"/>
        <v xml:space="preserve"> </v>
      </c>
      <c r="Z68" s="4" t="str">
        <f t="shared" si="18"/>
        <v xml:space="preserve"> </v>
      </c>
      <c r="AA68" s="4" t="str">
        <f t="shared" si="19"/>
        <v xml:space="preserve"> </v>
      </c>
      <c r="AB68" s="4" t="str">
        <f t="shared" si="20"/>
        <v xml:space="preserve"> </v>
      </c>
      <c r="AC68" s="4" t="str">
        <f t="shared" si="21"/>
        <v xml:space="preserve"> </v>
      </c>
    </row>
    <row r="69" spans="4:29">
      <c r="D69" s="4">
        <f>'Performans 2'!Z75</f>
        <v>0</v>
      </c>
      <c r="E69" s="4" t="str">
        <f t="shared" si="0"/>
        <v xml:space="preserve"> </v>
      </c>
      <c r="F69" s="4" t="b">
        <f t="shared" si="1"/>
        <v>0</v>
      </c>
      <c r="G69" s="4"/>
      <c r="H69" s="4" t="str">
        <f t="shared" si="2"/>
        <v xml:space="preserve"> </v>
      </c>
      <c r="I69" s="4" t="str">
        <f t="shared" si="3"/>
        <v xml:space="preserve"> </v>
      </c>
      <c r="J69" s="4" t="str">
        <f t="shared" si="4"/>
        <v xml:space="preserve"> </v>
      </c>
      <c r="K69" s="4" t="str">
        <f t="shared" si="5"/>
        <v xml:space="preserve"> </v>
      </c>
      <c r="L69" s="4" t="str">
        <f t="shared" si="6"/>
        <v xml:space="preserve"> </v>
      </c>
      <c r="N69" s="4" t="str">
        <f t="shared" si="7"/>
        <v xml:space="preserve"> </v>
      </c>
      <c r="O69" s="4" t="str">
        <f t="shared" si="8"/>
        <v xml:space="preserve"> </v>
      </c>
      <c r="P69" s="4" t="str">
        <f t="shared" si="9"/>
        <v xml:space="preserve"> </v>
      </c>
      <c r="Q69" s="4" t="str">
        <f t="shared" si="10"/>
        <v xml:space="preserve"> </v>
      </c>
      <c r="R69" s="4" t="str">
        <f t="shared" si="11"/>
        <v xml:space="preserve"> </v>
      </c>
      <c r="S69" s="4" t="str">
        <f t="shared" si="12"/>
        <v xml:space="preserve"> </v>
      </c>
      <c r="T69" s="4" t="str">
        <f t="shared" si="13"/>
        <v xml:space="preserve"> </v>
      </c>
      <c r="U69" s="4" t="str">
        <f t="shared" si="14"/>
        <v xml:space="preserve"> </v>
      </c>
      <c r="V69" s="4" t="str">
        <f t="shared" si="15"/>
        <v xml:space="preserve"> </v>
      </c>
      <c r="W69" s="4" t="str">
        <f t="shared" si="16"/>
        <v xml:space="preserve"> </v>
      </c>
      <c r="Y69" s="4" t="str">
        <f t="shared" si="17"/>
        <v xml:space="preserve"> </v>
      </c>
      <c r="Z69" s="4" t="str">
        <f t="shared" si="18"/>
        <v xml:space="preserve"> </v>
      </c>
      <c r="AA69" s="4" t="str">
        <f t="shared" si="19"/>
        <v xml:space="preserve"> </v>
      </c>
      <c r="AB69" s="4" t="str">
        <f t="shared" si="20"/>
        <v xml:space="preserve"> </v>
      </c>
      <c r="AC69" s="4" t="str">
        <f t="shared" si="21"/>
        <v xml:space="preserve"> </v>
      </c>
    </row>
    <row r="70" spans="4:29">
      <c r="D70" s="4">
        <f>'Performans 2'!Z76</f>
        <v>0</v>
      </c>
      <c r="E70" s="4" t="str">
        <f t="shared" ref="E70:E75" si="22">IF(D70=100,"4",IF(D70&gt;80,"4",IF(D70&gt;60,"3",IF(D70&gt;40,"2",IF(D70&gt;20,"1",IF(D70&gt;0,0," "))))))</f>
        <v xml:space="preserve"> </v>
      </c>
      <c r="F70" s="4" t="b">
        <f t="shared" ref="F70:F75" si="23">IF(D70=100,20,IF(D70&gt;80,D70-80,IF(D70&gt;60,D70-60,IF(D70&gt;40,D70-40,IF(D70&gt;20,D70-20,IF(D70&gt;0,D70-0))))))</f>
        <v>0</v>
      </c>
      <c r="G70" s="4"/>
      <c r="H70" s="4" t="str">
        <f t="shared" ref="H70:H75" si="24">IF(F70-0&gt;0,E70+1,E70)</f>
        <v xml:space="preserve"> </v>
      </c>
      <c r="I70" s="4" t="str">
        <f t="shared" ref="I70:I75" si="25">IF(F70-1&gt;0,E70+1,E70)</f>
        <v xml:space="preserve"> </v>
      </c>
      <c r="J70" s="4" t="str">
        <f t="shared" ref="J70:J75" si="26">IF(F70-2&gt;0,E70+1,E70)</f>
        <v xml:space="preserve"> </v>
      </c>
      <c r="K70" s="4" t="str">
        <f t="shared" ref="K70:K75" si="27">IF(F70-13&gt;0,E70+1,E70)</f>
        <v xml:space="preserve"> </v>
      </c>
      <c r="L70" s="4" t="str">
        <f t="shared" ref="L70:L75" si="28">IF(F70-4&gt;0,E70+1,E70)</f>
        <v xml:space="preserve"> </v>
      </c>
      <c r="N70" s="4" t="str">
        <f t="shared" ref="N70:N75" si="29">IF(F70-17&gt;0,E70+1,E70)</f>
        <v xml:space="preserve"> </v>
      </c>
      <c r="O70" s="4" t="str">
        <f t="shared" ref="O70:O75" si="30">IF(F70-6&gt;0,E70+1,E70)</f>
        <v xml:space="preserve"> </v>
      </c>
      <c r="P70" s="4" t="str">
        <f t="shared" ref="P70:P75" si="31">IF(F70-7&gt;0,E70+1,E70)</f>
        <v xml:space="preserve"> </v>
      </c>
      <c r="Q70" s="4" t="str">
        <f t="shared" ref="Q70:Q75" si="32">IF(F70-8&gt;0,E70+1,E70)</f>
        <v xml:space="preserve"> </v>
      </c>
      <c r="R70" s="4" t="str">
        <f t="shared" ref="R70:R75" si="33">IF(F70-9&gt;0,E70+1,E70)</f>
        <v xml:space="preserve"> </v>
      </c>
      <c r="S70" s="4" t="str">
        <f t="shared" ref="S70:S75" si="34">IF(F70-10&gt;0,E70+1,E70)</f>
        <v xml:space="preserve"> </v>
      </c>
      <c r="T70" s="4" t="str">
        <f t="shared" ref="T70:T75" si="35">IF(F70-19&gt;0,E70+1,E70)</f>
        <v xml:space="preserve"> </v>
      </c>
      <c r="U70" s="4" t="str">
        <f t="shared" ref="U70:U75" si="36">IF(F70-12&gt;0,E70+1,E70)</f>
        <v xml:space="preserve"> </v>
      </c>
      <c r="V70" s="4" t="str">
        <f t="shared" ref="V70:V75" si="37">IF(F70-3&gt;0,E70+1,E70)</f>
        <v xml:space="preserve"> </v>
      </c>
      <c r="W70" s="4" t="str">
        <f t="shared" ref="W70:W75" si="38">IF(F70-14&gt;0,E70+1,E70)</f>
        <v xml:space="preserve"> </v>
      </c>
      <c r="Y70" s="4" t="str">
        <f t="shared" ref="Y70:Y75" si="39">IF(F70-15&gt;0,E70+1,E70)</f>
        <v xml:space="preserve"> </v>
      </c>
      <c r="Z70" s="4" t="str">
        <f t="shared" ref="Z70:Z75" si="40">IF(F70-16&gt;0,E70+1,E70)</f>
        <v xml:space="preserve"> </v>
      </c>
      <c r="AA70" s="4" t="str">
        <f t="shared" ref="AA70:AA75" si="41">IF(F70-5&gt;0,E70+1,E70)</f>
        <v xml:space="preserve"> </v>
      </c>
      <c r="AB70" s="4" t="str">
        <f t="shared" ref="AB70:AB75" si="42">IF(F70-18&gt;0,E70+1,E70)</f>
        <v xml:space="preserve"> </v>
      </c>
      <c r="AC70" s="4" t="str">
        <f t="shared" ref="AC70:AC75" si="43">IF(F70-11&gt;0,E70+1,E70)</f>
        <v xml:space="preserve"> </v>
      </c>
    </row>
    <row r="71" spans="4:29">
      <c r="D71" s="4">
        <f>'Performans 2'!Z77</f>
        <v>0</v>
      </c>
      <c r="E71" s="4" t="str">
        <f t="shared" si="22"/>
        <v xml:space="preserve"> </v>
      </c>
      <c r="F71" s="4" t="b">
        <f t="shared" si="23"/>
        <v>0</v>
      </c>
      <c r="G71" s="4"/>
      <c r="H71" s="4" t="str">
        <f t="shared" si="24"/>
        <v xml:space="preserve"> </v>
      </c>
      <c r="I71" s="4" t="str">
        <f t="shared" si="25"/>
        <v xml:space="preserve"> </v>
      </c>
      <c r="J71" s="4" t="str">
        <f t="shared" si="26"/>
        <v xml:space="preserve"> </v>
      </c>
      <c r="K71" s="4" t="str">
        <f t="shared" si="27"/>
        <v xml:space="preserve"> </v>
      </c>
      <c r="L71" s="4" t="str">
        <f t="shared" si="28"/>
        <v xml:space="preserve"> </v>
      </c>
      <c r="N71" s="4" t="str">
        <f t="shared" si="29"/>
        <v xml:space="preserve"> </v>
      </c>
      <c r="O71" s="4" t="str">
        <f t="shared" si="30"/>
        <v xml:space="preserve"> </v>
      </c>
      <c r="P71" s="4" t="str">
        <f t="shared" si="31"/>
        <v xml:space="preserve"> </v>
      </c>
      <c r="Q71" s="4" t="str">
        <f t="shared" si="32"/>
        <v xml:space="preserve"> </v>
      </c>
      <c r="R71" s="4" t="str">
        <f t="shared" si="33"/>
        <v xml:space="preserve"> </v>
      </c>
      <c r="S71" s="4" t="str">
        <f t="shared" si="34"/>
        <v xml:space="preserve"> </v>
      </c>
      <c r="T71" s="4" t="str">
        <f t="shared" si="35"/>
        <v xml:space="preserve"> </v>
      </c>
      <c r="U71" s="4" t="str">
        <f t="shared" si="36"/>
        <v xml:space="preserve"> </v>
      </c>
      <c r="V71" s="4" t="str">
        <f t="shared" si="37"/>
        <v xml:space="preserve"> </v>
      </c>
      <c r="W71" s="4" t="str">
        <f t="shared" si="38"/>
        <v xml:space="preserve"> </v>
      </c>
      <c r="Y71" s="4" t="str">
        <f t="shared" si="39"/>
        <v xml:space="preserve"> </v>
      </c>
      <c r="Z71" s="4" t="str">
        <f t="shared" si="40"/>
        <v xml:space="preserve"> </v>
      </c>
      <c r="AA71" s="4" t="str">
        <f t="shared" si="41"/>
        <v xml:space="preserve"> </v>
      </c>
      <c r="AB71" s="4" t="str">
        <f t="shared" si="42"/>
        <v xml:space="preserve"> </v>
      </c>
      <c r="AC71" s="4" t="str">
        <f t="shared" si="43"/>
        <v xml:space="preserve"> </v>
      </c>
    </row>
    <row r="72" spans="4:29">
      <c r="D72" s="4">
        <f>'Performans 2'!Z78</f>
        <v>0</v>
      </c>
      <c r="E72" s="4" t="str">
        <f t="shared" si="22"/>
        <v xml:space="preserve"> </v>
      </c>
      <c r="F72" s="4" t="b">
        <f t="shared" si="23"/>
        <v>0</v>
      </c>
      <c r="G72" s="4"/>
      <c r="H72" s="4" t="str">
        <f t="shared" si="24"/>
        <v xml:space="preserve"> </v>
      </c>
      <c r="I72" s="4" t="str">
        <f t="shared" si="25"/>
        <v xml:space="preserve"> </v>
      </c>
      <c r="J72" s="4" t="str">
        <f t="shared" si="26"/>
        <v xml:space="preserve"> </v>
      </c>
      <c r="K72" s="4" t="str">
        <f t="shared" si="27"/>
        <v xml:space="preserve"> </v>
      </c>
      <c r="L72" s="4" t="str">
        <f t="shared" si="28"/>
        <v xml:space="preserve"> </v>
      </c>
      <c r="N72" s="4" t="str">
        <f t="shared" si="29"/>
        <v xml:space="preserve"> </v>
      </c>
      <c r="O72" s="4" t="str">
        <f t="shared" si="30"/>
        <v xml:space="preserve"> </v>
      </c>
      <c r="P72" s="4" t="str">
        <f t="shared" si="31"/>
        <v xml:space="preserve"> </v>
      </c>
      <c r="Q72" s="4" t="str">
        <f t="shared" si="32"/>
        <v xml:space="preserve"> </v>
      </c>
      <c r="R72" s="4" t="str">
        <f t="shared" si="33"/>
        <v xml:space="preserve"> </v>
      </c>
      <c r="S72" s="4" t="str">
        <f t="shared" si="34"/>
        <v xml:space="preserve"> </v>
      </c>
      <c r="T72" s="4" t="str">
        <f t="shared" si="35"/>
        <v xml:space="preserve"> </v>
      </c>
      <c r="U72" s="4" t="str">
        <f t="shared" si="36"/>
        <v xml:space="preserve"> </v>
      </c>
      <c r="V72" s="4" t="str">
        <f t="shared" si="37"/>
        <v xml:space="preserve"> </v>
      </c>
      <c r="W72" s="4" t="str">
        <f t="shared" si="38"/>
        <v xml:space="preserve"> </v>
      </c>
      <c r="Y72" s="4" t="str">
        <f t="shared" si="39"/>
        <v xml:space="preserve"> </v>
      </c>
      <c r="Z72" s="4" t="str">
        <f t="shared" si="40"/>
        <v xml:space="preserve"> </v>
      </c>
      <c r="AA72" s="4" t="str">
        <f t="shared" si="41"/>
        <v xml:space="preserve"> </v>
      </c>
      <c r="AB72" s="4" t="str">
        <f t="shared" si="42"/>
        <v xml:space="preserve"> </v>
      </c>
      <c r="AC72" s="4" t="str">
        <f t="shared" si="43"/>
        <v xml:space="preserve"> </v>
      </c>
    </row>
    <row r="73" spans="4:29">
      <c r="D73" s="4">
        <f>'Performans 2'!Z79</f>
        <v>0</v>
      </c>
      <c r="E73" s="4" t="str">
        <f t="shared" si="22"/>
        <v xml:space="preserve"> </v>
      </c>
      <c r="F73" s="4" t="b">
        <f t="shared" si="23"/>
        <v>0</v>
      </c>
      <c r="G73" s="4"/>
      <c r="H73" s="4" t="str">
        <f t="shared" si="24"/>
        <v xml:space="preserve"> </v>
      </c>
      <c r="I73" s="4" t="str">
        <f t="shared" si="25"/>
        <v xml:space="preserve"> </v>
      </c>
      <c r="J73" s="4" t="str">
        <f t="shared" si="26"/>
        <v xml:space="preserve"> </v>
      </c>
      <c r="K73" s="4" t="str">
        <f t="shared" si="27"/>
        <v xml:space="preserve"> </v>
      </c>
      <c r="L73" s="4" t="str">
        <f t="shared" si="28"/>
        <v xml:space="preserve"> </v>
      </c>
      <c r="N73" s="4" t="str">
        <f t="shared" si="29"/>
        <v xml:space="preserve"> </v>
      </c>
      <c r="O73" s="4" t="str">
        <f t="shared" si="30"/>
        <v xml:space="preserve"> </v>
      </c>
      <c r="P73" s="4" t="str">
        <f t="shared" si="31"/>
        <v xml:space="preserve"> </v>
      </c>
      <c r="Q73" s="4" t="str">
        <f t="shared" si="32"/>
        <v xml:space="preserve"> </v>
      </c>
      <c r="R73" s="4" t="str">
        <f t="shared" si="33"/>
        <v xml:space="preserve"> </v>
      </c>
      <c r="S73" s="4" t="str">
        <f t="shared" si="34"/>
        <v xml:space="preserve"> </v>
      </c>
      <c r="T73" s="4" t="str">
        <f t="shared" si="35"/>
        <v xml:space="preserve"> </v>
      </c>
      <c r="U73" s="4" t="str">
        <f t="shared" si="36"/>
        <v xml:space="preserve"> </v>
      </c>
      <c r="V73" s="4" t="str">
        <f t="shared" si="37"/>
        <v xml:space="preserve"> </v>
      </c>
      <c r="W73" s="4" t="str">
        <f t="shared" si="38"/>
        <v xml:space="preserve"> </v>
      </c>
      <c r="Y73" s="4" t="str">
        <f t="shared" si="39"/>
        <v xml:space="preserve"> </v>
      </c>
      <c r="Z73" s="4" t="str">
        <f t="shared" si="40"/>
        <v xml:space="preserve"> </v>
      </c>
      <c r="AA73" s="4" t="str">
        <f t="shared" si="41"/>
        <v xml:space="preserve"> </v>
      </c>
      <c r="AB73" s="4" t="str">
        <f t="shared" si="42"/>
        <v xml:space="preserve"> </v>
      </c>
      <c r="AC73" s="4" t="str">
        <f t="shared" si="43"/>
        <v xml:space="preserve"> </v>
      </c>
    </row>
    <row r="74" spans="4:29">
      <c r="D74" s="4">
        <f>'Performans 2'!Z80</f>
        <v>0</v>
      </c>
      <c r="E74" s="4" t="str">
        <f t="shared" si="22"/>
        <v xml:space="preserve"> </v>
      </c>
      <c r="F74" s="4" t="b">
        <f t="shared" si="23"/>
        <v>0</v>
      </c>
      <c r="G74" s="4"/>
      <c r="H74" s="4" t="str">
        <f t="shared" si="24"/>
        <v xml:space="preserve"> </v>
      </c>
      <c r="I74" s="4" t="str">
        <f t="shared" si="25"/>
        <v xml:space="preserve"> </v>
      </c>
      <c r="J74" s="4" t="str">
        <f t="shared" si="26"/>
        <v xml:space="preserve"> </v>
      </c>
      <c r="K74" s="4" t="str">
        <f t="shared" si="27"/>
        <v xml:space="preserve"> </v>
      </c>
      <c r="L74" s="4" t="str">
        <f t="shared" si="28"/>
        <v xml:space="preserve"> </v>
      </c>
      <c r="N74" s="4" t="str">
        <f t="shared" si="29"/>
        <v xml:space="preserve"> </v>
      </c>
      <c r="O74" s="4" t="str">
        <f t="shared" si="30"/>
        <v xml:space="preserve"> </v>
      </c>
      <c r="P74" s="4" t="str">
        <f t="shared" si="31"/>
        <v xml:space="preserve"> </v>
      </c>
      <c r="Q74" s="4" t="str">
        <f t="shared" si="32"/>
        <v xml:space="preserve"> </v>
      </c>
      <c r="R74" s="4" t="str">
        <f t="shared" si="33"/>
        <v xml:space="preserve"> </v>
      </c>
      <c r="S74" s="4" t="str">
        <f t="shared" si="34"/>
        <v xml:space="preserve"> </v>
      </c>
      <c r="T74" s="4" t="str">
        <f t="shared" si="35"/>
        <v xml:space="preserve"> </v>
      </c>
      <c r="U74" s="4" t="str">
        <f t="shared" si="36"/>
        <v xml:space="preserve"> </v>
      </c>
      <c r="V74" s="4" t="str">
        <f t="shared" si="37"/>
        <v xml:space="preserve"> </v>
      </c>
      <c r="W74" s="4" t="str">
        <f t="shared" si="38"/>
        <v xml:space="preserve"> </v>
      </c>
      <c r="Y74" s="4" t="str">
        <f t="shared" si="39"/>
        <v xml:space="preserve"> </v>
      </c>
      <c r="Z74" s="4" t="str">
        <f t="shared" si="40"/>
        <v xml:space="preserve"> </v>
      </c>
      <c r="AA74" s="4" t="str">
        <f t="shared" si="41"/>
        <v xml:space="preserve"> </v>
      </c>
      <c r="AB74" s="4" t="str">
        <f t="shared" si="42"/>
        <v xml:space="preserve"> </v>
      </c>
      <c r="AC74" s="4" t="str">
        <f t="shared" si="43"/>
        <v xml:space="preserve"> </v>
      </c>
    </row>
    <row r="75" spans="4:29">
      <c r="D75" s="4">
        <f>'Performans 2'!Z81</f>
        <v>0</v>
      </c>
      <c r="E75" s="4" t="str">
        <f t="shared" si="22"/>
        <v xml:space="preserve"> </v>
      </c>
      <c r="F75" s="4" t="b">
        <f t="shared" si="23"/>
        <v>0</v>
      </c>
      <c r="G75" s="4"/>
      <c r="H75" s="4" t="str">
        <f t="shared" si="24"/>
        <v xml:space="preserve"> </v>
      </c>
      <c r="I75" s="4" t="str">
        <f t="shared" si="25"/>
        <v xml:space="preserve"> </v>
      </c>
      <c r="J75" s="4" t="str">
        <f t="shared" si="26"/>
        <v xml:space="preserve"> </v>
      </c>
      <c r="K75" s="4" t="str">
        <f t="shared" si="27"/>
        <v xml:space="preserve"> </v>
      </c>
      <c r="L75" s="4" t="str">
        <f t="shared" si="28"/>
        <v xml:space="preserve"> </v>
      </c>
      <c r="N75" s="4" t="str">
        <f t="shared" si="29"/>
        <v xml:space="preserve"> </v>
      </c>
      <c r="O75" s="4" t="str">
        <f t="shared" si="30"/>
        <v xml:space="preserve"> </v>
      </c>
      <c r="P75" s="4" t="str">
        <f t="shared" si="31"/>
        <v xml:space="preserve"> </v>
      </c>
      <c r="Q75" s="4" t="str">
        <f t="shared" si="32"/>
        <v xml:space="preserve"> </v>
      </c>
      <c r="R75" s="4" t="str">
        <f t="shared" si="33"/>
        <v xml:space="preserve"> </v>
      </c>
      <c r="S75" s="4" t="str">
        <f t="shared" si="34"/>
        <v xml:space="preserve"> </v>
      </c>
      <c r="T75" s="4" t="str">
        <f t="shared" si="35"/>
        <v xml:space="preserve"> </v>
      </c>
      <c r="U75" s="4" t="str">
        <f t="shared" si="36"/>
        <v xml:space="preserve"> </v>
      </c>
      <c r="V75" s="4" t="str">
        <f t="shared" si="37"/>
        <v xml:space="preserve"> </v>
      </c>
      <c r="W75" s="4" t="str">
        <f t="shared" si="38"/>
        <v xml:space="preserve"> </v>
      </c>
      <c r="Y75" s="4" t="str">
        <f t="shared" si="39"/>
        <v xml:space="preserve"> </v>
      </c>
      <c r="Z75" s="4" t="str">
        <f t="shared" si="40"/>
        <v xml:space="preserve"> </v>
      </c>
      <c r="AA75" s="4" t="str">
        <f t="shared" si="41"/>
        <v xml:space="preserve"> </v>
      </c>
      <c r="AB75" s="4" t="str">
        <f t="shared" si="42"/>
        <v xml:space="preserve"> </v>
      </c>
      <c r="AC75" s="4" t="str">
        <f t="shared" si="43"/>
        <v xml:space="preserve"> 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AD52"/>
  <sheetViews>
    <sheetView topLeftCell="A23" zoomScale="80" zoomScaleNormal="80" workbookViewId="0">
      <selection activeCell="Q11" sqref="Q11"/>
    </sheetView>
  </sheetViews>
  <sheetFormatPr defaultColWidth="9.140625" defaultRowHeight="20.25"/>
  <cols>
    <col min="1" max="1" width="1.140625" style="66" customWidth="1"/>
    <col min="2" max="2" width="6.28515625" style="87" customWidth="1"/>
    <col min="3" max="3" width="8.5703125" style="66" customWidth="1"/>
    <col min="4" max="4" width="47.28515625" style="66" customWidth="1"/>
    <col min="5" max="5" width="4.5703125" style="66" customWidth="1"/>
    <col min="6" max="6" width="5.7109375" style="66" customWidth="1"/>
    <col min="7" max="11" width="4.42578125" style="66" customWidth="1"/>
    <col min="12" max="12" width="6.5703125" style="66" customWidth="1"/>
    <col min="13" max="13" width="7.5703125" style="66" customWidth="1"/>
    <col min="14" max="14" width="8.140625" style="66" customWidth="1"/>
    <col min="15" max="15" width="5.140625" style="66" customWidth="1"/>
    <col min="16" max="16" width="5.85546875" style="66" customWidth="1"/>
    <col min="17" max="24" width="4.42578125" style="66" customWidth="1"/>
    <col min="25" max="25" width="4.28515625" style="86" customWidth="1"/>
    <col min="26" max="26" width="6.140625" style="71" customWidth="1"/>
    <col min="27" max="27" width="21.7109375" style="90" customWidth="1"/>
    <col min="28" max="16384" width="9.140625" style="66"/>
  </cols>
  <sheetData>
    <row r="1" spans="2:30" ht="9" customHeight="1" thickBot="1"/>
    <row r="2" spans="2:30" ht="15" hidden="1" customHeight="1"/>
    <row r="3" spans="2:30" ht="12.75" hidden="1" customHeight="1"/>
    <row r="4" spans="2:30" ht="15" hidden="1" customHeight="1"/>
    <row r="5" spans="2:30" ht="16.5" thickBot="1">
      <c r="D5" s="110" t="s">
        <v>135</v>
      </c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2"/>
      <c r="Z5" s="72"/>
      <c r="AA5" s="91"/>
      <c r="AB5" s="67"/>
      <c r="AC5" s="67"/>
      <c r="AD5" s="67"/>
    </row>
    <row r="6" spans="2:30" ht="16.5" customHeight="1" thickBot="1"/>
    <row r="7" spans="2:30" ht="23.25" customHeight="1" thickBot="1">
      <c r="E7" s="134" t="s">
        <v>122</v>
      </c>
      <c r="F7" s="135"/>
      <c r="G7" s="136"/>
      <c r="H7" s="137" t="s">
        <v>123</v>
      </c>
      <c r="I7" s="138"/>
      <c r="J7" s="138"/>
      <c r="K7" s="139"/>
      <c r="L7" s="137" t="s">
        <v>124</v>
      </c>
      <c r="M7" s="138"/>
      <c r="N7" s="140"/>
      <c r="O7" s="142" t="s">
        <v>125</v>
      </c>
      <c r="P7" s="143"/>
      <c r="Q7" s="143"/>
      <c r="R7" s="143"/>
      <c r="S7" s="144"/>
      <c r="T7" s="145" t="s">
        <v>126</v>
      </c>
      <c r="U7" s="146"/>
      <c r="V7" s="146"/>
      <c r="W7" s="146"/>
      <c r="X7" s="146"/>
      <c r="Y7" s="147"/>
      <c r="Z7" s="73"/>
    </row>
    <row r="8" spans="2:30" ht="129" customHeight="1">
      <c r="B8" s="100" t="s">
        <v>2</v>
      </c>
      <c r="C8" s="68"/>
      <c r="D8" s="77" t="s">
        <v>121</v>
      </c>
      <c r="E8" s="102" t="s">
        <v>104</v>
      </c>
      <c r="F8" s="104" t="s">
        <v>103</v>
      </c>
      <c r="G8" s="106" t="s">
        <v>127</v>
      </c>
      <c r="H8" s="108" t="s">
        <v>128</v>
      </c>
      <c r="I8" s="113" t="s">
        <v>129</v>
      </c>
      <c r="J8" s="104" t="s">
        <v>103</v>
      </c>
      <c r="K8" s="116" t="s">
        <v>127</v>
      </c>
      <c r="L8" s="118" t="s">
        <v>103</v>
      </c>
      <c r="M8" s="120" t="s">
        <v>127</v>
      </c>
      <c r="N8" s="116" t="s">
        <v>106</v>
      </c>
      <c r="O8" s="108" t="s">
        <v>129</v>
      </c>
      <c r="P8" s="113" t="s">
        <v>130</v>
      </c>
      <c r="Q8" s="113" t="s">
        <v>131</v>
      </c>
      <c r="R8" s="104" t="s">
        <v>103</v>
      </c>
      <c r="S8" s="116" t="s">
        <v>127</v>
      </c>
      <c r="T8" s="108" t="s">
        <v>129</v>
      </c>
      <c r="U8" s="113" t="s">
        <v>132</v>
      </c>
      <c r="V8" s="108" t="s">
        <v>133</v>
      </c>
      <c r="W8" s="113" t="s">
        <v>105</v>
      </c>
      <c r="X8" s="141" t="s">
        <v>103</v>
      </c>
      <c r="Y8" s="116" t="s">
        <v>134</v>
      </c>
      <c r="Z8" s="148" t="s">
        <v>107</v>
      </c>
      <c r="AA8" s="132"/>
      <c r="AB8" s="74"/>
    </row>
    <row r="9" spans="2:30" ht="72" customHeight="1" thickBot="1">
      <c r="B9" s="101"/>
      <c r="C9" s="69"/>
      <c r="D9" s="78"/>
      <c r="E9" s="103"/>
      <c r="F9" s="105"/>
      <c r="G9" s="107"/>
      <c r="H9" s="109"/>
      <c r="I9" s="114"/>
      <c r="J9" s="115"/>
      <c r="K9" s="117"/>
      <c r="L9" s="119"/>
      <c r="M9" s="121"/>
      <c r="N9" s="124"/>
      <c r="O9" s="125"/>
      <c r="P9" s="126"/>
      <c r="Q9" s="126"/>
      <c r="R9" s="127"/>
      <c r="S9" s="128"/>
      <c r="T9" s="122"/>
      <c r="U9" s="123"/>
      <c r="V9" s="122"/>
      <c r="W9" s="123"/>
      <c r="X9" s="105"/>
      <c r="Y9" s="124"/>
      <c r="Z9" s="149"/>
      <c r="AA9" s="133"/>
      <c r="AB9" s="74"/>
    </row>
    <row r="10" spans="2:30" ht="19.5" customHeight="1" thickBot="1">
      <c r="B10" s="88" t="s">
        <v>27</v>
      </c>
      <c r="C10" s="75" t="s">
        <v>28</v>
      </c>
      <c r="D10" s="76" t="s">
        <v>29</v>
      </c>
      <c r="E10" s="129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1"/>
      <c r="Z10" s="150"/>
      <c r="AA10" s="92" t="s">
        <v>30</v>
      </c>
    </row>
    <row r="11" spans="2:30" ht="21.75" customHeight="1" thickBot="1">
      <c r="B11" s="89">
        <v>1</v>
      </c>
      <c r="C11" s="64">
        <v>22</v>
      </c>
      <c r="D11" s="85"/>
      <c r="E11" s="81"/>
      <c r="F11" s="82"/>
      <c r="G11" s="83"/>
      <c r="H11" s="81"/>
      <c r="I11" s="80"/>
      <c r="J11" s="84"/>
      <c r="K11" s="83"/>
      <c r="L11" s="81"/>
      <c r="M11" s="84"/>
      <c r="N11" s="83"/>
      <c r="O11" s="81"/>
      <c r="P11" s="81">
        <v>3</v>
      </c>
      <c r="Q11" s="82">
        <f>($Z11-MOD($Z11,21))/21+IF(MOD($Z11,21)&gt;12,1,0)</f>
        <v>2</v>
      </c>
      <c r="R11" s="82">
        <f>($Z11-MOD($Z11,21))/21+IF(MOD($Z11,21)&gt;13,1,0)</f>
        <v>2</v>
      </c>
      <c r="S11" s="83">
        <f>($Z11-MOD($Z11,21))/21+IF(MOD($Z11,21)&gt;14,1,0)</f>
        <v>2</v>
      </c>
      <c r="T11" s="81"/>
      <c r="U11" s="80">
        <f>($Z11-MOD($Z11,21))/21+IF(MOD($Z11,21)&gt;16,1,0)</f>
        <v>2</v>
      </c>
      <c r="V11" s="81">
        <f>($Z11-MOD($Z11,21))/21+IF(MOD($Z11,21)&gt;17,1,0)</f>
        <v>2</v>
      </c>
      <c r="W11" s="80">
        <f>($Z11-MOD($Z11,21))/21+IF(MOD($Z11,21)&gt;18,1,0)</f>
        <v>2</v>
      </c>
      <c r="X11" s="82">
        <f>($Z11-MOD($Z11,21))/21+IF(MOD($Z11,21)&gt;19,1,0)</f>
        <v>2</v>
      </c>
      <c r="Y11" s="80">
        <f>($Z11-MOD($Z11,21))/21+IF(MOD($Z11,21)&gt;20,1,0)</f>
        <v>2</v>
      </c>
      <c r="Z11" s="79">
        <v>45</v>
      </c>
      <c r="AA11" s="93" t="str">
        <f>IF(Z11&gt;79,"ÇOK İYİ",IF(Z11&gt;49,"İYİ","GELİŞTİRİLMELİ"))</f>
        <v>GELİŞTİRİLMELİ</v>
      </c>
    </row>
    <row r="12" spans="2:30" ht="33" customHeight="1" thickBot="1">
      <c r="B12" s="89">
        <v>2</v>
      </c>
      <c r="C12" s="65">
        <v>43</v>
      </c>
      <c r="D12" s="70"/>
      <c r="E12" s="81"/>
      <c r="F12" s="82"/>
      <c r="G12" s="83"/>
      <c r="H12" s="81">
        <f>($Z12-MOD($Z12,21))/21+IF(MOD($Z12,21)&gt;3,1,0)</f>
        <v>2</v>
      </c>
      <c r="I12" s="80"/>
      <c r="J12" s="84">
        <f t="shared" ref="J12:J52" si="0">($Z12-MOD($Z12,21))/21+IF(MOD($Z12,21)&gt;5,1,0)</f>
        <v>2</v>
      </c>
      <c r="K12" s="83">
        <f t="shared" ref="K12:K52" si="1">($Z12-MOD($Z12,21))/21+IF(MOD($Z12,21)&gt;6,1,0)</f>
        <v>2</v>
      </c>
      <c r="L12" s="81"/>
      <c r="M12" s="84">
        <f t="shared" ref="M12:M52" si="2">($Z12-MOD($Z12,21))/21+IF(MOD($Z12,21)&gt;8,1,0)</f>
        <v>2</v>
      </c>
      <c r="N12" s="83"/>
      <c r="O12" s="81"/>
      <c r="P12" s="81"/>
      <c r="Q12" s="82">
        <f t="shared" ref="Q12:Q52" si="3">($Z12-MOD($Z12,21))/21+IF(MOD($Z12,21)&gt;12,1,0)</f>
        <v>2</v>
      </c>
      <c r="R12" s="82">
        <f t="shared" ref="R12:R52" si="4">($Z12-MOD($Z12,21))/21+IF(MOD($Z12,21)&gt;13,1,0)</f>
        <v>2</v>
      </c>
      <c r="S12" s="83">
        <f t="shared" ref="S12:S52" si="5">($Z12-MOD($Z12,21))/21+IF(MOD($Z12,21)&gt;14,1,0)</f>
        <v>2</v>
      </c>
      <c r="T12" s="81">
        <f t="shared" ref="T12:T52" si="6">($Z12-MOD($Z12,21))/21+IF(MOD($Z12,21)&gt;15,1,0)</f>
        <v>2</v>
      </c>
      <c r="U12" s="80">
        <f t="shared" ref="U12:U52" si="7">($Z12-MOD($Z12,21))/21+IF(MOD($Z12,21)&gt;16,1,0)</f>
        <v>2</v>
      </c>
      <c r="V12" s="81">
        <f t="shared" ref="V12:V52" si="8">($Z12-MOD($Z12,21))/21+IF(MOD($Z12,21)&gt;17,1,0)</f>
        <v>2</v>
      </c>
      <c r="W12" s="80">
        <f t="shared" ref="W12:W52" si="9">($Z12-MOD($Z12,21))/21+IF(MOD($Z12,21)&gt;18,1,0)</f>
        <v>2</v>
      </c>
      <c r="X12" s="82">
        <f t="shared" ref="X12:X52" si="10">($Z12-MOD($Z12,21))/21+IF(MOD($Z12,21)&gt;19,1,0)</f>
        <v>2</v>
      </c>
      <c r="Y12" s="80">
        <f t="shared" ref="Y12:Y52" si="11">($Z12-MOD($Z12,21))/21+IF(MOD($Z12,21)&gt;20,1,0)</f>
        <v>2</v>
      </c>
      <c r="Z12" s="79">
        <v>45</v>
      </c>
      <c r="AA12" s="93" t="str">
        <f t="shared" ref="AA12:AA52" si="12">IF(Z12&gt;79,"ÇOK İYİ",IF(Z12&gt;49,"İYİ","GELİŞTİRİLMELİ"))</f>
        <v>GELİŞTİRİLMELİ</v>
      </c>
    </row>
    <row r="13" spans="2:30" ht="31.5" customHeight="1" thickBot="1">
      <c r="B13" s="89">
        <v>3</v>
      </c>
      <c r="C13" s="65">
        <v>49</v>
      </c>
      <c r="D13" s="70"/>
      <c r="E13" s="81">
        <f t="shared" ref="E13:E52" si="13">($Z13-MOD($Z13,21))/21+IF(MOD($Z13,21)&gt;0,1,0)</f>
        <v>3</v>
      </c>
      <c r="F13" s="82">
        <f t="shared" ref="F13:F52" si="14">($Z13-MOD($Z13,21))/21+IF(MOD($Z13,21)&gt;1,1,0)</f>
        <v>3</v>
      </c>
      <c r="G13" s="83">
        <f t="shared" ref="G13:G52" si="15">($Z13-MOD($Z13,21))/21+IF(MOD($Z13,21)&gt;2,1,0)</f>
        <v>3</v>
      </c>
      <c r="H13" s="81">
        <f t="shared" ref="H13:H52" si="16">($Z13-MOD($Z13,21))/21+IF(MOD($Z13,21)&gt;3,1,0)</f>
        <v>2</v>
      </c>
      <c r="I13" s="80">
        <f t="shared" ref="I13:I52" si="17">($Z13-MOD($Z13,21))/21+IF(MOD($Z13,21)&gt;4,1,0)</f>
        <v>2</v>
      </c>
      <c r="J13" s="84">
        <f t="shared" si="0"/>
        <v>2</v>
      </c>
      <c r="K13" s="83">
        <f t="shared" si="1"/>
        <v>2</v>
      </c>
      <c r="L13" s="81">
        <f t="shared" ref="L13:L52" si="18">($Z13-MOD($Z13,21))/21+IF(MOD($Z13,21)&gt;7,1,0)</f>
        <v>2</v>
      </c>
      <c r="M13" s="84">
        <f t="shared" si="2"/>
        <v>2</v>
      </c>
      <c r="N13" s="83">
        <f t="shared" ref="N13:N52" si="19">($Z13-MOD($Z13,21))/21+IF(MOD($Z13,21)&gt;9,1,0)</f>
        <v>2</v>
      </c>
      <c r="O13" s="81">
        <f t="shared" ref="O13:O52" si="20">($Z13-MOD($Z13,21))/21+IF(MOD($Z13,21)&gt;10,1,0)</f>
        <v>2</v>
      </c>
      <c r="P13" s="81">
        <f t="shared" ref="P13:P52" si="21">($Z13-MOD($Z13,21))/21+IF(MOD($Z13,21)&gt;11,1,0)</f>
        <v>2</v>
      </c>
      <c r="Q13" s="82">
        <f t="shared" si="3"/>
        <v>2</v>
      </c>
      <c r="R13" s="82">
        <f t="shared" si="4"/>
        <v>2</v>
      </c>
      <c r="S13" s="83">
        <f t="shared" si="5"/>
        <v>2</v>
      </c>
      <c r="T13" s="81">
        <f t="shared" si="6"/>
        <v>2</v>
      </c>
      <c r="U13" s="80">
        <f t="shared" si="7"/>
        <v>2</v>
      </c>
      <c r="V13" s="81">
        <f t="shared" si="8"/>
        <v>2</v>
      </c>
      <c r="W13" s="80">
        <f t="shared" si="9"/>
        <v>2</v>
      </c>
      <c r="X13" s="82">
        <f t="shared" si="10"/>
        <v>2</v>
      </c>
      <c r="Y13" s="80">
        <f t="shared" si="11"/>
        <v>2</v>
      </c>
      <c r="Z13" s="79">
        <v>45</v>
      </c>
      <c r="AA13" s="93" t="str">
        <f t="shared" si="12"/>
        <v>GELİŞTİRİLMELİ</v>
      </c>
    </row>
    <row r="14" spans="2:30" ht="27" customHeight="1" thickBot="1">
      <c r="B14" s="89">
        <v>4</v>
      </c>
      <c r="C14" s="65">
        <v>68</v>
      </c>
      <c r="D14" s="70"/>
      <c r="E14" s="81">
        <f t="shared" si="13"/>
        <v>5</v>
      </c>
      <c r="F14" s="82">
        <f t="shared" si="14"/>
        <v>5</v>
      </c>
      <c r="G14" s="83">
        <f t="shared" si="15"/>
        <v>5</v>
      </c>
      <c r="H14" s="81">
        <f t="shared" si="16"/>
        <v>5</v>
      </c>
      <c r="I14" s="80">
        <f t="shared" si="17"/>
        <v>5</v>
      </c>
      <c r="J14" s="84">
        <f t="shared" si="0"/>
        <v>5</v>
      </c>
      <c r="K14" s="83">
        <f t="shared" si="1"/>
        <v>5</v>
      </c>
      <c r="L14" s="81">
        <f t="shared" si="18"/>
        <v>5</v>
      </c>
      <c r="M14" s="84">
        <f t="shared" si="2"/>
        <v>5</v>
      </c>
      <c r="N14" s="83">
        <f t="shared" si="19"/>
        <v>5</v>
      </c>
      <c r="O14" s="81">
        <f t="shared" si="20"/>
        <v>5</v>
      </c>
      <c r="P14" s="81">
        <f t="shared" si="21"/>
        <v>4</v>
      </c>
      <c r="Q14" s="82">
        <f t="shared" si="3"/>
        <v>4</v>
      </c>
      <c r="R14" s="82">
        <f t="shared" si="4"/>
        <v>4</v>
      </c>
      <c r="S14" s="83">
        <f t="shared" si="5"/>
        <v>4</v>
      </c>
      <c r="T14" s="81">
        <f t="shared" si="6"/>
        <v>4</v>
      </c>
      <c r="U14" s="80">
        <f t="shared" si="7"/>
        <v>4</v>
      </c>
      <c r="V14" s="81">
        <f t="shared" si="8"/>
        <v>4</v>
      </c>
      <c r="W14" s="80">
        <f t="shared" si="9"/>
        <v>4</v>
      </c>
      <c r="X14" s="82">
        <f t="shared" si="10"/>
        <v>4</v>
      </c>
      <c r="Y14" s="80">
        <f t="shared" si="11"/>
        <v>4</v>
      </c>
      <c r="Z14" s="79">
        <v>95</v>
      </c>
      <c r="AA14" s="93" t="str">
        <f t="shared" si="12"/>
        <v>ÇOK İYİ</v>
      </c>
    </row>
    <row r="15" spans="2:30" ht="28.5" customHeight="1" thickBot="1">
      <c r="B15" s="89">
        <v>5</v>
      </c>
      <c r="C15" s="65">
        <v>82</v>
      </c>
      <c r="D15" s="70"/>
      <c r="E15" s="81">
        <f t="shared" si="13"/>
        <v>3</v>
      </c>
      <c r="F15" s="82">
        <f t="shared" si="14"/>
        <v>3</v>
      </c>
      <c r="G15" s="83">
        <f t="shared" si="15"/>
        <v>3</v>
      </c>
      <c r="H15" s="81">
        <f t="shared" si="16"/>
        <v>2</v>
      </c>
      <c r="I15" s="80">
        <f t="shared" si="17"/>
        <v>2</v>
      </c>
      <c r="J15" s="84">
        <f t="shared" si="0"/>
        <v>2</v>
      </c>
      <c r="K15" s="83">
        <f t="shared" si="1"/>
        <v>2</v>
      </c>
      <c r="L15" s="81">
        <f t="shared" si="18"/>
        <v>2</v>
      </c>
      <c r="M15" s="84">
        <f t="shared" si="2"/>
        <v>2</v>
      </c>
      <c r="N15" s="83">
        <f t="shared" si="19"/>
        <v>2</v>
      </c>
      <c r="O15" s="81">
        <f t="shared" si="20"/>
        <v>2</v>
      </c>
      <c r="P15" s="81">
        <f t="shared" si="21"/>
        <v>2</v>
      </c>
      <c r="Q15" s="82">
        <f t="shared" si="3"/>
        <v>2</v>
      </c>
      <c r="R15" s="82">
        <f t="shared" si="4"/>
        <v>2</v>
      </c>
      <c r="S15" s="83">
        <f t="shared" si="5"/>
        <v>2</v>
      </c>
      <c r="T15" s="81">
        <f t="shared" si="6"/>
        <v>2</v>
      </c>
      <c r="U15" s="80">
        <f t="shared" si="7"/>
        <v>2</v>
      </c>
      <c r="V15" s="81">
        <f t="shared" si="8"/>
        <v>2</v>
      </c>
      <c r="W15" s="80">
        <f t="shared" si="9"/>
        <v>2</v>
      </c>
      <c r="X15" s="82">
        <f t="shared" si="10"/>
        <v>2</v>
      </c>
      <c r="Y15" s="80">
        <f t="shared" si="11"/>
        <v>2</v>
      </c>
      <c r="Z15" s="79">
        <v>45</v>
      </c>
      <c r="AA15" s="93" t="str">
        <f t="shared" si="12"/>
        <v>GELİŞTİRİLMELİ</v>
      </c>
    </row>
    <row r="16" spans="2:30" ht="29.25" customHeight="1" thickBot="1">
      <c r="B16" s="89">
        <v>6</v>
      </c>
      <c r="C16" s="65">
        <v>83</v>
      </c>
      <c r="D16" s="70"/>
      <c r="E16" s="81">
        <f t="shared" si="13"/>
        <v>3</v>
      </c>
      <c r="F16" s="82">
        <f t="shared" si="14"/>
        <v>3</v>
      </c>
      <c r="G16" s="83">
        <f t="shared" si="15"/>
        <v>3</v>
      </c>
      <c r="H16" s="81">
        <f t="shared" si="16"/>
        <v>2</v>
      </c>
      <c r="I16" s="80">
        <f t="shared" si="17"/>
        <v>2</v>
      </c>
      <c r="J16" s="84">
        <f t="shared" si="0"/>
        <v>2</v>
      </c>
      <c r="K16" s="83">
        <f t="shared" si="1"/>
        <v>2</v>
      </c>
      <c r="L16" s="81">
        <f t="shared" si="18"/>
        <v>2</v>
      </c>
      <c r="M16" s="84">
        <f t="shared" si="2"/>
        <v>2</v>
      </c>
      <c r="N16" s="83">
        <f t="shared" si="19"/>
        <v>2</v>
      </c>
      <c r="O16" s="81">
        <f t="shared" si="20"/>
        <v>2</v>
      </c>
      <c r="P16" s="81">
        <f t="shared" si="21"/>
        <v>2</v>
      </c>
      <c r="Q16" s="82">
        <f t="shared" si="3"/>
        <v>2</v>
      </c>
      <c r="R16" s="82">
        <f t="shared" si="4"/>
        <v>2</v>
      </c>
      <c r="S16" s="83">
        <f t="shared" si="5"/>
        <v>2</v>
      </c>
      <c r="T16" s="81">
        <f t="shared" si="6"/>
        <v>2</v>
      </c>
      <c r="U16" s="80">
        <f t="shared" si="7"/>
        <v>2</v>
      </c>
      <c r="V16" s="81">
        <f t="shared" si="8"/>
        <v>2</v>
      </c>
      <c r="W16" s="80">
        <f t="shared" si="9"/>
        <v>2</v>
      </c>
      <c r="X16" s="82">
        <f t="shared" si="10"/>
        <v>2</v>
      </c>
      <c r="Y16" s="80">
        <f t="shared" si="11"/>
        <v>2</v>
      </c>
      <c r="Z16" s="79">
        <v>45</v>
      </c>
      <c r="AA16" s="93" t="str">
        <f t="shared" si="12"/>
        <v>GELİŞTİRİLMELİ</v>
      </c>
    </row>
    <row r="17" spans="2:27" ht="27" customHeight="1" thickBot="1">
      <c r="B17" s="89">
        <v>7</v>
      </c>
      <c r="C17" s="65">
        <v>93</v>
      </c>
      <c r="D17" s="70"/>
      <c r="E17" s="81">
        <f t="shared" si="13"/>
        <v>3</v>
      </c>
      <c r="F17" s="82">
        <f t="shared" si="14"/>
        <v>3</v>
      </c>
      <c r="G17" s="83">
        <f t="shared" si="15"/>
        <v>3</v>
      </c>
      <c r="H17" s="81">
        <f t="shared" si="16"/>
        <v>2</v>
      </c>
      <c r="I17" s="80">
        <f t="shared" si="17"/>
        <v>2</v>
      </c>
      <c r="J17" s="84">
        <f t="shared" si="0"/>
        <v>2</v>
      </c>
      <c r="K17" s="83">
        <f t="shared" si="1"/>
        <v>2</v>
      </c>
      <c r="L17" s="81">
        <f t="shared" si="18"/>
        <v>2</v>
      </c>
      <c r="M17" s="84">
        <f t="shared" si="2"/>
        <v>2</v>
      </c>
      <c r="N17" s="83">
        <f t="shared" si="19"/>
        <v>2</v>
      </c>
      <c r="O17" s="81">
        <f t="shared" si="20"/>
        <v>2</v>
      </c>
      <c r="P17" s="81">
        <f t="shared" si="21"/>
        <v>2</v>
      </c>
      <c r="Q17" s="82">
        <f t="shared" si="3"/>
        <v>2</v>
      </c>
      <c r="R17" s="82">
        <f t="shared" si="4"/>
        <v>2</v>
      </c>
      <c r="S17" s="83">
        <f t="shared" si="5"/>
        <v>2</v>
      </c>
      <c r="T17" s="81">
        <f t="shared" si="6"/>
        <v>2</v>
      </c>
      <c r="U17" s="80">
        <f t="shared" si="7"/>
        <v>2</v>
      </c>
      <c r="V17" s="81">
        <f t="shared" si="8"/>
        <v>2</v>
      </c>
      <c r="W17" s="80">
        <f t="shared" si="9"/>
        <v>2</v>
      </c>
      <c r="X17" s="82">
        <f t="shared" si="10"/>
        <v>2</v>
      </c>
      <c r="Y17" s="80">
        <f t="shared" si="11"/>
        <v>2</v>
      </c>
      <c r="Z17" s="79">
        <v>45</v>
      </c>
      <c r="AA17" s="93" t="str">
        <f t="shared" si="12"/>
        <v>GELİŞTİRİLMELİ</v>
      </c>
    </row>
    <row r="18" spans="2:27" ht="30" customHeight="1" thickBot="1">
      <c r="B18" s="89">
        <v>8</v>
      </c>
      <c r="C18" s="65">
        <v>94</v>
      </c>
      <c r="D18" s="70"/>
      <c r="E18" s="81">
        <f t="shared" si="13"/>
        <v>3</v>
      </c>
      <c r="F18" s="82">
        <f t="shared" si="14"/>
        <v>3</v>
      </c>
      <c r="G18" s="83">
        <f t="shared" si="15"/>
        <v>3</v>
      </c>
      <c r="H18" s="81">
        <f t="shared" si="16"/>
        <v>2</v>
      </c>
      <c r="I18" s="80">
        <f t="shared" si="17"/>
        <v>2</v>
      </c>
      <c r="J18" s="84">
        <f t="shared" si="0"/>
        <v>2</v>
      </c>
      <c r="K18" s="83">
        <f t="shared" si="1"/>
        <v>2</v>
      </c>
      <c r="L18" s="81">
        <f t="shared" si="18"/>
        <v>2</v>
      </c>
      <c r="M18" s="84">
        <f t="shared" si="2"/>
        <v>2</v>
      </c>
      <c r="N18" s="83">
        <f t="shared" si="19"/>
        <v>2</v>
      </c>
      <c r="O18" s="81">
        <f t="shared" si="20"/>
        <v>2</v>
      </c>
      <c r="P18" s="81">
        <f t="shared" si="21"/>
        <v>2</v>
      </c>
      <c r="Q18" s="82">
        <f t="shared" si="3"/>
        <v>2</v>
      </c>
      <c r="R18" s="82">
        <f t="shared" si="4"/>
        <v>2</v>
      </c>
      <c r="S18" s="83">
        <f t="shared" si="5"/>
        <v>2</v>
      </c>
      <c r="T18" s="81">
        <f t="shared" si="6"/>
        <v>2</v>
      </c>
      <c r="U18" s="80">
        <f t="shared" si="7"/>
        <v>2</v>
      </c>
      <c r="V18" s="81">
        <f t="shared" si="8"/>
        <v>2</v>
      </c>
      <c r="W18" s="80">
        <f t="shared" si="9"/>
        <v>2</v>
      </c>
      <c r="X18" s="82">
        <f t="shared" si="10"/>
        <v>2</v>
      </c>
      <c r="Y18" s="80">
        <f t="shared" si="11"/>
        <v>2</v>
      </c>
      <c r="Z18" s="79">
        <v>45</v>
      </c>
      <c r="AA18" s="93" t="str">
        <f t="shared" si="12"/>
        <v>GELİŞTİRİLMELİ</v>
      </c>
    </row>
    <row r="19" spans="2:27" ht="28.5" customHeight="1" thickBot="1">
      <c r="B19" s="89">
        <v>9</v>
      </c>
      <c r="C19" s="65">
        <v>97</v>
      </c>
      <c r="D19" s="70"/>
      <c r="E19" s="81">
        <f t="shared" si="13"/>
        <v>3</v>
      </c>
      <c r="F19" s="82">
        <f t="shared" si="14"/>
        <v>3</v>
      </c>
      <c r="G19" s="83">
        <f t="shared" si="15"/>
        <v>3</v>
      </c>
      <c r="H19" s="81">
        <f t="shared" si="16"/>
        <v>2</v>
      </c>
      <c r="I19" s="80">
        <f t="shared" si="17"/>
        <v>2</v>
      </c>
      <c r="J19" s="84">
        <f t="shared" si="0"/>
        <v>2</v>
      </c>
      <c r="K19" s="83">
        <f t="shared" si="1"/>
        <v>2</v>
      </c>
      <c r="L19" s="81">
        <f t="shared" si="18"/>
        <v>2</v>
      </c>
      <c r="M19" s="84">
        <f t="shared" si="2"/>
        <v>2</v>
      </c>
      <c r="N19" s="83">
        <f t="shared" si="19"/>
        <v>2</v>
      </c>
      <c r="O19" s="81">
        <f t="shared" si="20"/>
        <v>2</v>
      </c>
      <c r="P19" s="81">
        <f t="shared" si="21"/>
        <v>2</v>
      </c>
      <c r="Q19" s="82">
        <f t="shared" si="3"/>
        <v>2</v>
      </c>
      <c r="R19" s="82">
        <f t="shared" si="4"/>
        <v>2</v>
      </c>
      <c r="S19" s="83">
        <f t="shared" si="5"/>
        <v>2</v>
      </c>
      <c r="T19" s="81">
        <f t="shared" si="6"/>
        <v>2</v>
      </c>
      <c r="U19" s="80">
        <f t="shared" si="7"/>
        <v>2</v>
      </c>
      <c r="V19" s="81">
        <f t="shared" si="8"/>
        <v>2</v>
      </c>
      <c r="W19" s="80">
        <f t="shared" si="9"/>
        <v>2</v>
      </c>
      <c r="X19" s="82">
        <f t="shared" si="10"/>
        <v>2</v>
      </c>
      <c r="Y19" s="80">
        <f t="shared" si="11"/>
        <v>2</v>
      </c>
      <c r="Z19" s="79">
        <v>45</v>
      </c>
      <c r="AA19" s="93" t="str">
        <f t="shared" si="12"/>
        <v>GELİŞTİRİLMELİ</v>
      </c>
    </row>
    <row r="20" spans="2:27" ht="33" customHeight="1" thickBot="1">
      <c r="B20" s="89">
        <v>10</v>
      </c>
      <c r="C20" s="65">
        <v>99</v>
      </c>
      <c r="D20" s="70"/>
      <c r="E20" s="81">
        <f t="shared" si="13"/>
        <v>3</v>
      </c>
      <c r="F20" s="82">
        <f t="shared" si="14"/>
        <v>3</v>
      </c>
      <c r="G20" s="83">
        <f t="shared" si="15"/>
        <v>3</v>
      </c>
      <c r="H20" s="81">
        <f t="shared" si="16"/>
        <v>3</v>
      </c>
      <c r="I20" s="80">
        <f t="shared" si="17"/>
        <v>3</v>
      </c>
      <c r="J20" s="84">
        <f t="shared" si="0"/>
        <v>3</v>
      </c>
      <c r="K20" s="83">
        <f t="shared" si="1"/>
        <v>3</v>
      </c>
      <c r="L20" s="81">
        <f t="shared" si="18"/>
        <v>3</v>
      </c>
      <c r="M20" s="84">
        <f t="shared" si="2"/>
        <v>3</v>
      </c>
      <c r="N20" s="83">
        <f t="shared" si="19"/>
        <v>3</v>
      </c>
      <c r="O20" s="81">
        <f t="shared" si="20"/>
        <v>3</v>
      </c>
      <c r="P20" s="81">
        <f t="shared" si="21"/>
        <v>3</v>
      </c>
      <c r="Q20" s="82">
        <f t="shared" si="3"/>
        <v>3</v>
      </c>
      <c r="R20" s="82">
        <f t="shared" si="4"/>
        <v>3</v>
      </c>
      <c r="S20" s="83">
        <f t="shared" si="5"/>
        <v>3</v>
      </c>
      <c r="T20" s="81">
        <f t="shared" si="6"/>
        <v>3</v>
      </c>
      <c r="U20" s="80">
        <f t="shared" si="7"/>
        <v>3</v>
      </c>
      <c r="V20" s="81">
        <f t="shared" si="8"/>
        <v>3</v>
      </c>
      <c r="W20" s="80">
        <f t="shared" si="9"/>
        <v>2</v>
      </c>
      <c r="X20" s="82">
        <f t="shared" si="10"/>
        <v>2</v>
      </c>
      <c r="Y20" s="80">
        <f t="shared" si="11"/>
        <v>2</v>
      </c>
      <c r="Z20" s="79">
        <v>60</v>
      </c>
      <c r="AA20" s="93" t="str">
        <f t="shared" si="12"/>
        <v>İYİ</v>
      </c>
    </row>
    <row r="21" spans="2:27" ht="27" customHeight="1" thickBot="1">
      <c r="B21" s="89">
        <v>11</v>
      </c>
      <c r="C21" s="65">
        <v>100</v>
      </c>
      <c r="D21" s="70"/>
      <c r="E21" s="81">
        <f t="shared" si="13"/>
        <v>3</v>
      </c>
      <c r="F21" s="82">
        <f t="shared" si="14"/>
        <v>3</v>
      </c>
      <c r="G21" s="83">
        <f t="shared" si="15"/>
        <v>3</v>
      </c>
      <c r="H21" s="81">
        <f t="shared" si="16"/>
        <v>2</v>
      </c>
      <c r="I21" s="80">
        <f t="shared" si="17"/>
        <v>2</v>
      </c>
      <c r="J21" s="84">
        <f t="shared" si="0"/>
        <v>2</v>
      </c>
      <c r="K21" s="83">
        <f t="shared" si="1"/>
        <v>2</v>
      </c>
      <c r="L21" s="81">
        <f t="shared" si="18"/>
        <v>2</v>
      </c>
      <c r="M21" s="84">
        <f t="shared" si="2"/>
        <v>2</v>
      </c>
      <c r="N21" s="83">
        <f t="shared" si="19"/>
        <v>2</v>
      </c>
      <c r="O21" s="81">
        <f t="shared" si="20"/>
        <v>2</v>
      </c>
      <c r="P21" s="81">
        <f t="shared" si="21"/>
        <v>2</v>
      </c>
      <c r="Q21" s="82">
        <f t="shared" si="3"/>
        <v>2</v>
      </c>
      <c r="R21" s="82">
        <f t="shared" si="4"/>
        <v>2</v>
      </c>
      <c r="S21" s="83">
        <f t="shared" si="5"/>
        <v>2</v>
      </c>
      <c r="T21" s="81">
        <f t="shared" si="6"/>
        <v>2</v>
      </c>
      <c r="U21" s="80">
        <f t="shared" si="7"/>
        <v>2</v>
      </c>
      <c r="V21" s="81">
        <f t="shared" si="8"/>
        <v>2</v>
      </c>
      <c r="W21" s="80">
        <f t="shared" si="9"/>
        <v>2</v>
      </c>
      <c r="X21" s="82">
        <f t="shared" si="10"/>
        <v>2</v>
      </c>
      <c r="Y21" s="80">
        <f t="shared" si="11"/>
        <v>2</v>
      </c>
      <c r="Z21" s="79">
        <v>45</v>
      </c>
      <c r="AA21" s="93" t="str">
        <f t="shared" si="12"/>
        <v>GELİŞTİRİLMELİ</v>
      </c>
    </row>
    <row r="22" spans="2:27" ht="28.5" customHeight="1" thickBot="1">
      <c r="B22" s="89">
        <v>12</v>
      </c>
      <c r="C22" s="65">
        <v>102</v>
      </c>
      <c r="D22" s="70"/>
      <c r="E22" s="81">
        <f t="shared" si="13"/>
        <v>3</v>
      </c>
      <c r="F22" s="82">
        <f t="shared" si="14"/>
        <v>3</v>
      </c>
      <c r="G22" s="83">
        <f t="shared" si="15"/>
        <v>3</v>
      </c>
      <c r="H22" s="81">
        <f t="shared" si="16"/>
        <v>3</v>
      </c>
      <c r="I22" s="80">
        <f t="shared" si="17"/>
        <v>3</v>
      </c>
      <c r="J22" s="84">
        <f t="shared" si="0"/>
        <v>3</v>
      </c>
      <c r="K22" s="83">
        <f t="shared" si="1"/>
        <v>3</v>
      </c>
      <c r="L22" s="81">
        <f t="shared" si="18"/>
        <v>3</v>
      </c>
      <c r="M22" s="84">
        <f t="shared" si="2"/>
        <v>3</v>
      </c>
      <c r="N22" s="83">
        <f t="shared" si="19"/>
        <v>3</v>
      </c>
      <c r="O22" s="81">
        <f t="shared" si="20"/>
        <v>3</v>
      </c>
      <c r="P22" s="81">
        <f t="shared" si="21"/>
        <v>3</v>
      </c>
      <c r="Q22" s="82">
        <f t="shared" si="3"/>
        <v>3</v>
      </c>
      <c r="R22" s="82">
        <f t="shared" si="4"/>
        <v>3</v>
      </c>
      <c r="S22" s="83">
        <f t="shared" si="5"/>
        <v>3</v>
      </c>
      <c r="T22" s="81">
        <f t="shared" si="6"/>
        <v>3</v>
      </c>
      <c r="U22" s="80">
        <f t="shared" si="7"/>
        <v>3</v>
      </c>
      <c r="V22" s="81">
        <f t="shared" si="8"/>
        <v>3</v>
      </c>
      <c r="W22" s="80">
        <f t="shared" si="9"/>
        <v>2</v>
      </c>
      <c r="X22" s="82">
        <f t="shared" si="10"/>
        <v>2</v>
      </c>
      <c r="Y22" s="80">
        <f t="shared" si="11"/>
        <v>2</v>
      </c>
      <c r="Z22" s="79">
        <v>60</v>
      </c>
      <c r="AA22" s="93" t="str">
        <f t="shared" si="12"/>
        <v>İYİ</v>
      </c>
    </row>
    <row r="23" spans="2:27" ht="29.25" customHeight="1" thickBot="1">
      <c r="B23" s="89">
        <v>13</v>
      </c>
      <c r="C23" s="65">
        <v>103</v>
      </c>
      <c r="D23" s="70"/>
      <c r="E23" s="81">
        <f t="shared" si="13"/>
        <v>3</v>
      </c>
      <c r="F23" s="82">
        <f t="shared" si="14"/>
        <v>3</v>
      </c>
      <c r="G23" s="83">
        <f t="shared" si="15"/>
        <v>3</v>
      </c>
      <c r="H23" s="81">
        <f t="shared" si="16"/>
        <v>2</v>
      </c>
      <c r="I23" s="80">
        <f t="shared" si="17"/>
        <v>2</v>
      </c>
      <c r="J23" s="84">
        <f t="shared" si="0"/>
        <v>2</v>
      </c>
      <c r="K23" s="83">
        <f t="shared" si="1"/>
        <v>2</v>
      </c>
      <c r="L23" s="81">
        <f t="shared" si="18"/>
        <v>2</v>
      </c>
      <c r="M23" s="84">
        <f t="shared" si="2"/>
        <v>2</v>
      </c>
      <c r="N23" s="83">
        <f t="shared" si="19"/>
        <v>2</v>
      </c>
      <c r="O23" s="81">
        <f t="shared" si="20"/>
        <v>2</v>
      </c>
      <c r="P23" s="81">
        <f t="shared" si="21"/>
        <v>2</v>
      </c>
      <c r="Q23" s="82">
        <f t="shared" si="3"/>
        <v>2</v>
      </c>
      <c r="R23" s="82">
        <f t="shared" si="4"/>
        <v>2</v>
      </c>
      <c r="S23" s="83">
        <f t="shared" si="5"/>
        <v>2</v>
      </c>
      <c r="T23" s="81">
        <f t="shared" si="6"/>
        <v>2</v>
      </c>
      <c r="U23" s="80">
        <f t="shared" si="7"/>
        <v>2</v>
      </c>
      <c r="V23" s="81">
        <f t="shared" si="8"/>
        <v>2</v>
      </c>
      <c r="W23" s="80">
        <f t="shared" si="9"/>
        <v>2</v>
      </c>
      <c r="X23" s="82">
        <f t="shared" si="10"/>
        <v>2</v>
      </c>
      <c r="Y23" s="80">
        <f t="shared" si="11"/>
        <v>2</v>
      </c>
      <c r="Z23" s="79">
        <v>45</v>
      </c>
      <c r="AA23" s="93" t="str">
        <f t="shared" si="12"/>
        <v>GELİŞTİRİLMELİ</v>
      </c>
    </row>
    <row r="24" spans="2:27" ht="30" customHeight="1" thickBot="1">
      <c r="B24" s="89">
        <v>14</v>
      </c>
      <c r="C24" s="65">
        <v>104</v>
      </c>
      <c r="D24" s="70"/>
      <c r="E24" s="81">
        <f t="shared" si="13"/>
        <v>3</v>
      </c>
      <c r="F24" s="82">
        <f t="shared" si="14"/>
        <v>3</v>
      </c>
      <c r="G24" s="83">
        <f t="shared" si="15"/>
        <v>3</v>
      </c>
      <c r="H24" s="81">
        <f t="shared" si="16"/>
        <v>2</v>
      </c>
      <c r="I24" s="80">
        <f t="shared" si="17"/>
        <v>2</v>
      </c>
      <c r="J24" s="84">
        <f t="shared" si="0"/>
        <v>2</v>
      </c>
      <c r="K24" s="83">
        <f t="shared" si="1"/>
        <v>2</v>
      </c>
      <c r="L24" s="81">
        <f t="shared" si="18"/>
        <v>2</v>
      </c>
      <c r="M24" s="84">
        <f t="shared" si="2"/>
        <v>2</v>
      </c>
      <c r="N24" s="83">
        <f t="shared" si="19"/>
        <v>2</v>
      </c>
      <c r="O24" s="81">
        <f t="shared" si="20"/>
        <v>2</v>
      </c>
      <c r="P24" s="81">
        <f t="shared" si="21"/>
        <v>2</v>
      </c>
      <c r="Q24" s="82">
        <f t="shared" si="3"/>
        <v>2</v>
      </c>
      <c r="R24" s="82">
        <f t="shared" si="4"/>
        <v>2</v>
      </c>
      <c r="S24" s="83">
        <f t="shared" si="5"/>
        <v>2</v>
      </c>
      <c r="T24" s="81">
        <f t="shared" si="6"/>
        <v>2</v>
      </c>
      <c r="U24" s="80">
        <f t="shared" si="7"/>
        <v>2</v>
      </c>
      <c r="V24" s="81">
        <f t="shared" si="8"/>
        <v>2</v>
      </c>
      <c r="W24" s="80">
        <f t="shared" si="9"/>
        <v>2</v>
      </c>
      <c r="X24" s="82">
        <f t="shared" si="10"/>
        <v>2</v>
      </c>
      <c r="Y24" s="80">
        <f t="shared" si="11"/>
        <v>2</v>
      </c>
      <c r="Z24" s="79">
        <v>45</v>
      </c>
      <c r="AA24" s="93" t="str">
        <f t="shared" si="12"/>
        <v>GELİŞTİRİLMELİ</v>
      </c>
    </row>
    <row r="25" spans="2:27" ht="28.5" customHeight="1" thickBot="1">
      <c r="B25" s="89">
        <v>15</v>
      </c>
      <c r="C25" s="65">
        <v>107</v>
      </c>
      <c r="D25" s="70"/>
      <c r="E25" s="81">
        <f t="shared" si="13"/>
        <v>3</v>
      </c>
      <c r="F25" s="82">
        <f t="shared" si="14"/>
        <v>3</v>
      </c>
      <c r="G25" s="83">
        <f t="shared" si="15"/>
        <v>3</v>
      </c>
      <c r="H25" s="81">
        <f t="shared" si="16"/>
        <v>2</v>
      </c>
      <c r="I25" s="80">
        <f t="shared" si="17"/>
        <v>2</v>
      </c>
      <c r="J25" s="84">
        <f t="shared" si="0"/>
        <v>2</v>
      </c>
      <c r="K25" s="83">
        <f t="shared" si="1"/>
        <v>2</v>
      </c>
      <c r="L25" s="81">
        <f t="shared" si="18"/>
        <v>2</v>
      </c>
      <c r="M25" s="84">
        <f t="shared" si="2"/>
        <v>2</v>
      </c>
      <c r="N25" s="83">
        <f t="shared" si="19"/>
        <v>2</v>
      </c>
      <c r="O25" s="81">
        <f t="shared" si="20"/>
        <v>2</v>
      </c>
      <c r="P25" s="81">
        <f t="shared" si="21"/>
        <v>2</v>
      </c>
      <c r="Q25" s="82">
        <f t="shared" si="3"/>
        <v>2</v>
      </c>
      <c r="R25" s="82">
        <f t="shared" si="4"/>
        <v>2</v>
      </c>
      <c r="S25" s="83">
        <f t="shared" si="5"/>
        <v>2</v>
      </c>
      <c r="T25" s="81">
        <f t="shared" si="6"/>
        <v>2</v>
      </c>
      <c r="U25" s="80">
        <f t="shared" si="7"/>
        <v>2</v>
      </c>
      <c r="V25" s="81">
        <f t="shared" si="8"/>
        <v>2</v>
      </c>
      <c r="W25" s="80">
        <f t="shared" si="9"/>
        <v>2</v>
      </c>
      <c r="X25" s="82">
        <f t="shared" si="10"/>
        <v>2</v>
      </c>
      <c r="Y25" s="80">
        <f t="shared" si="11"/>
        <v>2</v>
      </c>
      <c r="Z25" s="79">
        <v>45</v>
      </c>
      <c r="AA25" s="93" t="str">
        <f t="shared" si="12"/>
        <v>GELİŞTİRİLMELİ</v>
      </c>
    </row>
    <row r="26" spans="2:27" ht="30.75" customHeight="1" thickBot="1">
      <c r="B26" s="89">
        <v>16</v>
      </c>
      <c r="C26" s="65">
        <v>114</v>
      </c>
      <c r="D26" s="70"/>
      <c r="E26" s="81">
        <f t="shared" si="13"/>
        <v>3</v>
      </c>
      <c r="F26" s="82">
        <f t="shared" si="14"/>
        <v>3</v>
      </c>
      <c r="G26" s="83">
        <f t="shared" si="15"/>
        <v>3</v>
      </c>
      <c r="H26" s="81">
        <f t="shared" si="16"/>
        <v>2</v>
      </c>
      <c r="I26" s="80">
        <f t="shared" si="17"/>
        <v>2</v>
      </c>
      <c r="J26" s="84">
        <f t="shared" si="0"/>
        <v>2</v>
      </c>
      <c r="K26" s="83">
        <f t="shared" si="1"/>
        <v>2</v>
      </c>
      <c r="L26" s="81">
        <f t="shared" si="18"/>
        <v>2</v>
      </c>
      <c r="M26" s="84">
        <f t="shared" si="2"/>
        <v>2</v>
      </c>
      <c r="N26" s="83">
        <f t="shared" si="19"/>
        <v>2</v>
      </c>
      <c r="O26" s="81">
        <f t="shared" si="20"/>
        <v>2</v>
      </c>
      <c r="P26" s="81">
        <f t="shared" si="21"/>
        <v>2</v>
      </c>
      <c r="Q26" s="82">
        <f t="shared" si="3"/>
        <v>2</v>
      </c>
      <c r="R26" s="82">
        <f t="shared" si="4"/>
        <v>2</v>
      </c>
      <c r="S26" s="83">
        <f t="shared" si="5"/>
        <v>2</v>
      </c>
      <c r="T26" s="81">
        <f t="shared" si="6"/>
        <v>2</v>
      </c>
      <c r="U26" s="80">
        <f t="shared" si="7"/>
        <v>2</v>
      </c>
      <c r="V26" s="81">
        <f t="shared" si="8"/>
        <v>2</v>
      </c>
      <c r="W26" s="80">
        <f t="shared" si="9"/>
        <v>2</v>
      </c>
      <c r="X26" s="82">
        <f t="shared" si="10"/>
        <v>2</v>
      </c>
      <c r="Y26" s="80">
        <f t="shared" si="11"/>
        <v>2</v>
      </c>
      <c r="Z26" s="79">
        <v>45</v>
      </c>
      <c r="AA26" s="93" t="str">
        <f t="shared" si="12"/>
        <v>GELİŞTİRİLMELİ</v>
      </c>
    </row>
    <row r="27" spans="2:27" ht="30.75" customHeight="1" thickBot="1">
      <c r="B27" s="89">
        <v>17</v>
      </c>
      <c r="C27" s="65">
        <v>117</v>
      </c>
      <c r="D27" s="70"/>
      <c r="E27" s="81">
        <f t="shared" si="13"/>
        <v>4</v>
      </c>
      <c r="F27" s="82">
        <f t="shared" si="14"/>
        <v>4</v>
      </c>
      <c r="G27" s="83">
        <f t="shared" si="15"/>
        <v>4</v>
      </c>
      <c r="H27" s="81">
        <f t="shared" si="16"/>
        <v>4</v>
      </c>
      <c r="I27" s="80">
        <f t="shared" si="17"/>
        <v>4</v>
      </c>
      <c r="J27" s="84">
        <f t="shared" si="0"/>
        <v>4</v>
      </c>
      <c r="K27" s="83">
        <f t="shared" si="1"/>
        <v>4</v>
      </c>
      <c r="L27" s="81">
        <f t="shared" si="18"/>
        <v>4</v>
      </c>
      <c r="M27" s="84">
        <f t="shared" si="2"/>
        <v>4</v>
      </c>
      <c r="N27" s="83">
        <f t="shared" si="19"/>
        <v>4</v>
      </c>
      <c r="O27" s="81">
        <f t="shared" si="20"/>
        <v>4</v>
      </c>
      <c r="P27" s="81">
        <f t="shared" si="21"/>
        <v>4</v>
      </c>
      <c r="Q27" s="82">
        <f t="shared" si="3"/>
        <v>4</v>
      </c>
      <c r="R27" s="82">
        <f t="shared" si="4"/>
        <v>4</v>
      </c>
      <c r="S27" s="83">
        <f t="shared" si="5"/>
        <v>4</v>
      </c>
      <c r="T27" s="81">
        <f t="shared" si="6"/>
        <v>4</v>
      </c>
      <c r="U27" s="80">
        <f t="shared" si="7"/>
        <v>4</v>
      </c>
      <c r="V27" s="81">
        <f t="shared" si="8"/>
        <v>3</v>
      </c>
      <c r="W27" s="80">
        <f t="shared" si="9"/>
        <v>3</v>
      </c>
      <c r="X27" s="82">
        <f t="shared" si="10"/>
        <v>3</v>
      </c>
      <c r="Y27" s="80">
        <f t="shared" si="11"/>
        <v>3</v>
      </c>
      <c r="Z27" s="79">
        <v>80</v>
      </c>
      <c r="AA27" s="93" t="str">
        <f t="shared" si="12"/>
        <v>ÇOK İYİ</v>
      </c>
    </row>
    <row r="28" spans="2:27" ht="29.25" customHeight="1" thickBot="1">
      <c r="B28" s="89">
        <v>18</v>
      </c>
      <c r="C28" s="65">
        <v>120</v>
      </c>
      <c r="D28" s="70"/>
      <c r="E28" s="81">
        <f t="shared" si="13"/>
        <v>4</v>
      </c>
      <c r="F28" s="82">
        <f t="shared" si="14"/>
        <v>4</v>
      </c>
      <c r="G28" s="83">
        <f t="shared" si="15"/>
        <v>4</v>
      </c>
      <c r="H28" s="81">
        <f t="shared" si="16"/>
        <v>4</v>
      </c>
      <c r="I28" s="80">
        <f t="shared" si="17"/>
        <v>4</v>
      </c>
      <c r="J28" s="84">
        <f t="shared" si="0"/>
        <v>4</v>
      </c>
      <c r="K28" s="83">
        <f t="shared" si="1"/>
        <v>4</v>
      </c>
      <c r="L28" s="81">
        <f t="shared" si="18"/>
        <v>4</v>
      </c>
      <c r="M28" s="84">
        <f t="shared" si="2"/>
        <v>4</v>
      </c>
      <c r="N28" s="83">
        <f t="shared" si="19"/>
        <v>4</v>
      </c>
      <c r="O28" s="81">
        <f t="shared" si="20"/>
        <v>4</v>
      </c>
      <c r="P28" s="81">
        <f t="shared" si="21"/>
        <v>4</v>
      </c>
      <c r="Q28" s="82">
        <f t="shared" si="3"/>
        <v>4</v>
      </c>
      <c r="R28" s="82">
        <f t="shared" si="4"/>
        <v>4</v>
      </c>
      <c r="S28" s="83">
        <f t="shared" si="5"/>
        <v>4</v>
      </c>
      <c r="T28" s="81">
        <f t="shared" si="6"/>
        <v>4</v>
      </c>
      <c r="U28" s="80">
        <f t="shared" si="7"/>
        <v>4</v>
      </c>
      <c r="V28" s="81">
        <f t="shared" si="8"/>
        <v>3</v>
      </c>
      <c r="W28" s="80">
        <f t="shared" si="9"/>
        <v>3</v>
      </c>
      <c r="X28" s="82">
        <f t="shared" si="10"/>
        <v>3</v>
      </c>
      <c r="Y28" s="80">
        <f t="shared" si="11"/>
        <v>3</v>
      </c>
      <c r="Z28" s="79">
        <v>80</v>
      </c>
      <c r="AA28" s="93" t="str">
        <f t="shared" si="12"/>
        <v>ÇOK İYİ</v>
      </c>
    </row>
    <row r="29" spans="2:27" ht="28.5" customHeight="1" thickBot="1">
      <c r="B29" s="89">
        <v>19</v>
      </c>
      <c r="C29" s="65">
        <v>124</v>
      </c>
      <c r="D29" s="70"/>
      <c r="E29" s="81">
        <f t="shared" si="13"/>
        <v>3</v>
      </c>
      <c r="F29" s="82">
        <f t="shared" si="14"/>
        <v>3</v>
      </c>
      <c r="G29" s="83">
        <f t="shared" si="15"/>
        <v>3</v>
      </c>
      <c r="H29" s="81">
        <f t="shared" si="16"/>
        <v>2</v>
      </c>
      <c r="I29" s="80">
        <f t="shared" si="17"/>
        <v>2</v>
      </c>
      <c r="J29" s="84">
        <f t="shared" si="0"/>
        <v>2</v>
      </c>
      <c r="K29" s="83">
        <f t="shared" si="1"/>
        <v>2</v>
      </c>
      <c r="L29" s="81">
        <f t="shared" si="18"/>
        <v>2</v>
      </c>
      <c r="M29" s="84">
        <f t="shared" si="2"/>
        <v>2</v>
      </c>
      <c r="N29" s="83">
        <f t="shared" si="19"/>
        <v>2</v>
      </c>
      <c r="O29" s="81">
        <f t="shared" si="20"/>
        <v>2</v>
      </c>
      <c r="P29" s="81">
        <f t="shared" si="21"/>
        <v>2</v>
      </c>
      <c r="Q29" s="82">
        <f t="shared" si="3"/>
        <v>2</v>
      </c>
      <c r="R29" s="82">
        <f t="shared" si="4"/>
        <v>2</v>
      </c>
      <c r="S29" s="83">
        <f t="shared" si="5"/>
        <v>2</v>
      </c>
      <c r="T29" s="81">
        <f t="shared" si="6"/>
        <v>2</v>
      </c>
      <c r="U29" s="80">
        <f t="shared" si="7"/>
        <v>2</v>
      </c>
      <c r="V29" s="81">
        <f t="shared" si="8"/>
        <v>2</v>
      </c>
      <c r="W29" s="80">
        <f t="shared" si="9"/>
        <v>2</v>
      </c>
      <c r="X29" s="82">
        <f t="shared" si="10"/>
        <v>2</v>
      </c>
      <c r="Y29" s="80">
        <f t="shared" si="11"/>
        <v>2</v>
      </c>
      <c r="Z29" s="79">
        <v>45</v>
      </c>
      <c r="AA29" s="93" t="str">
        <f t="shared" si="12"/>
        <v>GELİŞTİRİLMELİ</v>
      </c>
    </row>
    <row r="30" spans="2:27" ht="29.25" customHeight="1" thickBot="1">
      <c r="B30" s="89">
        <v>20</v>
      </c>
      <c r="C30" s="65">
        <v>126</v>
      </c>
      <c r="D30" s="70"/>
      <c r="E30" s="81">
        <f t="shared" si="13"/>
        <v>3</v>
      </c>
      <c r="F30" s="82">
        <f t="shared" si="14"/>
        <v>3</v>
      </c>
      <c r="G30" s="83">
        <f t="shared" si="15"/>
        <v>3</v>
      </c>
      <c r="H30" s="81">
        <f t="shared" si="16"/>
        <v>3</v>
      </c>
      <c r="I30" s="80">
        <f t="shared" si="17"/>
        <v>3</v>
      </c>
      <c r="J30" s="84">
        <f t="shared" si="0"/>
        <v>3</v>
      </c>
      <c r="K30" s="83">
        <f t="shared" si="1"/>
        <v>3</v>
      </c>
      <c r="L30" s="81">
        <f t="shared" si="18"/>
        <v>3</v>
      </c>
      <c r="M30" s="84">
        <f t="shared" si="2"/>
        <v>3</v>
      </c>
      <c r="N30" s="83">
        <f t="shared" si="19"/>
        <v>3</v>
      </c>
      <c r="O30" s="81">
        <f t="shared" si="20"/>
        <v>3</v>
      </c>
      <c r="P30" s="81">
        <f t="shared" si="21"/>
        <v>3</v>
      </c>
      <c r="Q30" s="82">
        <f t="shared" si="3"/>
        <v>3</v>
      </c>
      <c r="R30" s="82">
        <f t="shared" si="4"/>
        <v>3</v>
      </c>
      <c r="S30" s="83">
        <f t="shared" si="5"/>
        <v>3</v>
      </c>
      <c r="T30" s="81">
        <f t="shared" si="6"/>
        <v>3</v>
      </c>
      <c r="U30" s="80">
        <f t="shared" si="7"/>
        <v>3</v>
      </c>
      <c r="V30" s="81">
        <f t="shared" si="8"/>
        <v>3</v>
      </c>
      <c r="W30" s="80">
        <f t="shared" si="9"/>
        <v>2</v>
      </c>
      <c r="X30" s="82">
        <f t="shared" si="10"/>
        <v>2</v>
      </c>
      <c r="Y30" s="80">
        <f t="shared" si="11"/>
        <v>2</v>
      </c>
      <c r="Z30" s="79">
        <v>60</v>
      </c>
      <c r="AA30" s="93" t="str">
        <f t="shared" si="12"/>
        <v>İYİ</v>
      </c>
    </row>
    <row r="31" spans="2:27" ht="32.25" customHeight="1" thickBot="1">
      <c r="B31" s="89">
        <v>21</v>
      </c>
      <c r="C31" s="65">
        <v>132</v>
      </c>
      <c r="D31" s="70"/>
      <c r="E31" s="81">
        <f t="shared" si="13"/>
        <v>3</v>
      </c>
      <c r="F31" s="82">
        <f t="shared" si="14"/>
        <v>3</v>
      </c>
      <c r="G31" s="83">
        <f t="shared" si="15"/>
        <v>3</v>
      </c>
      <c r="H31" s="81">
        <f t="shared" si="16"/>
        <v>2</v>
      </c>
      <c r="I31" s="80">
        <f t="shared" si="17"/>
        <v>2</v>
      </c>
      <c r="J31" s="84">
        <f t="shared" si="0"/>
        <v>2</v>
      </c>
      <c r="K31" s="83">
        <f t="shared" si="1"/>
        <v>2</v>
      </c>
      <c r="L31" s="81">
        <f t="shared" si="18"/>
        <v>2</v>
      </c>
      <c r="M31" s="84">
        <f t="shared" si="2"/>
        <v>2</v>
      </c>
      <c r="N31" s="83">
        <f t="shared" si="19"/>
        <v>2</v>
      </c>
      <c r="O31" s="81">
        <f t="shared" si="20"/>
        <v>2</v>
      </c>
      <c r="P31" s="81">
        <f t="shared" si="21"/>
        <v>2</v>
      </c>
      <c r="Q31" s="82">
        <f t="shared" si="3"/>
        <v>2</v>
      </c>
      <c r="R31" s="82">
        <f t="shared" si="4"/>
        <v>2</v>
      </c>
      <c r="S31" s="83">
        <f t="shared" si="5"/>
        <v>2</v>
      </c>
      <c r="T31" s="81">
        <f t="shared" si="6"/>
        <v>2</v>
      </c>
      <c r="U31" s="80">
        <f t="shared" si="7"/>
        <v>2</v>
      </c>
      <c r="V31" s="81">
        <f t="shared" si="8"/>
        <v>2</v>
      </c>
      <c r="W31" s="80">
        <f t="shared" si="9"/>
        <v>2</v>
      </c>
      <c r="X31" s="82">
        <f t="shared" si="10"/>
        <v>2</v>
      </c>
      <c r="Y31" s="80">
        <f t="shared" si="11"/>
        <v>2</v>
      </c>
      <c r="Z31" s="79">
        <v>45</v>
      </c>
      <c r="AA31" s="93" t="str">
        <f t="shared" si="12"/>
        <v>GELİŞTİRİLMELİ</v>
      </c>
    </row>
    <row r="32" spans="2:27" ht="32.25" customHeight="1" thickBot="1">
      <c r="B32" s="89">
        <v>22</v>
      </c>
      <c r="C32" s="65">
        <v>143</v>
      </c>
      <c r="D32" s="70"/>
      <c r="E32" s="81">
        <f t="shared" si="13"/>
        <v>3</v>
      </c>
      <c r="F32" s="82">
        <f t="shared" si="14"/>
        <v>3</v>
      </c>
      <c r="G32" s="83">
        <f t="shared" si="15"/>
        <v>3</v>
      </c>
      <c r="H32" s="81">
        <f t="shared" si="16"/>
        <v>2</v>
      </c>
      <c r="I32" s="80">
        <f t="shared" si="17"/>
        <v>2</v>
      </c>
      <c r="J32" s="84">
        <f t="shared" si="0"/>
        <v>2</v>
      </c>
      <c r="K32" s="83">
        <f t="shared" si="1"/>
        <v>2</v>
      </c>
      <c r="L32" s="81">
        <f t="shared" si="18"/>
        <v>2</v>
      </c>
      <c r="M32" s="84">
        <f t="shared" si="2"/>
        <v>2</v>
      </c>
      <c r="N32" s="83">
        <f t="shared" si="19"/>
        <v>2</v>
      </c>
      <c r="O32" s="81">
        <f t="shared" si="20"/>
        <v>2</v>
      </c>
      <c r="P32" s="81">
        <f t="shared" si="21"/>
        <v>2</v>
      </c>
      <c r="Q32" s="82">
        <f t="shared" si="3"/>
        <v>2</v>
      </c>
      <c r="R32" s="82">
        <f t="shared" si="4"/>
        <v>2</v>
      </c>
      <c r="S32" s="83">
        <f t="shared" si="5"/>
        <v>2</v>
      </c>
      <c r="T32" s="81">
        <f t="shared" si="6"/>
        <v>2</v>
      </c>
      <c r="U32" s="80">
        <f t="shared" si="7"/>
        <v>2</v>
      </c>
      <c r="V32" s="81">
        <f t="shared" si="8"/>
        <v>2</v>
      </c>
      <c r="W32" s="80">
        <f t="shared" si="9"/>
        <v>2</v>
      </c>
      <c r="X32" s="82">
        <f t="shared" si="10"/>
        <v>2</v>
      </c>
      <c r="Y32" s="80">
        <f t="shared" si="11"/>
        <v>2</v>
      </c>
      <c r="Z32" s="79">
        <v>45</v>
      </c>
      <c r="AA32" s="93" t="str">
        <f t="shared" si="12"/>
        <v>GELİŞTİRİLMELİ</v>
      </c>
    </row>
    <row r="33" spans="1:27" ht="31.5" customHeight="1" thickBot="1">
      <c r="B33" s="89">
        <v>23</v>
      </c>
      <c r="C33" s="65">
        <v>189</v>
      </c>
      <c r="D33" s="70"/>
      <c r="E33" s="81">
        <f t="shared" si="13"/>
        <v>3</v>
      </c>
      <c r="F33" s="82">
        <f t="shared" si="14"/>
        <v>3</v>
      </c>
      <c r="G33" s="83">
        <f t="shared" si="15"/>
        <v>3</v>
      </c>
      <c r="H33" s="81">
        <f t="shared" si="16"/>
        <v>2</v>
      </c>
      <c r="I33" s="80">
        <f t="shared" si="17"/>
        <v>2</v>
      </c>
      <c r="J33" s="84">
        <f t="shared" si="0"/>
        <v>2</v>
      </c>
      <c r="K33" s="83">
        <f t="shared" si="1"/>
        <v>2</v>
      </c>
      <c r="L33" s="81">
        <f t="shared" si="18"/>
        <v>2</v>
      </c>
      <c r="M33" s="84">
        <f t="shared" si="2"/>
        <v>2</v>
      </c>
      <c r="N33" s="83">
        <f t="shared" si="19"/>
        <v>2</v>
      </c>
      <c r="O33" s="81">
        <f t="shared" si="20"/>
        <v>2</v>
      </c>
      <c r="P33" s="81">
        <f t="shared" si="21"/>
        <v>2</v>
      </c>
      <c r="Q33" s="82">
        <f t="shared" si="3"/>
        <v>2</v>
      </c>
      <c r="R33" s="82">
        <f t="shared" si="4"/>
        <v>2</v>
      </c>
      <c r="S33" s="83">
        <f t="shared" si="5"/>
        <v>2</v>
      </c>
      <c r="T33" s="81">
        <f t="shared" si="6"/>
        <v>2</v>
      </c>
      <c r="U33" s="80">
        <f t="shared" si="7"/>
        <v>2</v>
      </c>
      <c r="V33" s="81">
        <f t="shared" si="8"/>
        <v>2</v>
      </c>
      <c r="W33" s="80">
        <f t="shared" si="9"/>
        <v>2</v>
      </c>
      <c r="X33" s="82">
        <f t="shared" si="10"/>
        <v>2</v>
      </c>
      <c r="Y33" s="80">
        <f t="shared" si="11"/>
        <v>2</v>
      </c>
      <c r="Z33" s="79">
        <v>45</v>
      </c>
      <c r="AA33" s="93" t="str">
        <f t="shared" si="12"/>
        <v>GELİŞTİRİLMELİ</v>
      </c>
    </row>
    <row r="34" spans="1:27" ht="29.25" customHeight="1" thickBot="1">
      <c r="A34" s="66">
        <v>2</v>
      </c>
      <c r="B34" s="89">
        <v>24</v>
      </c>
      <c r="C34" s="65">
        <v>209</v>
      </c>
      <c r="D34" s="70"/>
      <c r="E34" s="81">
        <f t="shared" si="13"/>
        <v>3</v>
      </c>
      <c r="F34" s="82">
        <f t="shared" si="14"/>
        <v>3</v>
      </c>
      <c r="G34" s="83">
        <f t="shared" si="15"/>
        <v>3</v>
      </c>
      <c r="H34" s="81">
        <f t="shared" si="16"/>
        <v>3</v>
      </c>
      <c r="I34" s="80">
        <f t="shared" si="17"/>
        <v>3</v>
      </c>
      <c r="J34" s="84">
        <f t="shared" si="0"/>
        <v>3</v>
      </c>
      <c r="K34" s="83">
        <f t="shared" si="1"/>
        <v>3</v>
      </c>
      <c r="L34" s="81">
        <f t="shared" si="18"/>
        <v>3</v>
      </c>
      <c r="M34" s="84">
        <f t="shared" si="2"/>
        <v>3</v>
      </c>
      <c r="N34" s="83">
        <f t="shared" si="19"/>
        <v>3</v>
      </c>
      <c r="O34" s="81">
        <f t="shared" si="20"/>
        <v>3</v>
      </c>
      <c r="P34" s="81">
        <f t="shared" si="21"/>
        <v>3</v>
      </c>
      <c r="Q34" s="82">
        <f t="shared" si="3"/>
        <v>3</v>
      </c>
      <c r="R34" s="82">
        <f t="shared" si="4"/>
        <v>3</v>
      </c>
      <c r="S34" s="83">
        <f t="shared" si="5"/>
        <v>3</v>
      </c>
      <c r="T34" s="81">
        <f t="shared" si="6"/>
        <v>3</v>
      </c>
      <c r="U34" s="80">
        <f t="shared" si="7"/>
        <v>3</v>
      </c>
      <c r="V34" s="81">
        <f t="shared" si="8"/>
        <v>3</v>
      </c>
      <c r="W34" s="80">
        <f t="shared" si="9"/>
        <v>2</v>
      </c>
      <c r="X34" s="82">
        <f t="shared" si="10"/>
        <v>2</v>
      </c>
      <c r="Y34" s="80">
        <f t="shared" si="11"/>
        <v>2</v>
      </c>
      <c r="Z34" s="79">
        <v>60</v>
      </c>
      <c r="AA34" s="93" t="str">
        <f t="shared" si="12"/>
        <v>İYİ</v>
      </c>
    </row>
    <row r="35" spans="1:27" ht="29.25" customHeight="1" thickBot="1">
      <c r="B35" s="89">
        <v>25</v>
      </c>
      <c r="C35" s="65">
        <v>311</v>
      </c>
      <c r="D35" s="70"/>
      <c r="E35" s="81">
        <f t="shared" si="13"/>
        <v>3</v>
      </c>
      <c r="F35" s="82">
        <f t="shared" si="14"/>
        <v>3</v>
      </c>
      <c r="G35" s="83">
        <f t="shared" si="15"/>
        <v>3</v>
      </c>
      <c r="H35" s="81">
        <f t="shared" si="16"/>
        <v>2</v>
      </c>
      <c r="I35" s="80">
        <f t="shared" si="17"/>
        <v>2</v>
      </c>
      <c r="J35" s="84">
        <f t="shared" si="0"/>
        <v>2</v>
      </c>
      <c r="K35" s="83">
        <f t="shared" si="1"/>
        <v>2</v>
      </c>
      <c r="L35" s="81">
        <f t="shared" si="18"/>
        <v>2</v>
      </c>
      <c r="M35" s="84">
        <f t="shared" si="2"/>
        <v>2</v>
      </c>
      <c r="N35" s="83">
        <f t="shared" si="19"/>
        <v>2</v>
      </c>
      <c r="O35" s="81">
        <f t="shared" si="20"/>
        <v>2</v>
      </c>
      <c r="P35" s="81">
        <f t="shared" si="21"/>
        <v>2</v>
      </c>
      <c r="Q35" s="82">
        <f t="shared" si="3"/>
        <v>2</v>
      </c>
      <c r="R35" s="82">
        <f t="shared" si="4"/>
        <v>2</v>
      </c>
      <c r="S35" s="83">
        <f t="shared" si="5"/>
        <v>2</v>
      </c>
      <c r="T35" s="81">
        <f t="shared" si="6"/>
        <v>2</v>
      </c>
      <c r="U35" s="80">
        <f t="shared" si="7"/>
        <v>2</v>
      </c>
      <c r="V35" s="81">
        <f t="shared" si="8"/>
        <v>2</v>
      </c>
      <c r="W35" s="80">
        <f t="shared" si="9"/>
        <v>2</v>
      </c>
      <c r="X35" s="82">
        <f t="shared" si="10"/>
        <v>2</v>
      </c>
      <c r="Y35" s="80">
        <f t="shared" si="11"/>
        <v>2</v>
      </c>
      <c r="Z35" s="79">
        <v>45</v>
      </c>
      <c r="AA35" s="93" t="str">
        <f t="shared" si="12"/>
        <v>GELİŞTİRİLMELİ</v>
      </c>
    </row>
    <row r="36" spans="1:27" ht="27.75" customHeight="1" thickBot="1">
      <c r="B36" s="89">
        <v>26</v>
      </c>
      <c r="C36" s="65">
        <v>436</v>
      </c>
      <c r="D36" s="70"/>
      <c r="E36" s="81">
        <f t="shared" si="13"/>
        <v>4</v>
      </c>
      <c r="F36" s="82">
        <f t="shared" si="14"/>
        <v>4</v>
      </c>
      <c r="G36" s="83">
        <f t="shared" si="15"/>
        <v>4</v>
      </c>
      <c r="H36" s="81">
        <f t="shared" si="16"/>
        <v>4</v>
      </c>
      <c r="I36" s="80">
        <f t="shared" si="17"/>
        <v>4</v>
      </c>
      <c r="J36" s="84">
        <f t="shared" si="0"/>
        <v>4</v>
      </c>
      <c r="K36" s="83">
        <f t="shared" si="1"/>
        <v>4</v>
      </c>
      <c r="L36" s="81">
        <f t="shared" si="18"/>
        <v>4</v>
      </c>
      <c r="M36" s="84">
        <f t="shared" si="2"/>
        <v>4</v>
      </c>
      <c r="N36" s="83">
        <f t="shared" si="19"/>
        <v>4</v>
      </c>
      <c r="O36" s="81">
        <f t="shared" si="20"/>
        <v>4</v>
      </c>
      <c r="P36" s="81">
        <f t="shared" si="21"/>
        <v>4</v>
      </c>
      <c r="Q36" s="82">
        <f t="shared" si="3"/>
        <v>4</v>
      </c>
      <c r="R36" s="82">
        <f t="shared" si="4"/>
        <v>4</v>
      </c>
      <c r="S36" s="83">
        <f t="shared" si="5"/>
        <v>4</v>
      </c>
      <c r="T36" s="81">
        <f t="shared" si="6"/>
        <v>4</v>
      </c>
      <c r="U36" s="80">
        <f t="shared" si="7"/>
        <v>4</v>
      </c>
      <c r="V36" s="81">
        <f t="shared" si="8"/>
        <v>3</v>
      </c>
      <c r="W36" s="80">
        <f t="shared" si="9"/>
        <v>3</v>
      </c>
      <c r="X36" s="82">
        <f t="shared" si="10"/>
        <v>3</v>
      </c>
      <c r="Y36" s="80">
        <f t="shared" si="11"/>
        <v>3</v>
      </c>
      <c r="Z36" s="79">
        <v>80</v>
      </c>
      <c r="AA36" s="93" t="str">
        <f t="shared" si="12"/>
        <v>ÇOK İYİ</v>
      </c>
    </row>
    <row r="37" spans="1:27" ht="30" customHeight="1" thickBot="1">
      <c r="B37" s="89">
        <v>27</v>
      </c>
      <c r="C37" s="65">
        <v>446</v>
      </c>
      <c r="D37" s="70"/>
      <c r="E37" s="81">
        <f t="shared" si="13"/>
        <v>4</v>
      </c>
      <c r="F37" s="82">
        <f t="shared" si="14"/>
        <v>4</v>
      </c>
      <c r="G37" s="83">
        <f t="shared" si="15"/>
        <v>4</v>
      </c>
      <c r="H37" s="81">
        <f t="shared" si="16"/>
        <v>4</v>
      </c>
      <c r="I37" s="80">
        <f t="shared" si="17"/>
        <v>4</v>
      </c>
      <c r="J37" s="84">
        <f t="shared" si="0"/>
        <v>4</v>
      </c>
      <c r="K37" s="83">
        <f t="shared" si="1"/>
        <v>4</v>
      </c>
      <c r="L37" s="81">
        <f t="shared" si="18"/>
        <v>4</v>
      </c>
      <c r="M37" s="84">
        <f t="shared" si="2"/>
        <v>4</v>
      </c>
      <c r="N37" s="83">
        <f t="shared" si="19"/>
        <v>4</v>
      </c>
      <c r="O37" s="81">
        <f t="shared" si="20"/>
        <v>4</v>
      </c>
      <c r="P37" s="81">
        <f t="shared" si="21"/>
        <v>4</v>
      </c>
      <c r="Q37" s="82">
        <f t="shared" si="3"/>
        <v>4</v>
      </c>
      <c r="R37" s="82">
        <f t="shared" si="4"/>
        <v>4</v>
      </c>
      <c r="S37" s="83">
        <f t="shared" si="5"/>
        <v>4</v>
      </c>
      <c r="T37" s="81">
        <f t="shared" si="6"/>
        <v>4</v>
      </c>
      <c r="U37" s="80">
        <f t="shared" si="7"/>
        <v>4</v>
      </c>
      <c r="V37" s="81">
        <f t="shared" si="8"/>
        <v>3</v>
      </c>
      <c r="W37" s="80">
        <f t="shared" si="9"/>
        <v>3</v>
      </c>
      <c r="X37" s="82">
        <f t="shared" si="10"/>
        <v>3</v>
      </c>
      <c r="Y37" s="80">
        <f t="shared" si="11"/>
        <v>3</v>
      </c>
      <c r="Z37" s="79">
        <v>80</v>
      </c>
      <c r="AA37" s="93" t="str">
        <f t="shared" si="12"/>
        <v>ÇOK İYİ</v>
      </c>
    </row>
    <row r="38" spans="1:27" ht="27" customHeight="1" thickBot="1">
      <c r="B38" s="89">
        <v>28</v>
      </c>
      <c r="C38" s="65">
        <v>472</v>
      </c>
      <c r="D38" s="70"/>
      <c r="E38" s="81">
        <f t="shared" si="13"/>
        <v>5</v>
      </c>
      <c r="F38" s="82">
        <f t="shared" si="14"/>
        <v>5</v>
      </c>
      <c r="G38" s="83">
        <f t="shared" si="15"/>
        <v>5</v>
      </c>
      <c r="H38" s="81">
        <f t="shared" si="16"/>
        <v>5</v>
      </c>
      <c r="I38" s="80">
        <f t="shared" si="17"/>
        <v>5</v>
      </c>
      <c r="J38" s="84">
        <f t="shared" si="0"/>
        <v>5</v>
      </c>
      <c r="K38" s="83">
        <f t="shared" si="1"/>
        <v>5</v>
      </c>
      <c r="L38" s="81">
        <f t="shared" si="18"/>
        <v>5</v>
      </c>
      <c r="M38" s="84">
        <f t="shared" si="2"/>
        <v>5</v>
      </c>
      <c r="N38" s="83">
        <f t="shared" si="19"/>
        <v>5</v>
      </c>
      <c r="O38" s="81">
        <f t="shared" si="20"/>
        <v>5</v>
      </c>
      <c r="P38" s="81">
        <f t="shared" si="21"/>
        <v>5</v>
      </c>
      <c r="Q38" s="82">
        <f t="shared" si="3"/>
        <v>5</v>
      </c>
      <c r="R38" s="82">
        <f t="shared" si="4"/>
        <v>5</v>
      </c>
      <c r="S38" s="83">
        <f t="shared" si="5"/>
        <v>5</v>
      </c>
      <c r="T38" s="81">
        <f t="shared" si="6"/>
        <v>5</v>
      </c>
      <c r="U38" s="80">
        <f t="shared" si="7"/>
        <v>4</v>
      </c>
      <c r="V38" s="81">
        <f t="shared" si="8"/>
        <v>4</v>
      </c>
      <c r="W38" s="80">
        <f t="shared" si="9"/>
        <v>4</v>
      </c>
      <c r="X38" s="82">
        <f t="shared" si="10"/>
        <v>4</v>
      </c>
      <c r="Y38" s="80">
        <f t="shared" si="11"/>
        <v>4</v>
      </c>
      <c r="Z38" s="79">
        <v>100</v>
      </c>
      <c r="AA38" s="93" t="str">
        <f t="shared" si="12"/>
        <v>ÇOK İYİ</v>
      </c>
    </row>
    <row r="39" spans="1:27" ht="30" customHeight="1" thickBot="1">
      <c r="B39" s="89">
        <v>29</v>
      </c>
      <c r="C39" s="65">
        <v>479</v>
      </c>
      <c r="D39" s="70" t="s">
        <v>108</v>
      </c>
      <c r="E39" s="81">
        <f t="shared" si="13"/>
        <v>5</v>
      </c>
      <c r="F39" s="82">
        <f t="shared" si="14"/>
        <v>5</v>
      </c>
      <c r="G39" s="83">
        <f t="shared" si="15"/>
        <v>5</v>
      </c>
      <c r="H39" s="81">
        <f t="shared" si="16"/>
        <v>5</v>
      </c>
      <c r="I39" s="80">
        <f t="shared" si="17"/>
        <v>5</v>
      </c>
      <c r="J39" s="84">
        <f t="shared" si="0"/>
        <v>5</v>
      </c>
      <c r="K39" s="83">
        <f t="shared" si="1"/>
        <v>5</v>
      </c>
      <c r="L39" s="81">
        <f t="shared" si="18"/>
        <v>5</v>
      </c>
      <c r="M39" s="84">
        <f t="shared" si="2"/>
        <v>5</v>
      </c>
      <c r="N39" s="83">
        <f t="shared" si="19"/>
        <v>5</v>
      </c>
      <c r="O39" s="81">
        <f t="shared" si="20"/>
        <v>5</v>
      </c>
      <c r="P39" s="81">
        <f t="shared" si="21"/>
        <v>4</v>
      </c>
      <c r="Q39" s="82">
        <f t="shared" si="3"/>
        <v>4</v>
      </c>
      <c r="R39" s="82">
        <f t="shared" si="4"/>
        <v>4</v>
      </c>
      <c r="S39" s="83">
        <f t="shared" si="5"/>
        <v>4</v>
      </c>
      <c r="T39" s="81">
        <f t="shared" si="6"/>
        <v>4</v>
      </c>
      <c r="U39" s="80">
        <f t="shared" si="7"/>
        <v>4</v>
      </c>
      <c r="V39" s="81">
        <f t="shared" si="8"/>
        <v>4</v>
      </c>
      <c r="W39" s="80">
        <f t="shared" si="9"/>
        <v>4</v>
      </c>
      <c r="X39" s="82">
        <f t="shared" si="10"/>
        <v>4</v>
      </c>
      <c r="Y39" s="80">
        <f t="shared" si="11"/>
        <v>4</v>
      </c>
      <c r="Z39" s="79">
        <v>95</v>
      </c>
      <c r="AA39" s="93" t="str">
        <f t="shared" si="12"/>
        <v>ÇOK İYİ</v>
      </c>
    </row>
    <row r="40" spans="1:27" ht="35.25" customHeight="1" thickBot="1">
      <c r="B40" s="89">
        <v>30</v>
      </c>
      <c r="C40" s="65">
        <v>480</v>
      </c>
      <c r="D40" s="70" t="s">
        <v>109</v>
      </c>
      <c r="E40" s="81">
        <f t="shared" si="13"/>
        <v>5</v>
      </c>
      <c r="F40" s="82">
        <f t="shared" si="14"/>
        <v>4</v>
      </c>
      <c r="G40" s="83">
        <f t="shared" si="15"/>
        <v>4</v>
      </c>
      <c r="H40" s="81">
        <f t="shared" si="16"/>
        <v>4</v>
      </c>
      <c r="I40" s="80">
        <f t="shared" si="17"/>
        <v>4</v>
      </c>
      <c r="J40" s="84">
        <f t="shared" si="0"/>
        <v>4</v>
      </c>
      <c r="K40" s="83">
        <f t="shared" si="1"/>
        <v>4</v>
      </c>
      <c r="L40" s="81">
        <f t="shared" si="18"/>
        <v>4</v>
      </c>
      <c r="M40" s="84">
        <f t="shared" si="2"/>
        <v>4</v>
      </c>
      <c r="N40" s="83">
        <f t="shared" si="19"/>
        <v>4</v>
      </c>
      <c r="O40" s="81">
        <f t="shared" si="20"/>
        <v>4</v>
      </c>
      <c r="P40" s="81">
        <f t="shared" si="21"/>
        <v>4</v>
      </c>
      <c r="Q40" s="82">
        <f t="shared" si="3"/>
        <v>4</v>
      </c>
      <c r="R40" s="82">
        <f t="shared" si="4"/>
        <v>4</v>
      </c>
      <c r="S40" s="83">
        <f t="shared" si="5"/>
        <v>4</v>
      </c>
      <c r="T40" s="81">
        <f t="shared" si="6"/>
        <v>4</v>
      </c>
      <c r="U40" s="80">
        <f t="shared" si="7"/>
        <v>4</v>
      </c>
      <c r="V40" s="81">
        <f t="shared" si="8"/>
        <v>4</v>
      </c>
      <c r="W40" s="80">
        <f t="shared" si="9"/>
        <v>4</v>
      </c>
      <c r="X40" s="82">
        <f t="shared" si="10"/>
        <v>4</v>
      </c>
      <c r="Y40" s="80">
        <f t="shared" si="11"/>
        <v>4</v>
      </c>
      <c r="Z40" s="79">
        <v>85</v>
      </c>
      <c r="AA40" s="93" t="str">
        <f t="shared" si="12"/>
        <v>ÇOK İYİ</v>
      </c>
    </row>
    <row r="41" spans="1:27" ht="30" customHeight="1" thickBot="1">
      <c r="B41" s="89">
        <v>31</v>
      </c>
      <c r="C41" s="65">
        <v>547</v>
      </c>
      <c r="D41" s="70" t="s">
        <v>110</v>
      </c>
      <c r="E41" s="81">
        <f t="shared" si="13"/>
        <v>4</v>
      </c>
      <c r="F41" s="82">
        <f t="shared" si="14"/>
        <v>4</v>
      </c>
      <c r="G41" s="83">
        <f t="shared" si="15"/>
        <v>4</v>
      </c>
      <c r="H41" s="81">
        <f t="shared" si="16"/>
        <v>4</v>
      </c>
      <c r="I41" s="80">
        <f t="shared" si="17"/>
        <v>4</v>
      </c>
      <c r="J41" s="84">
        <f t="shared" si="0"/>
        <v>4</v>
      </c>
      <c r="K41" s="83">
        <f t="shared" si="1"/>
        <v>4</v>
      </c>
      <c r="L41" s="81">
        <f t="shared" si="18"/>
        <v>4</v>
      </c>
      <c r="M41" s="84">
        <f t="shared" si="2"/>
        <v>4</v>
      </c>
      <c r="N41" s="83">
        <f t="shared" si="19"/>
        <v>4</v>
      </c>
      <c r="O41" s="81">
        <f t="shared" si="20"/>
        <v>4</v>
      </c>
      <c r="P41" s="81">
        <f t="shared" si="21"/>
        <v>4</v>
      </c>
      <c r="Q41" s="82">
        <f t="shared" si="3"/>
        <v>3</v>
      </c>
      <c r="R41" s="82">
        <f t="shared" si="4"/>
        <v>3</v>
      </c>
      <c r="S41" s="83">
        <f t="shared" si="5"/>
        <v>3</v>
      </c>
      <c r="T41" s="81">
        <f t="shared" si="6"/>
        <v>3</v>
      </c>
      <c r="U41" s="80">
        <f t="shared" si="7"/>
        <v>3</v>
      </c>
      <c r="V41" s="81">
        <f t="shared" si="8"/>
        <v>3</v>
      </c>
      <c r="W41" s="80">
        <f t="shared" si="9"/>
        <v>3</v>
      </c>
      <c r="X41" s="82">
        <f t="shared" si="10"/>
        <v>3</v>
      </c>
      <c r="Y41" s="80">
        <f t="shared" si="11"/>
        <v>3</v>
      </c>
      <c r="Z41" s="79">
        <v>75</v>
      </c>
      <c r="AA41" s="93" t="str">
        <f t="shared" si="12"/>
        <v>İYİ</v>
      </c>
    </row>
    <row r="42" spans="1:27" ht="30.75" customHeight="1" thickBot="1">
      <c r="B42" s="89">
        <v>32</v>
      </c>
      <c r="C42" s="65">
        <v>553</v>
      </c>
      <c r="D42" s="70" t="s">
        <v>111</v>
      </c>
      <c r="E42" s="81">
        <f t="shared" si="13"/>
        <v>4</v>
      </c>
      <c r="F42" s="82">
        <f t="shared" si="14"/>
        <v>4</v>
      </c>
      <c r="G42" s="83">
        <f t="shared" si="15"/>
        <v>4</v>
      </c>
      <c r="H42" s="81">
        <f t="shared" si="16"/>
        <v>4</v>
      </c>
      <c r="I42" s="80">
        <f t="shared" si="17"/>
        <v>4</v>
      </c>
      <c r="J42" s="84">
        <f t="shared" si="0"/>
        <v>4</v>
      </c>
      <c r="K42" s="83">
        <f t="shared" si="1"/>
        <v>4</v>
      </c>
      <c r="L42" s="81">
        <f t="shared" si="18"/>
        <v>4</v>
      </c>
      <c r="M42" s="84">
        <f t="shared" si="2"/>
        <v>4</v>
      </c>
      <c r="N42" s="83">
        <f t="shared" si="19"/>
        <v>4</v>
      </c>
      <c r="O42" s="81">
        <f t="shared" si="20"/>
        <v>4</v>
      </c>
      <c r="P42" s="81">
        <f t="shared" si="21"/>
        <v>4</v>
      </c>
      <c r="Q42" s="82">
        <f t="shared" si="3"/>
        <v>3</v>
      </c>
      <c r="R42" s="82">
        <f t="shared" si="4"/>
        <v>3</v>
      </c>
      <c r="S42" s="83">
        <f t="shared" si="5"/>
        <v>3</v>
      </c>
      <c r="T42" s="81">
        <f t="shared" si="6"/>
        <v>3</v>
      </c>
      <c r="U42" s="80">
        <f t="shared" si="7"/>
        <v>3</v>
      </c>
      <c r="V42" s="81">
        <f t="shared" si="8"/>
        <v>3</v>
      </c>
      <c r="W42" s="80">
        <f t="shared" si="9"/>
        <v>3</v>
      </c>
      <c r="X42" s="82">
        <f t="shared" si="10"/>
        <v>3</v>
      </c>
      <c r="Y42" s="80">
        <f t="shared" si="11"/>
        <v>3</v>
      </c>
      <c r="Z42" s="79">
        <v>75</v>
      </c>
      <c r="AA42" s="93" t="str">
        <f t="shared" si="12"/>
        <v>İYİ</v>
      </c>
    </row>
    <row r="43" spans="1:27" ht="29.25" customHeight="1" thickBot="1">
      <c r="B43" s="89">
        <v>33</v>
      </c>
      <c r="C43" s="65">
        <v>554</v>
      </c>
      <c r="D43" s="70" t="s">
        <v>120</v>
      </c>
      <c r="E43" s="81">
        <f t="shared" si="13"/>
        <v>3</v>
      </c>
      <c r="F43" s="82">
        <f t="shared" si="14"/>
        <v>3</v>
      </c>
      <c r="G43" s="83">
        <f t="shared" si="15"/>
        <v>3</v>
      </c>
      <c r="H43" s="81">
        <f t="shared" si="16"/>
        <v>2</v>
      </c>
      <c r="I43" s="80">
        <f t="shared" si="17"/>
        <v>2</v>
      </c>
      <c r="J43" s="84">
        <f t="shared" si="0"/>
        <v>2</v>
      </c>
      <c r="K43" s="83">
        <f t="shared" si="1"/>
        <v>2</v>
      </c>
      <c r="L43" s="81">
        <f t="shared" si="18"/>
        <v>2</v>
      </c>
      <c r="M43" s="84">
        <f t="shared" si="2"/>
        <v>2</v>
      </c>
      <c r="N43" s="83">
        <f t="shared" si="19"/>
        <v>2</v>
      </c>
      <c r="O43" s="81">
        <f t="shared" si="20"/>
        <v>2</v>
      </c>
      <c r="P43" s="81">
        <f t="shared" si="21"/>
        <v>2</v>
      </c>
      <c r="Q43" s="82">
        <f t="shared" si="3"/>
        <v>2</v>
      </c>
      <c r="R43" s="82">
        <f t="shared" si="4"/>
        <v>2</v>
      </c>
      <c r="S43" s="83">
        <f t="shared" si="5"/>
        <v>2</v>
      </c>
      <c r="T43" s="81">
        <f t="shared" si="6"/>
        <v>2</v>
      </c>
      <c r="U43" s="80">
        <f t="shared" si="7"/>
        <v>2</v>
      </c>
      <c r="V43" s="81">
        <f t="shared" si="8"/>
        <v>2</v>
      </c>
      <c r="W43" s="80">
        <f t="shared" si="9"/>
        <v>2</v>
      </c>
      <c r="X43" s="82">
        <f t="shared" si="10"/>
        <v>2</v>
      </c>
      <c r="Y43" s="80">
        <f t="shared" si="11"/>
        <v>2</v>
      </c>
      <c r="Z43" s="79">
        <v>45</v>
      </c>
      <c r="AA43" s="93" t="str">
        <f t="shared" si="12"/>
        <v>GELİŞTİRİLMELİ</v>
      </c>
    </row>
    <row r="44" spans="1:27" ht="31.5" customHeight="1" thickBot="1">
      <c r="B44" s="89">
        <v>34</v>
      </c>
      <c r="C44" s="65">
        <v>558</v>
      </c>
      <c r="D44" s="70" t="s">
        <v>112</v>
      </c>
      <c r="E44" s="81">
        <f t="shared" si="13"/>
        <v>4</v>
      </c>
      <c r="F44" s="82">
        <f t="shared" si="14"/>
        <v>4</v>
      </c>
      <c r="G44" s="83">
        <f t="shared" si="15"/>
        <v>4</v>
      </c>
      <c r="H44" s="81">
        <f t="shared" si="16"/>
        <v>4</v>
      </c>
      <c r="I44" s="80">
        <f t="shared" si="17"/>
        <v>4</v>
      </c>
      <c r="J44" s="84">
        <f t="shared" si="0"/>
        <v>4</v>
      </c>
      <c r="K44" s="83">
        <f t="shared" si="1"/>
        <v>4</v>
      </c>
      <c r="L44" s="81">
        <f t="shared" si="18"/>
        <v>4</v>
      </c>
      <c r="M44" s="84">
        <f t="shared" si="2"/>
        <v>4</v>
      </c>
      <c r="N44" s="83">
        <f t="shared" si="19"/>
        <v>4</v>
      </c>
      <c r="O44" s="81">
        <f t="shared" si="20"/>
        <v>4</v>
      </c>
      <c r="P44" s="81">
        <f t="shared" si="21"/>
        <v>4</v>
      </c>
      <c r="Q44" s="82">
        <f t="shared" si="3"/>
        <v>4</v>
      </c>
      <c r="R44" s="82">
        <f t="shared" si="4"/>
        <v>4</v>
      </c>
      <c r="S44" s="83">
        <f t="shared" si="5"/>
        <v>4</v>
      </c>
      <c r="T44" s="81">
        <f t="shared" si="6"/>
        <v>4</v>
      </c>
      <c r="U44" s="80">
        <f t="shared" si="7"/>
        <v>4</v>
      </c>
      <c r="V44" s="81">
        <f t="shared" si="8"/>
        <v>3</v>
      </c>
      <c r="W44" s="80">
        <f t="shared" si="9"/>
        <v>3</v>
      </c>
      <c r="X44" s="82">
        <f t="shared" si="10"/>
        <v>3</v>
      </c>
      <c r="Y44" s="80">
        <f t="shared" si="11"/>
        <v>3</v>
      </c>
      <c r="Z44" s="79">
        <v>80</v>
      </c>
      <c r="AA44" s="93" t="str">
        <f t="shared" si="12"/>
        <v>ÇOK İYİ</v>
      </c>
    </row>
    <row r="45" spans="1:27" ht="33" customHeight="1" thickBot="1">
      <c r="B45" s="89">
        <v>35</v>
      </c>
      <c r="C45" s="65">
        <v>562</v>
      </c>
      <c r="D45" s="70" t="s">
        <v>113</v>
      </c>
      <c r="E45" s="81">
        <f t="shared" si="13"/>
        <v>3</v>
      </c>
      <c r="F45" s="82">
        <f t="shared" si="14"/>
        <v>3</v>
      </c>
      <c r="G45" s="83">
        <f t="shared" si="15"/>
        <v>3</v>
      </c>
      <c r="H45" s="81">
        <f t="shared" si="16"/>
        <v>2</v>
      </c>
      <c r="I45" s="80">
        <f t="shared" si="17"/>
        <v>2</v>
      </c>
      <c r="J45" s="84">
        <f t="shared" si="0"/>
        <v>2</v>
      </c>
      <c r="K45" s="83">
        <f t="shared" si="1"/>
        <v>2</v>
      </c>
      <c r="L45" s="81">
        <f t="shared" si="18"/>
        <v>2</v>
      </c>
      <c r="M45" s="84">
        <f t="shared" si="2"/>
        <v>2</v>
      </c>
      <c r="N45" s="83">
        <f t="shared" si="19"/>
        <v>2</v>
      </c>
      <c r="O45" s="81">
        <f t="shared" si="20"/>
        <v>2</v>
      </c>
      <c r="P45" s="81">
        <f t="shared" si="21"/>
        <v>2</v>
      </c>
      <c r="Q45" s="82">
        <f t="shared" si="3"/>
        <v>2</v>
      </c>
      <c r="R45" s="82">
        <f t="shared" si="4"/>
        <v>2</v>
      </c>
      <c r="S45" s="83">
        <f t="shared" si="5"/>
        <v>2</v>
      </c>
      <c r="T45" s="81">
        <f t="shared" si="6"/>
        <v>2</v>
      </c>
      <c r="U45" s="80">
        <f t="shared" si="7"/>
        <v>2</v>
      </c>
      <c r="V45" s="81">
        <f t="shared" si="8"/>
        <v>2</v>
      </c>
      <c r="W45" s="80">
        <f t="shared" si="9"/>
        <v>2</v>
      </c>
      <c r="X45" s="82">
        <f t="shared" si="10"/>
        <v>2</v>
      </c>
      <c r="Y45" s="80">
        <f t="shared" si="11"/>
        <v>2</v>
      </c>
      <c r="Z45" s="79">
        <v>45</v>
      </c>
      <c r="AA45" s="93" t="str">
        <f t="shared" si="12"/>
        <v>GELİŞTİRİLMELİ</v>
      </c>
    </row>
    <row r="46" spans="1:27" ht="29.25" customHeight="1" thickBot="1">
      <c r="B46" s="89">
        <v>36</v>
      </c>
      <c r="C46" s="65">
        <v>574</v>
      </c>
      <c r="D46" s="70" t="s">
        <v>114</v>
      </c>
      <c r="E46" s="81">
        <f t="shared" si="13"/>
        <v>5</v>
      </c>
      <c r="F46" s="82">
        <f t="shared" si="14"/>
        <v>5</v>
      </c>
      <c r="G46" s="83">
        <f t="shared" si="15"/>
        <v>5</v>
      </c>
      <c r="H46" s="81">
        <f t="shared" si="16"/>
        <v>5</v>
      </c>
      <c r="I46" s="80">
        <f t="shared" si="17"/>
        <v>5</v>
      </c>
      <c r="J46" s="84">
        <f t="shared" si="0"/>
        <v>5</v>
      </c>
      <c r="K46" s="83">
        <f t="shared" si="1"/>
        <v>5</v>
      </c>
      <c r="L46" s="81">
        <f t="shared" si="18"/>
        <v>5</v>
      </c>
      <c r="M46" s="84">
        <f t="shared" si="2"/>
        <v>5</v>
      </c>
      <c r="N46" s="83">
        <f t="shared" si="19"/>
        <v>5</v>
      </c>
      <c r="O46" s="81">
        <f t="shared" si="20"/>
        <v>5</v>
      </c>
      <c r="P46" s="81">
        <f t="shared" si="21"/>
        <v>4</v>
      </c>
      <c r="Q46" s="82">
        <f t="shared" si="3"/>
        <v>4</v>
      </c>
      <c r="R46" s="82">
        <f t="shared" si="4"/>
        <v>4</v>
      </c>
      <c r="S46" s="83">
        <f t="shared" si="5"/>
        <v>4</v>
      </c>
      <c r="T46" s="81">
        <f t="shared" si="6"/>
        <v>4</v>
      </c>
      <c r="U46" s="80">
        <f t="shared" si="7"/>
        <v>4</v>
      </c>
      <c r="V46" s="81">
        <f t="shared" si="8"/>
        <v>4</v>
      </c>
      <c r="W46" s="80">
        <f t="shared" si="9"/>
        <v>4</v>
      </c>
      <c r="X46" s="82">
        <f t="shared" si="10"/>
        <v>4</v>
      </c>
      <c r="Y46" s="80">
        <f t="shared" si="11"/>
        <v>4</v>
      </c>
      <c r="Z46" s="79">
        <v>95</v>
      </c>
      <c r="AA46" s="93" t="str">
        <f t="shared" si="12"/>
        <v>ÇOK İYİ</v>
      </c>
    </row>
    <row r="47" spans="1:27" ht="31.5" customHeight="1" thickBot="1">
      <c r="B47" s="89">
        <v>37</v>
      </c>
      <c r="C47" s="65">
        <v>576</v>
      </c>
      <c r="D47" s="70" t="s">
        <v>115</v>
      </c>
      <c r="E47" s="81">
        <f t="shared" si="13"/>
        <v>3</v>
      </c>
      <c r="F47" s="82">
        <f t="shared" si="14"/>
        <v>3</v>
      </c>
      <c r="G47" s="83">
        <f t="shared" si="15"/>
        <v>3</v>
      </c>
      <c r="H47" s="81">
        <f t="shared" si="16"/>
        <v>3</v>
      </c>
      <c r="I47" s="80">
        <f t="shared" si="17"/>
        <v>3</v>
      </c>
      <c r="J47" s="84">
        <f t="shared" si="0"/>
        <v>3</v>
      </c>
      <c r="K47" s="83">
        <f t="shared" si="1"/>
        <v>3</v>
      </c>
      <c r="L47" s="81">
        <f t="shared" si="18"/>
        <v>3</v>
      </c>
      <c r="M47" s="84">
        <f t="shared" si="2"/>
        <v>3</v>
      </c>
      <c r="N47" s="83">
        <f t="shared" si="19"/>
        <v>3</v>
      </c>
      <c r="O47" s="81">
        <f t="shared" si="20"/>
        <v>3</v>
      </c>
      <c r="P47" s="81">
        <f t="shared" si="21"/>
        <v>3</v>
      </c>
      <c r="Q47" s="82">
        <f t="shared" si="3"/>
        <v>3</v>
      </c>
      <c r="R47" s="82">
        <f t="shared" si="4"/>
        <v>3</v>
      </c>
      <c r="S47" s="83">
        <f t="shared" si="5"/>
        <v>3</v>
      </c>
      <c r="T47" s="81">
        <f t="shared" si="6"/>
        <v>3</v>
      </c>
      <c r="U47" s="80">
        <f t="shared" si="7"/>
        <v>3</v>
      </c>
      <c r="V47" s="81">
        <f t="shared" si="8"/>
        <v>3</v>
      </c>
      <c r="W47" s="80">
        <f t="shared" si="9"/>
        <v>2</v>
      </c>
      <c r="X47" s="82">
        <f t="shared" si="10"/>
        <v>2</v>
      </c>
      <c r="Y47" s="80">
        <f t="shared" si="11"/>
        <v>2</v>
      </c>
      <c r="Z47" s="79">
        <v>60</v>
      </c>
      <c r="AA47" s="93" t="str">
        <f t="shared" si="12"/>
        <v>İYİ</v>
      </c>
    </row>
    <row r="48" spans="1:27" ht="33.75" customHeight="1" thickBot="1">
      <c r="B48" s="89">
        <v>38</v>
      </c>
      <c r="C48" s="65">
        <v>605</v>
      </c>
      <c r="D48" s="70" t="s">
        <v>116</v>
      </c>
      <c r="E48" s="81">
        <f t="shared" si="13"/>
        <v>3</v>
      </c>
      <c r="F48" s="82">
        <f t="shared" si="14"/>
        <v>3</v>
      </c>
      <c r="G48" s="83">
        <f t="shared" si="15"/>
        <v>3</v>
      </c>
      <c r="H48" s="81">
        <f t="shared" si="16"/>
        <v>2</v>
      </c>
      <c r="I48" s="80">
        <f t="shared" si="17"/>
        <v>2</v>
      </c>
      <c r="J48" s="84">
        <f t="shared" si="0"/>
        <v>2</v>
      </c>
      <c r="K48" s="83">
        <f t="shared" si="1"/>
        <v>2</v>
      </c>
      <c r="L48" s="81">
        <f t="shared" si="18"/>
        <v>2</v>
      </c>
      <c r="M48" s="84">
        <f t="shared" si="2"/>
        <v>2</v>
      </c>
      <c r="N48" s="83">
        <f t="shared" si="19"/>
        <v>2</v>
      </c>
      <c r="O48" s="81">
        <f t="shared" si="20"/>
        <v>2</v>
      </c>
      <c r="P48" s="81">
        <f t="shared" si="21"/>
        <v>2</v>
      </c>
      <c r="Q48" s="82">
        <f t="shared" si="3"/>
        <v>2</v>
      </c>
      <c r="R48" s="82">
        <f t="shared" si="4"/>
        <v>2</v>
      </c>
      <c r="S48" s="83">
        <f t="shared" si="5"/>
        <v>2</v>
      </c>
      <c r="T48" s="81">
        <f t="shared" si="6"/>
        <v>2</v>
      </c>
      <c r="U48" s="80">
        <f t="shared" si="7"/>
        <v>2</v>
      </c>
      <c r="V48" s="81">
        <f t="shared" si="8"/>
        <v>2</v>
      </c>
      <c r="W48" s="80">
        <f t="shared" si="9"/>
        <v>2</v>
      </c>
      <c r="X48" s="82">
        <f t="shared" si="10"/>
        <v>2</v>
      </c>
      <c r="Y48" s="80">
        <f t="shared" si="11"/>
        <v>2</v>
      </c>
      <c r="Z48" s="79">
        <v>45</v>
      </c>
      <c r="AA48" s="93" t="str">
        <f t="shared" si="12"/>
        <v>GELİŞTİRİLMELİ</v>
      </c>
    </row>
    <row r="49" spans="2:27" ht="30.75" customHeight="1" thickBot="1">
      <c r="B49" s="89">
        <v>39</v>
      </c>
      <c r="C49" s="65">
        <v>632</v>
      </c>
      <c r="D49" s="70" t="s">
        <v>117</v>
      </c>
      <c r="E49" s="81">
        <f t="shared" si="13"/>
        <v>3</v>
      </c>
      <c r="F49" s="82">
        <f t="shared" si="14"/>
        <v>3</v>
      </c>
      <c r="G49" s="83">
        <f t="shared" si="15"/>
        <v>3</v>
      </c>
      <c r="H49" s="81">
        <f t="shared" si="16"/>
        <v>3</v>
      </c>
      <c r="I49" s="80">
        <f t="shared" si="17"/>
        <v>3</v>
      </c>
      <c r="J49" s="84">
        <f t="shared" si="0"/>
        <v>3</v>
      </c>
      <c r="K49" s="83">
        <f t="shared" si="1"/>
        <v>3</v>
      </c>
      <c r="L49" s="81">
        <f t="shared" si="18"/>
        <v>3</v>
      </c>
      <c r="M49" s="84">
        <f t="shared" si="2"/>
        <v>3</v>
      </c>
      <c r="N49" s="83">
        <f t="shared" si="19"/>
        <v>3</v>
      </c>
      <c r="O49" s="81">
        <f t="shared" si="20"/>
        <v>3</v>
      </c>
      <c r="P49" s="81">
        <f t="shared" si="21"/>
        <v>3</v>
      </c>
      <c r="Q49" s="82">
        <f t="shared" si="3"/>
        <v>3</v>
      </c>
      <c r="R49" s="82">
        <f t="shared" si="4"/>
        <v>3</v>
      </c>
      <c r="S49" s="83">
        <f t="shared" si="5"/>
        <v>3</v>
      </c>
      <c r="T49" s="81">
        <f t="shared" si="6"/>
        <v>3</v>
      </c>
      <c r="U49" s="80">
        <f t="shared" si="7"/>
        <v>3</v>
      </c>
      <c r="V49" s="81">
        <f t="shared" si="8"/>
        <v>3</v>
      </c>
      <c r="W49" s="80">
        <f t="shared" si="9"/>
        <v>2</v>
      </c>
      <c r="X49" s="82">
        <f t="shared" si="10"/>
        <v>2</v>
      </c>
      <c r="Y49" s="80">
        <f t="shared" si="11"/>
        <v>2</v>
      </c>
      <c r="Z49" s="79">
        <v>60</v>
      </c>
      <c r="AA49" s="93" t="str">
        <f t="shared" si="12"/>
        <v>İYİ</v>
      </c>
    </row>
    <row r="50" spans="2:27" ht="33" customHeight="1" thickBot="1">
      <c r="B50" s="89">
        <v>40</v>
      </c>
      <c r="C50" s="65">
        <v>738</v>
      </c>
      <c r="D50" s="70" t="s">
        <v>118</v>
      </c>
      <c r="E50" s="81">
        <f t="shared" si="13"/>
        <v>5</v>
      </c>
      <c r="F50" s="82">
        <f t="shared" si="14"/>
        <v>5</v>
      </c>
      <c r="G50" s="83">
        <f t="shared" si="15"/>
        <v>5</v>
      </c>
      <c r="H50" s="81">
        <f t="shared" si="16"/>
        <v>5</v>
      </c>
      <c r="I50" s="80">
        <f t="shared" si="17"/>
        <v>5</v>
      </c>
      <c r="J50" s="84">
        <f t="shared" si="0"/>
        <v>5</v>
      </c>
      <c r="K50" s="83">
        <f t="shared" si="1"/>
        <v>5</v>
      </c>
      <c r="L50" s="81">
        <f t="shared" si="18"/>
        <v>5</v>
      </c>
      <c r="M50" s="84">
        <f t="shared" si="2"/>
        <v>5</v>
      </c>
      <c r="N50" s="83">
        <f t="shared" si="19"/>
        <v>5</v>
      </c>
      <c r="O50" s="81">
        <f t="shared" si="20"/>
        <v>5</v>
      </c>
      <c r="P50" s="81">
        <f t="shared" si="21"/>
        <v>5</v>
      </c>
      <c r="Q50" s="82">
        <f t="shared" si="3"/>
        <v>5</v>
      </c>
      <c r="R50" s="82">
        <f t="shared" si="4"/>
        <v>5</v>
      </c>
      <c r="S50" s="83">
        <f t="shared" si="5"/>
        <v>5</v>
      </c>
      <c r="T50" s="81">
        <f t="shared" si="6"/>
        <v>5</v>
      </c>
      <c r="U50" s="80">
        <f t="shared" si="7"/>
        <v>4</v>
      </c>
      <c r="V50" s="81">
        <f t="shared" si="8"/>
        <v>4</v>
      </c>
      <c r="W50" s="80">
        <f t="shared" si="9"/>
        <v>4</v>
      </c>
      <c r="X50" s="82">
        <f t="shared" si="10"/>
        <v>4</v>
      </c>
      <c r="Y50" s="80">
        <f t="shared" si="11"/>
        <v>4</v>
      </c>
      <c r="Z50" s="79">
        <v>100</v>
      </c>
      <c r="AA50" s="93" t="str">
        <f t="shared" si="12"/>
        <v>ÇOK İYİ</v>
      </c>
    </row>
    <row r="51" spans="2:27" ht="35.25" customHeight="1" thickBot="1">
      <c r="B51" s="89">
        <v>41</v>
      </c>
      <c r="C51" s="65">
        <v>923</v>
      </c>
      <c r="D51" s="85" t="s">
        <v>119</v>
      </c>
      <c r="E51" s="81">
        <f t="shared" si="13"/>
        <v>3</v>
      </c>
      <c r="F51" s="82">
        <f t="shared" si="14"/>
        <v>3</v>
      </c>
      <c r="G51" s="83">
        <f t="shared" si="15"/>
        <v>3</v>
      </c>
      <c r="H51" s="81">
        <f t="shared" si="16"/>
        <v>2</v>
      </c>
      <c r="I51" s="80">
        <f t="shared" si="17"/>
        <v>2</v>
      </c>
      <c r="J51" s="84">
        <f t="shared" si="0"/>
        <v>2</v>
      </c>
      <c r="K51" s="83">
        <f t="shared" si="1"/>
        <v>2</v>
      </c>
      <c r="L51" s="81">
        <f t="shared" si="18"/>
        <v>2</v>
      </c>
      <c r="M51" s="84">
        <f t="shared" si="2"/>
        <v>2</v>
      </c>
      <c r="N51" s="83">
        <f t="shared" si="19"/>
        <v>2</v>
      </c>
      <c r="O51" s="81">
        <f t="shared" si="20"/>
        <v>2</v>
      </c>
      <c r="P51" s="81">
        <f t="shared" si="21"/>
        <v>2</v>
      </c>
      <c r="Q51" s="82">
        <f t="shared" si="3"/>
        <v>2</v>
      </c>
      <c r="R51" s="82">
        <f t="shared" si="4"/>
        <v>2</v>
      </c>
      <c r="S51" s="83">
        <f t="shared" si="5"/>
        <v>2</v>
      </c>
      <c r="T51" s="81">
        <f t="shared" si="6"/>
        <v>2</v>
      </c>
      <c r="U51" s="80">
        <f t="shared" si="7"/>
        <v>2</v>
      </c>
      <c r="V51" s="81">
        <f t="shared" si="8"/>
        <v>2</v>
      </c>
      <c r="W51" s="80">
        <f t="shared" si="9"/>
        <v>2</v>
      </c>
      <c r="X51" s="82">
        <f t="shared" si="10"/>
        <v>2</v>
      </c>
      <c r="Y51" s="80">
        <f t="shared" si="11"/>
        <v>2</v>
      </c>
      <c r="Z51" s="79">
        <v>45</v>
      </c>
      <c r="AA51" s="93" t="str">
        <f t="shared" si="12"/>
        <v>GELİŞTİRİLMELİ</v>
      </c>
    </row>
    <row r="52" spans="2:27" ht="21" thickBot="1">
      <c r="B52" s="89">
        <v>42</v>
      </c>
      <c r="C52" s="65">
        <v>4048</v>
      </c>
      <c r="D52" s="85" t="s">
        <v>136</v>
      </c>
      <c r="E52" s="81">
        <f t="shared" si="13"/>
        <v>0</v>
      </c>
      <c r="F52" s="82">
        <f t="shared" si="14"/>
        <v>0</v>
      </c>
      <c r="G52" s="83">
        <f t="shared" si="15"/>
        <v>0</v>
      </c>
      <c r="H52" s="81">
        <f t="shared" si="16"/>
        <v>0</v>
      </c>
      <c r="I52" s="80">
        <f t="shared" si="17"/>
        <v>0</v>
      </c>
      <c r="J52" s="84">
        <f t="shared" si="0"/>
        <v>0</v>
      </c>
      <c r="K52" s="83">
        <f t="shared" si="1"/>
        <v>0</v>
      </c>
      <c r="L52" s="81">
        <f t="shared" si="18"/>
        <v>0</v>
      </c>
      <c r="M52" s="84">
        <f t="shared" si="2"/>
        <v>0</v>
      </c>
      <c r="N52" s="83">
        <f t="shared" si="19"/>
        <v>0</v>
      </c>
      <c r="O52" s="81">
        <f t="shared" si="20"/>
        <v>0</v>
      </c>
      <c r="P52" s="81">
        <f t="shared" si="21"/>
        <v>0</v>
      </c>
      <c r="Q52" s="82">
        <f t="shared" si="3"/>
        <v>0</v>
      </c>
      <c r="R52" s="82">
        <f t="shared" si="4"/>
        <v>0</v>
      </c>
      <c r="S52" s="83">
        <f t="shared" si="5"/>
        <v>0</v>
      </c>
      <c r="T52" s="81">
        <f t="shared" si="6"/>
        <v>0</v>
      </c>
      <c r="U52" s="80">
        <f t="shared" si="7"/>
        <v>0</v>
      </c>
      <c r="V52" s="81">
        <f t="shared" si="8"/>
        <v>0</v>
      </c>
      <c r="W52" s="80">
        <f t="shared" si="9"/>
        <v>0</v>
      </c>
      <c r="X52" s="82">
        <f t="shared" si="10"/>
        <v>0</v>
      </c>
      <c r="Y52" s="80">
        <f t="shared" si="11"/>
        <v>0</v>
      </c>
      <c r="Z52" s="79">
        <v>0</v>
      </c>
      <c r="AA52" s="93" t="str">
        <f t="shared" si="12"/>
        <v>GELİŞTİRİLMELİ</v>
      </c>
    </row>
  </sheetData>
  <mergeCells count="31">
    <mergeCell ref="E10:Y10"/>
    <mergeCell ref="AA8:AA9"/>
    <mergeCell ref="E7:G7"/>
    <mergeCell ref="H7:K7"/>
    <mergeCell ref="L7:N7"/>
    <mergeCell ref="T8:T9"/>
    <mergeCell ref="U8:U9"/>
    <mergeCell ref="X8:X9"/>
    <mergeCell ref="O7:S7"/>
    <mergeCell ref="T7:Y7"/>
    <mergeCell ref="Z8:Z10"/>
    <mergeCell ref="D5:Y5"/>
    <mergeCell ref="I8:I9"/>
    <mergeCell ref="J8:J9"/>
    <mergeCell ref="K8:K9"/>
    <mergeCell ref="L8:L9"/>
    <mergeCell ref="M8:M9"/>
    <mergeCell ref="V8:V9"/>
    <mergeCell ref="W8:W9"/>
    <mergeCell ref="Y8:Y9"/>
    <mergeCell ref="N8:N9"/>
    <mergeCell ref="O8:O9"/>
    <mergeCell ref="P8:P9"/>
    <mergeCell ref="Q8:Q9"/>
    <mergeCell ref="R8:R9"/>
    <mergeCell ref="S8:S9"/>
    <mergeCell ref="B8:B9"/>
    <mergeCell ref="E8:E9"/>
    <mergeCell ref="F8:F9"/>
    <mergeCell ref="G8:G9"/>
    <mergeCell ref="H8:H9"/>
  </mergeCells>
  <conditionalFormatting sqref="AA11:AA52">
    <cfRule type="cellIs" dxfId="84" priority="10" operator="equal">
      <formula>"DÖRT"</formula>
    </cfRule>
    <cfRule type="cellIs" dxfId="83" priority="11" operator="equal">
      <formula>"BEŞ"</formula>
    </cfRule>
  </conditionalFormatting>
  <conditionalFormatting sqref="AA11:AA52">
    <cfRule type="cellIs" dxfId="82" priority="8" operator="equal">
      <formula>"İKİ"</formula>
    </cfRule>
    <cfRule type="cellIs" dxfId="81" priority="9" operator="equal">
      <formula>"ÜÇ"</formula>
    </cfRule>
  </conditionalFormatting>
  <conditionalFormatting sqref="AA11:AA52">
    <cfRule type="cellIs" dxfId="80" priority="7" operator="equal">
      <formula>"BİR"</formula>
    </cfRule>
  </conditionalFormatting>
  <conditionalFormatting sqref="Z11:Z52">
    <cfRule type="cellIs" dxfId="79" priority="6" operator="between">
      <formula>0</formula>
      <formula>44</formula>
    </cfRule>
  </conditionalFormatting>
  <conditionalFormatting sqref="Z11:Z52">
    <cfRule type="cellIs" dxfId="78" priority="5" stopIfTrue="1" operator="between">
      <formula>45</formula>
      <formula>54</formula>
    </cfRule>
  </conditionalFormatting>
  <conditionalFormatting sqref="Z11:Z52">
    <cfRule type="cellIs" dxfId="77" priority="4" stopIfTrue="1" operator="between">
      <formula>55</formula>
      <formula>69</formula>
    </cfRule>
  </conditionalFormatting>
  <conditionalFormatting sqref="Z11:Z52">
    <cfRule type="cellIs" dxfId="76" priority="3" stopIfTrue="1" operator="between">
      <formula>70</formula>
      <formula>84</formula>
    </cfRule>
  </conditionalFormatting>
  <conditionalFormatting sqref="Z11:Z52">
    <cfRule type="cellIs" dxfId="75" priority="2" stopIfTrue="1" operator="between">
      <formula>85</formula>
      <formula>100</formula>
    </cfRule>
  </conditionalFormatting>
  <conditionalFormatting sqref="Z11:Z52">
    <cfRule type="dataBar" priority="1">
      <dataBar>
        <cfvo type="num" val="0"/>
        <cfvo type="num" val="100"/>
        <color rgb="FF92D050"/>
      </dataBar>
    </cfRule>
  </conditionalFormatting>
  <pageMargins left="0.70866141732283472" right="0.70866141732283472" top="0.74803149606299213" bottom="0.74803149606299213" header="0.31496062992125984" footer="0.31496062992125984"/>
  <pageSetup paperSize="9" scale="44" fitToHeight="0" orientation="portrait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ayfa1"/>
  <dimension ref="A1:X62"/>
  <sheetViews>
    <sheetView zoomScale="89" zoomScaleNormal="89" workbookViewId="0">
      <selection activeCell="A2" sqref="A2:W62"/>
    </sheetView>
  </sheetViews>
  <sheetFormatPr defaultRowHeight="15"/>
  <cols>
    <col min="1" max="1" width="7.42578125" bestFit="1" customWidth="1"/>
    <col min="2" max="2" width="10.7109375" bestFit="1" customWidth="1"/>
    <col min="3" max="6" width="7" bestFit="1" customWidth="1"/>
    <col min="7" max="8" width="7.140625" bestFit="1" customWidth="1"/>
    <col min="9" max="9" width="4.28515625" bestFit="1" customWidth="1"/>
    <col min="10" max="12" width="8.85546875" bestFit="1" customWidth="1"/>
    <col min="13" max="13" width="4.28515625" bestFit="1" customWidth="1"/>
    <col min="14" max="18" width="6.7109375" bestFit="1" customWidth="1"/>
    <col min="19" max="19" width="4.28515625" bestFit="1" customWidth="1"/>
    <col min="20" max="20" width="9.28515625" bestFit="1" customWidth="1"/>
    <col min="21" max="21" width="5.5703125" bestFit="1" customWidth="1"/>
    <col min="22" max="22" width="4.85546875" customWidth="1"/>
  </cols>
  <sheetData>
    <row r="1" spans="1:24" ht="23.25" thickBot="1">
      <c r="A1" s="1" t="s">
        <v>31</v>
      </c>
      <c r="B1" s="2" t="s">
        <v>0</v>
      </c>
      <c r="C1" s="2" t="s">
        <v>32</v>
      </c>
      <c r="D1" s="2" t="s">
        <v>33</v>
      </c>
      <c r="E1" s="2" t="s">
        <v>34</v>
      </c>
      <c r="F1" s="2" t="s">
        <v>35</v>
      </c>
      <c r="G1" s="2" t="s">
        <v>36</v>
      </c>
      <c r="H1" s="2" t="s">
        <v>37</v>
      </c>
      <c r="I1" s="2" t="s">
        <v>38</v>
      </c>
      <c r="J1" s="2" t="s">
        <v>39</v>
      </c>
      <c r="K1" s="2" t="s">
        <v>40</v>
      </c>
      <c r="L1" s="2" t="s">
        <v>41</v>
      </c>
      <c r="M1" s="2" t="s">
        <v>38</v>
      </c>
      <c r="N1" s="2" t="s">
        <v>42</v>
      </c>
      <c r="O1" s="2" t="s">
        <v>43</v>
      </c>
      <c r="P1" s="2" t="s">
        <v>44</v>
      </c>
      <c r="Q1" s="2" t="s">
        <v>45</v>
      </c>
      <c r="R1" s="2" t="s">
        <v>46</v>
      </c>
      <c r="S1" s="2" t="s">
        <v>38</v>
      </c>
      <c r="T1" s="2" t="s">
        <v>47</v>
      </c>
      <c r="U1" s="2" t="s">
        <v>77</v>
      </c>
      <c r="V1" s="2" t="s">
        <v>48</v>
      </c>
      <c r="W1" s="2" t="s">
        <v>49</v>
      </c>
      <c r="X1" s="3"/>
    </row>
    <row r="2" spans="1:24" ht="15.75" thickBot="1">
      <c r="A2" s="50"/>
      <c r="B2" s="51"/>
      <c r="C2" s="52"/>
      <c r="D2" s="52"/>
      <c r="E2" s="52"/>
      <c r="F2" s="52"/>
      <c r="G2" s="52"/>
      <c r="H2" s="52"/>
      <c r="I2" s="53"/>
      <c r="J2" s="52"/>
      <c r="K2" s="52"/>
      <c r="L2" s="52"/>
      <c r="M2" s="53"/>
      <c r="N2" s="52"/>
      <c r="O2" s="52"/>
      <c r="P2" s="52"/>
      <c r="Q2" s="52"/>
      <c r="R2" s="52"/>
      <c r="S2" s="53"/>
      <c r="T2" s="53"/>
      <c r="U2" s="54"/>
      <c r="V2" s="54"/>
      <c r="W2" s="55"/>
      <c r="X2" s="41"/>
    </row>
    <row r="3" spans="1:24" ht="15.75" thickBot="1">
      <c r="A3" s="56"/>
      <c r="B3" s="46"/>
      <c r="C3" s="47"/>
      <c r="D3" s="47"/>
      <c r="E3" s="47"/>
      <c r="F3" s="47"/>
      <c r="G3" s="47"/>
      <c r="H3" s="47"/>
      <c r="I3" s="48"/>
      <c r="J3" s="47"/>
      <c r="K3" s="47"/>
      <c r="L3" s="47"/>
      <c r="M3" s="48"/>
      <c r="N3" s="47"/>
      <c r="O3" s="47"/>
      <c r="P3" s="47"/>
      <c r="Q3" s="47"/>
      <c r="R3" s="47"/>
      <c r="S3" s="48"/>
      <c r="T3" s="48"/>
      <c r="U3" s="49"/>
      <c r="V3" s="49"/>
      <c r="W3" s="57"/>
      <c r="X3" s="41"/>
    </row>
    <row r="4" spans="1:24" ht="15.75" thickBot="1">
      <c r="A4" s="56"/>
      <c r="B4" s="46"/>
      <c r="C4" s="47"/>
      <c r="D4" s="47"/>
      <c r="E4" s="47"/>
      <c r="F4" s="47"/>
      <c r="G4" s="47"/>
      <c r="H4" s="47"/>
      <c r="I4" s="48"/>
      <c r="J4" s="47"/>
      <c r="K4" s="47"/>
      <c r="L4" s="47"/>
      <c r="M4" s="48"/>
      <c r="N4" s="47"/>
      <c r="O4" s="47"/>
      <c r="P4" s="47"/>
      <c r="Q4" s="47"/>
      <c r="R4" s="47"/>
      <c r="S4" s="48"/>
      <c r="T4" s="48"/>
      <c r="U4" s="49"/>
      <c r="V4" s="49"/>
      <c r="W4" s="57"/>
      <c r="X4" s="41"/>
    </row>
    <row r="5" spans="1:24" ht="15.75" thickBot="1">
      <c r="A5" s="56"/>
      <c r="B5" s="46"/>
      <c r="C5" s="47"/>
      <c r="D5" s="47"/>
      <c r="E5" s="47"/>
      <c r="F5" s="47"/>
      <c r="G5" s="47"/>
      <c r="H5" s="47"/>
      <c r="I5" s="48"/>
      <c r="J5" s="47"/>
      <c r="K5" s="47"/>
      <c r="L5" s="47"/>
      <c r="M5" s="48"/>
      <c r="N5" s="47"/>
      <c r="O5" s="47"/>
      <c r="P5" s="47"/>
      <c r="Q5" s="47"/>
      <c r="R5" s="47"/>
      <c r="S5" s="48"/>
      <c r="T5" s="48"/>
      <c r="U5" s="49"/>
      <c r="V5" s="49"/>
      <c r="W5" s="57"/>
      <c r="X5" s="41"/>
    </row>
    <row r="6" spans="1:24" ht="15.75" thickBot="1">
      <c r="A6" s="56"/>
      <c r="B6" s="46"/>
      <c r="C6" s="47"/>
      <c r="D6" s="47"/>
      <c r="E6" s="47"/>
      <c r="F6" s="47"/>
      <c r="G6" s="47"/>
      <c r="H6" s="47"/>
      <c r="I6" s="48"/>
      <c r="J6" s="47"/>
      <c r="K6" s="47"/>
      <c r="L6" s="47"/>
      <c r="M6" s="48"/>
      <c r="N6" s="47"/>
      <c r="O6" s="47"/>
      <c r="P6" s="47"/>
      <c r="Q6" s="47"/>
      <c r="R6" s="47"/>
      <c r="S6" s="48"/>
      <c r="T6" s="48"/>
      <c r="U6" s="49"/>
      <c r="V6" s="49"/>
      <c r="W6" s="57"/>
      <c r="X6" s="41"/>
    </row>
    <row r="7" spans="1:24" ht="15.75" thickBot="1">
      <c r="A7" s="56"/>
      <c r="B7" s="46"/>
      <c r="C7" s="47"/>
      <c r="D7" s="47"/>
      <c r="E7" s="47"/>
      <c r="F7" s="47"/>
      <c r="G7" s="47"/>
      <c r="H7" s="47"/>
      <c r="I7" s="48"/>
      <c r="J7" s="47"/>
      <c r="K7" s="47"/>
      <c r="L7" s="47"/>
      <c r="M7" s="48"/>
      <c r="N7" s="47"/>
      <c r="O7" s="47"/>
      <c r="P7" s="47"/>
      <c r="Q7" s="47"/>
      <c r="R7" s="47"/>
      <c r="S7" s="48"/>
      <c r="T7" s="48"/>
      <c r="U7" s="49"/>
      <c r="V7" s="49"/>
      <c r="W7" s="57"/>
      <c r="X7" s="41"/>
    </row>
    <row r="8" spans="1:24" ht="15.75" thickBot="1">
      <c r="A8" s="56"/>
      <c r="B8" s="46"/>
      <c r="C8" s="47"/>
      <c r="D8" s="47"/>
      <c r="E8" s="47"/>
      <c r="F8" s="47"/>
      <c r="G8" s="47"/>
      <c r="H8" s="47"/>
      <c r="I8" s="48"/>
      <c r="J8" s="47"/>
      <c r="K8" s="47"/>
      <c r="L8" s="47"/>
      <c r="M8" s="48"/>
      <c r="N8" s="47"/>
      <c r="O8" s="47"/>
      <c r="P8" s="47"/>
      <c r="Q8" s="47"/>
      <c r="R8" s="47"/>
      <c r="S8" s="48"/>
      <c r="T8" s="48"/>
      <c r="U8" s="49"/>
      <c r="V8" s="49"/>
      <c r="W8" s="57"/>
      <c r="X8" s="41"/>
    </row>
    <row r="9" spans="1:24" ht="15.75" thickBot="1">
      <c r="A9" s="56"/>
      <c r="B9" s="46"/>
      <c r="C9" s="47"/>
      <c r="D9" s="47"/>
      <c r="E9" s="47"/>
      <c r="F9" s="47"/>
      <c r="G9" s="47"/>
      <c r="H9" s="47"/>
      <c r="I9" s="48"/>
      <c r="J9" s="47"/>
      <c r="K9" s="47"/>
      <c r="L9" s="47"/>
      <c r="M9" s="48"/>
      <c r="N9" s="47"/>
      <c r="O9" s="47"/>
      <c r="P9" s="47"/>
      <c r="Q9" s="47"/>
      <c r="R9" s="47"/>
      <c r="S9" s="48"/>
      <c r="T9" s="48"/>
      <c r="U9" s="49"/>
      <c r="V9" s="49"/>
      <c r="W9" s="57"/>
      <c r="X9" s="41"/>
    </row>
    <row r="10" spans="1:24" ht="15.75" thickBot="1">
      <c r="A10" s="56"/>
      <c r="B10" s="46"/>
      <c r="C10" s="47"/>
      <c r="D10" s="47"/>
      <c r="E10" s="47"/>
      <c r="F10" s="47"/>
      <c r="G10" s="47"/>
      <c r="H10" s="47"/>
      <c r="I10" s="48"/>
      <c r="J10" s="47"/>
      <c r="K10" s="47"/>
      <c r="L10" s="47"/>
      <c r="M10" s="48"/>
      <c r="N10" s="47"/>
      <c r="O10" s="47"/>
      <c r="P10" s="47"/>
      <c r="Q10" s="47"/>
      <c r="R10" s="47"/>
      <c r="S10" s="48"/>
      <c r="T10" s="48"/>
      <c r="U10" s="49"/>
      <c r="V10" s="49"/>
      <c r="W10" s="57"/>
      <c r="X10" s="41"/>
    </row>
    <row r="11" spans="1:24" ht="15.75" thickBot="1">
      <c r="A11" s="56"/>
      <c r="B11" s="46"/>
      <c r="C11" s="47"/>
      <c r="D11" s="47"/>
      <c r="E11" s="47"/>
      <c r="F11" s="47"/>
      <c r="G11" s="47"/>
      <c r="H11" s="47"/>
      <c r="I11" s="48"/>
      <c r="J11" s="47"/>
      <c r="K11" s="47"/>
      <c r="L11" s="47"/>
      <c r="M11" s="48"/>
      <c r="N11" s="47"/>
      <c r="O11" s="47"/>
      <c r="P11" s="47"/>
      <c r="Q11" s="47"/>
      <c r="R11" s="47"/>
      <c r="S11" s="48"/>
      <c r="T11" s="48"/>
      <c r="U11" s="49"/>
      <c r="V11" s="49"/>
      <c r="W11" s="57"/>
      <c r="X11" s="41"/>
    </row>
    <row r="12" spans="1:24" ht="15.75" thickBot="1">
      <c r="A12" s="56"/>
      <c r="B12" s="46"/>
      <c r="C12" s="47"/>
      <c r="D12" s="47"/>
      <c r="E12" s="47"/>
      <c r="F12" s="47"/>
      <c r="G12" s="47"/>
      <c r="H12" s="47"/>
      <c r="I12" s="48"/>
      <c r="J12" s="47"/>
      <c r="K12" s="47"/>
      <c r="L12" s="47"/>
      <c r="M12" s="48"/>
      <c r="N12" s="47"/>
      <c r="O12" s="47"/>
      <c r="P12" s="47"/>
      <c r="Q12" s="47"/>
      <c r="R12" s="47"/>
      <c r="S12" s="48"/>
      <c r="T12" s="48"/>
      <c r="U12" s="49"/>
      <c r="V12" s="49"/>
      <c r="W12" s="57"/>
      <c r="X12" s="41"/>
    </row>
    <row r="13" spans="1:24" ht="15.75" thickBot="1">
      <c r="A13" s="56"/>
      <c r="B13" s="46"/>
      <c r="C13" s="47"/>
      <c r="D13" s="47"/>
      <c r="E13" s="47"/>
      <c r="F13" s="47"/>
      <c r="G13" s="47"/>
      <c r="H13" s="47"/>
      <c r="I13" s="48"/>
      <c r="J13" s="47"/>
      <c r="K13" s="47"/>
      <c r="L13" s="47"/>
      <c r="M13" s="48"/>
      <c r="N13" s="47"/>
      <c r="O13" s="47"/>
      <c r="P13" s="47"/>
      <c r="Q13" s="47"/>
      <c r="R13" s="47"/>
      <c r="S13" s="48"/>
      <c r="T13" s="48"/>
      <c r="U13" s="49"/>
      <c r="V13" s="49"/>
      <c r="W13" s="57"/>
      <c r="X13" s="41"/>
    </row>
    <row r="14" spans="1:24" ht="15.75" thickBot="1">
      <c r="A14" s="56"/>
      <c r="B14" s="46"/>
      <c r="C14" s="47"/>
      <c r="D14" s="47"/>
      <c r="E14" s="47"/>
      <c r="F14" s="47"/>
      <c r="G14" s="47"/>
      <c r="H14" s="47"/>
      <c r="I14" s="48"/>
      <c r="J14" s="47"/>
      <c r="K14" s="47"/>
      <c r="L14" s="47"/>
      <c r="M14" s="48"/>
      <c r="N14" s="47"/>
      <c r="O14" s="47"/>
      <c r="P14" s="47"/>
      <c r="Q14" s="47"/>
      <c r="R14" s="47"/>
      <c r="S14" s="48"/>
      <c r="T14" s="48"/>
      <c r="U14" s="49"/>
      <c r="V14" s="49"/>
      <c r="W14" s="57"/>
      <c r="X14" s="41"/>
    </row>
    <row r="15" spans="1:24" ht="15.75" thickBot="1">
      <c r="A15" s="56"/>
      <c r="B15" s="46"/>
      <c r="C15" s="47"/>
      <c r="D15" s="47"/>
      <c r="E15" s="47"/>
      <c r="F15" s="47"/>
      <c r="G15" s="47"/>
      <c r="H15" s="47"/>
      <c r="I15" s="48"/>
      <c r="J15" s="47"/>
      <c r="K15" s="47"/>
      <c r="L15" s="47"/>
      <c r="M15" s="48"/>
      <c r="N15" s="47"/>
      <c r="O15" s="47"/>
      <c r="P15" s="47"/>
      <c r="Q15" s="47"/>
      <c r="R15" s="47"/>
      <c r="S15" s="48"/>
      <c r="T15" s="48"/>
      <c r="U15" s="49"/>
      <c r="V15" s="49"/>
      <c r="W15" s="57"/>
      <c r="X15" s="41"/>
    </row>
    <row r="16" spans="1:24" ht="15.75" thickBot="1">
      <c r="A16" s="56"/>
      <c r="B16" s="46"/>
      <c r="C16" s="47"/>
      <c r="D16" s="47"/>
      <c r="E16" s="47"/>
      <c r="F16" s="47"/>
      <c r="G16" s="47"/>
      <c r="H16" s="47"/>
      <c r="I16" s="48"/>
      <c r="J16" s="47"/>
      <c r="K16" s="47"/>
      <c r="L16" s="47"/>
      <c r="M16" s="48"/>
      <c r="N16" s="47"/>
      <c r="O16" s="47"/>
      <c r="P16" s="47"/>
      <c r="Q16" s="47"/>
      <c r="R16" s="47"/>
      <c r="S16" s="48"/>
      <c r="T16" s="48"/>
      <c r="U16" s="49"/>
      <c r="V16" s="49"/>
      <c r="W16" s="57"/>
      <c r="X16" s="41"/>
    </row>
    <row r="17" spans="1:24" ht="15.75" thickBot="1">
      <c r="A17" s="56"/>
      <c r="B17" s="46"/>
      <c r="C17" s="47"/>
      <c r="D17" s="47"/>
      <c r="E17" s="47"/>
      <c r="F17" s="47"/>
      <c r="G17" s="47"/>
      <c r="H17" s="47"/>
      <c r="I17" s="48"/>
      <c r="J17" s="47"/>
      <c r="K17" s="47"/>
      <c r="L17" s="47"/>
      <c r="M17" s="48"/>
      <c r="N17" s="47"/>
      <c r="O17" s="47"/>
      <c r="P17" s="47"/>
      <c r="Q17" s="47"/>
      <c r="R17" s="47"/>
      <c r="S17" s="48"/>
      <c r="T17" s="48"/>
      <c r="U17" s="49"/>
      <c r="V17" s="49"/>
      <c r="W17" s="57"/>
      <c r="X17" s="41"/>
    </row>
    <row r="18" spans="1:24" ht="15.75" thickBot="1">
      <c r="A18" s="56"/>
      <c r="B18" s="46"/>
      <c r="C18" s="47"/>
      <c r="D18" s="47"/>
      <c r="E18" s="47"/>
      <c r="F18" s="47"/>
      <c r="G18" s="47"/>
      <c r="H18" s="47"/>
      <c r="I18" s="48"/>
      <c r="J18" s="47"/>
      <c r="K18" s="47"/>
      <c r="L18" s="47"/>
      <c r="M18" s="48"/>
      <c r="N18" s="47"/>
      <c r="O18" s="47"/>
      <c r="P18" s="47"/>
      <c r="Q18" s="47"/>
      <c r="R18" s="47"/>
      <c r="S18" s="48"/>
      <c r="T18" s="48"/>
      <c r="U18" s="49"/>
      <c r="V18" s="49"/>
      <c r="W18" s="57"/>
      <c r="X18" s="41"/>
    </row>
    <row r="19" spans="1:24" ht="15.75" thickBot="1">
      <c r="A19" s="56"/>
      <c r="B19" s="46"/>
      <c r="C19" s="47"/>
      <c r="D19" s="47"/>
      <c r="E19" s="47"/>
      <c r="F19" s="47"/>
      <c r="G19" s="47"/>
      <c r="H19" s="47"/>
      <c r="I19" s="48"/>
      <c r="J19" s="47"/>
      <c r="K19" s="47"/>
      <c r="L19" s="47"/>
      <c r="M19" s="48"/>
      <c r="N19" s="47"/>
      <c r="O19" s="47"/>
      <c r="P19" s="47"/>
      <c r="Q19" s="47"/>
      <c r="R19" s="47"/>
      <c r="S19" s="48"/>
      <c r="T19" s="48"/>
      <c r="U19" s="49"/>
      <c r="V19" s="49"/>
      <c r="W19" s="57"/>
      <c r="X19" s="41"/>
    </row>
    <row r="20" spans="1:24" ht="15.75" thickBot="1">
      <c r="A20" s="56"/>
      <c r="B20" s="46"/>
      <c r="C20" s="47"/>
      <c r="D20" s="47"/>
      <c r="E20" s="47"/>
      <c r="F20" s="47"/>
      <c r="G20" s="47"/>
      <c r="H20" s="47"/>
      <c r="I20" s="48"/>
      <c r="J20" s="47"/>
      <c r="K20" s="47"/>
      <c r="L20" s="47"/>
      <c r="M20" s="48"/>
      <c r="N20" s="47"/>
      <c r="O20" s="47"/>
      <c r="P20" s="47"/>
      <c r="Q20" s="47"/>
      <c r="R20" s="47"/>
      <c r="S20" s="48"/>
      <c r="T20" s="48"/>
      <c r="U20" s="49"/>
      <c r="V20" s="49"/>
      <c r="W20" s="57"/>
      <c r="X20" s="41"/>
    </row>
    <row r="21" spans="1:24" ht="15.75" thickBot="1">
      <c r="A21" s="56"/>
      <c r="B21" s="46"/>
      <c r="C21" s="47"/>
      <c r="D21" s="47"/>
      <c r="E21" s="47"/>
      <c r="F21" s="47"/>
      <c r="G21" s="47"/>
      <c r="H21" s="47"/>
      <c r="I21" s="48"/>
      <c r="J21" s="47"/>
      <c r="K21" s="47"/>
      <c r="L21" s="47"/>
      <c r="M21" s="48"/>
      <c r="N21" s="47"/>
      <c r="O21" s="47"/>
      <c r="P21" s="47"/>
      <c r="Q21" s="47"/>
      <c r="R21" s="47"/>
      <c r="S21" s="48"/>
      <c r="T21" s="48"/>
      <c r="U21" s="49"/>
      <c r="V21" s="49"/>
      <c r="W21" s="57"/>
      <c r="X21" s="41"/>
    </row>
    <row r="22" spans="1:24" ht="15.75" thickBot="1">
      <c r="A22" s="56"/>
      <c r="B22" s="46"/>
      <c r="C22" s="47"/>
      <c r="D22" s="47"/>
      <c r="E22" s="47"/>
      <c r="F22" s="47"/>
      <c r="G22" s="47"/>
      <c r="H22" s="47"/>
      <c r="I22" s="48"/>
      <c r="J22" s="47"/>
      <c r="K22" s="47"/>
      <c r="L22" s="47"/>
      <c r="M22" s="48"/>
      <c r="N22" s="47"/>
      <c r="O22" s="47"/>
      <c r="P22" s="47"/>
      <c r="Q22" s="47"/>
      <c r="R22" s="47"/>
      <c r="S22" s="48"/>
      <c r="T22" s="48"/>
      <c r="U22" s="49"/>
      <c r="V22" s="49"/>
      <c r="W22" s="57"/>
      <c r="X22" s="41"/>
    </row>
    <row r="23" spans="1:24" ht="15.75" thickBot="1">
      <c r="A23" s="56"/>
      <c r="B23" s="46"/>
      <c r="C23" s="47"/>
      <c r="D23" s="47"/>
      <c r="E23" s="47"/>
      <c r="F23" s="47"/>
      <c r="G23" s="47"/>
      <c r="H23" s="47"/>
      <c r="I23" s="48"/>
      <c r="J23" s="47"/>
      <c r="K23" s="47"/>
      <c r="L23" s="47"/>
      <c r="M23" s="48"/>
      <c r="N23" s="47"/>
      <c r="O23" s="47"/>
      <c r="P23" s="47"/>
      <c r="Q23" s="47"/>
      <c r="R23" s="47"/>
      <c r="S23" s="48"/>
      <c r="T23" s="48"/>
      <c r="U23" s="49"/>
      <c r="V23" s="49"/>
      <c r="W23" s="57"/>
      <c r="X23" s="41"/>
    </row>
    <row r="24" spans="1:24" ht="15.75" thickBot="1">
      <c r="A24" s="56"/>
      <c r="B24" s="46"/>
      <c r="C24" s="47"/>
      <c r="D24" s="47"/>
      <c r="E24" s="47"/>
      <c r="F24" s="47"/>
      <c r="G24" s="47"/>
      <c r="H24" s="47"/>
      <c r="I24" s="48"/>
      <c r="J24" s="47"/>
      <c r="K24" s="47"/>
      <c r="L24" s="47"/>
      <c r="M24" s="48"/>
      <c r="N24" s="47"/>
      <c r="O24" s="47"/>
      <c r="P24" s="47"/>
      <c r="Q24" s="47"/>
      <c r="R24" s="47"/>
      <c r="S24" s="48"/>
      <c r="T24" s="48"/>
      <c r="U24" s="49"/>
      <c r="V24" s="49"/>
      <c r="W24" s="57"/>
      <c r="X24" s="41"/>
    </row>
    <row r="25" spans="1:24" ht="15.75" thickBot="1">
      <c r="A25" s="56"/>
      <c r="B25" s="46"/>
      <c r="C25" s="47"/>
      <c r="D25" s="47"/>
      <c r="E25" s="47"/>
      <c r="F25" s="47"/>
      <c r="G25" s="47"/>
      <c r="H25" s="47"/>
      <c r="I25" s="48"/>
      <c r="J25" s="47"/>
      <c r="K25" s="47"/>
      <c r="L25" s="47"/>
      <c r="M25" s="48"/>
      <c r="N25" s="47"/>
      <c r="O25" s="47"/>
      <c r="P25" s="47"/>
      <c r="Q25" s="47"/>
      <c r="R25" s="47"/>
      <c r="S25" s="48"/>
      <c r="T25" s="48"/>
      <c r="U25" s="49"/>
      <c r="V25" s="49"/>
      <c r="W25" s="57"/>
      <c r="X25" s="41"/>
    </row>
    <row r="26" spans="1:24" ht="15.75" thickBot="1">
      <c r="A26" s="56"/>
      <c r="B26" s="46"/>
      <c r="C26" s="47"/>
      <c r="D26" s="47"/>
      <c r="E26" s="47"/>
      <c r="F26" s="47"/>
      <c r="G26" s="47"/>
      <c r="H26" s="47"/>
      <c r="I26" s="48"/>
      <c r="J26" s="47"/>
      <c r="K26" s="47"/>
      <c r="L26" s="47"/>
      <c r="M26" s="48"/>
      <c r="N26" s="47"/>
      <c r="O26" s="47"/>
      <c r="P26" s="47"/>
      <c r="Q26" s="47"/>
      <c r="R26" s="47"/>
      <c r="S26" s="48"/>
      <c r="T26" s="48"/>
      <c r="U26" s="49"/>
      <c r="V26" s="49"/>
      <c r="W26" s="57"/>
      <c r="X26" s="41"/>
    </row>
    <row r="27" spans="1:24" ht="15.75" thickBot="1">
      <c r="A27" s="56"/>
      <c r="B27" s="46"/>
      <c r="C27" s="47"/>
      <c r="D27" s="47"/>
      <c r="E27" s="47"/>
      <c r="F27" s="47"/>
      <c r="G27" s="47"/>
      <c r="H27" s="47"/>
      <c r="I27" s="48"/>
      <c r="J27" s="47"/>
      <c r="K27" s="47"/>
      <c r="L27" s="47"/>
      <c r="M27" s="48"/>
      <c r="N27" s="47"/>
      <c r="O27" s="47"/>
      <c r="P27" s="47"/>
      <c r="Q27" s="47"/>
      <c r="R27" s="47"/>
      <c r="S27" s="48"/>
      <c r="T27" s="48"/>
      <c r="U27" s="49"/>
      <c r="V27" s="49"/>
      <c r="W27" s="57"/>
      <c r="X27" s="41"/>
    </row>
    <row r="28" spans="1:24" ht="15.75" thickBot="1">
      <c r="A28" s="56"/>
      <c r="B28" s="46"/>
      <c r="C28" s="47"/>
      <c r="D28" s="47"/>
      <c r="E28" s="47"/>
      <c r="F28" s="47"/>
      <c r="G28" s="47"/>
      <c r="H28" s="47"/>
      <c r="I28" s="48"/>
      <c r="J28" s="47"/>
      <c r="K28" s="47"/>
      <c r="L28" s="47"/>
      <c r="M28" s="48"/>
      <c r="N28" s="47"/>
      <c r="O28" s="47"/>
      <c r="P28" s="47"/>
      <c r="Q28" s="47"/>
      <c r="R28" s="47"/>
      <c r="S28" s="48"/>
      <c r="T28" s="48"/>
      <c r="U28" s="49"/>
      <c r="V28" s="49"/>
      <c r="W28" s="57"/>
      <c r="X28" s="41"/>
    </row>
    <row r="29" spans="1:24" ht="15.75" thickBot="1">
      <c r="A29" s="56"/>
      <c r="B29" s="46"/>
      <c r="C29" s="47"/>
      <c r="D29" s="47"/>
      <c r="E29" s="47"/>
      <c r="F29" s="47"/>
      <c r="G29" s="47"/>
      <c r="H29" s="47"/>
      <c r="I29" s="48"/>
      <c r="J29" s="47"/>
      <c r="K29" s="47"/>
      <c r="L29" s="47"/>
      <c r="M29" s="48"/>
      <c r="N29" s="47"/>
      <c r="O29" s="47"/>
      <c r="P29" s="47"/>
      <c r="Q29" s="47"/>
      <c r="R29" s="47"/>
      <c r="S29" s="48"/>
      <c r="T29" s="48"/>
      <c r="U29" s="49"/>
      <c r="V29" s="49"/>
      <c r="W29" s="57"/>
      <c r="X29" s="42"/>
    </row>
    <row r="30" spans="1:24" ht="15.75" thickBot="1">
      <c r="A30" s="56"/>
      <c r="B30" s="46"/>
      <c r="C30" s="47"/>
      <c r="D30" s="47"/>
      <c r="E30" s="47"/>
      <c r="F30" s="47"/>
      <c r="G30" s="47"/>
      <c r="H30" s="47"/>
      <c r="I30" s="48"/>
      <c r="J30" s="47"/>
      <c r="K30" s="47"/>
      <c r="L30" s="47"/>
      <c r="M30" s="48"/>
      <c r="N30" s="47"/>
      <c r="O30" s="47"/>
      <c r="P30" s="47"/>
      <c r="Q30" s="47"/>
      <c r="R30" s="47"/>
      <c r="S30" s="48"/>
      <c r="T30" s="48"/>
      <c r="U30" s="49"/>
      <c r="V30" s="49"/>
      <c r="W30" s="57"/>
    </row>
    <row r="31" spans="1:24" ht="15.75" thickBot="1">
      <c r="A31" s="56"/>
      <c r="B31" s="46"/>
      <c r="C31" s="47"/>
      <c r="D31" s="47"/>
      <c r="E31" s="47"/>
      <c r="F31" s="47"/>
      <c r="G31" s="47"/>
      <c r="H31" s="47"/>
      <c r="I31" s="48"/>
      <c r="J31" s="47"/>
      <c r="K31" s="47"/>
      <c r="L31" s="47"/>
      <c r="M31" s="48"/>
      <c r="N31" s="47"/>
      <c r="O31" s="47"/>
      <c r="P31" s="47"/>
      <c r="Q31" s="47"/>
      <c r="R31" s="47"/>
      <c r="S31" s="48"/>
      <c r="T31" s="48"/>
      <c r="U31" s="49"/>
      <c r="V31" s="49"/>
      <c r="W31" s="57"/>
    </row>
    <row r="32" spans="1:24" ht="15.75" thickBot="1">
      <c r="A32" s="56"/>
      <c r="B32" s="46"/>
      <c r="C32" s="47"/>
      <c r="D32" s="47"/>
      <c r="E32" s="47"/>
      <c r="F32" s="47"/>
      <c r="G32" s="47"/>
      <c r="H32" s="47"/>
      <c r="I32" s="48"/>
      <c r="J32" s="47"/>
      <c r="K32" s="47"/>
      <c r="L32" s="47"/>
      <c r="M32" s="48"/>
      <c r="N32" s="47"/>
      <c r="O32" s="47"/>
      <c r="P32" s="47"/>
      <c r="Q32" s="47"/>
      <c r="R32" s="47"/>
      <c r="S32" s="48"/>
      <c r="T32" s="48"/>
      <c r="U32" s="49"/>
      <c r="V32" s="49"/>
      <c r="W32" s="57"/>
    </row>
    <row r="33" spans="1:23" ht="15.75" thickBot="1">
      <c r="A33" s="56"/>
      <c r="B33" s="46"/>
      <c r="C33" s="47"/>
      <c r="D33" s="47"/>
      <c r="E33" s="47"/>
      <c r="F33" s="47"/>
      <c r="G33" s="47"/>
      <c r="H33" s="47"/>
      <c r="I33" s="48"/>
      <c r="J33" s="47"/>
      <c r="K33" s="47"/>
      <c r="L33" s="47"/>
      <c r="M33" s="48"/>
      <c r="N33" s="47"/>
      <c r="O33" s="47"/>
      <c r="P33" s="47"/>
      <c r="Q33" s="47"/>
      <c r="R33" s="47"/>
      <c r="S33" s="48"/>
      <c r="T33" s="48"/>
      <c r="U33" s="49"/>
      <c r="V33" s="49"/>
      <c r="W33" s="57"/>
    </row>
    <row r="34" spans="1:23" ht="15.75" thickBot="1">
      <c r="A34" s="56"/>
      <c r="B34" s="46"/>
      <c r="C34" s="47"/>
      <c r="D34" s="47"/>
      <c r="E34" s="47"/>
      <c r="F34" s="47"/>
      <c r="G34" s="47"/>
      <c r="H34" s="47"/>
      <c r="I34" s="48"/>
      <c r="J34" s="47"/>
      <c r="K34" s="47"/>
      <c r="L34" s="47"/>
      <c r="M34" s="48"/>
      <c r="N34" s="47"/>
      <c r="O34" s="47"/>
      <c r="P34" s="47"/>
      <c r="Q34" s="47"/>
      <c r="R34" s="47"/>
      <c r="S34" s="48"/>
      <c r="T34" s="48"/>
      <c r="U34" s="49"/>
      <c r="V34" s="49"/>
      <c r="W34" s="57"/>
    </row>
    <row r="35" spans="1:23" ht="15.75" thickBot="1">
      <c r="A35" s="56"/>
      <c r="B35" s="46"/>
      <c r="C35" s="47"/>
      <c r="D35" s="47"/>
      <c r="E35" s="47"/>
      <c r="F35" s="47"/>
      <c r="G35" s="47"/>
      <c r="H35" s="47"/>
      <c r="I35" s="48"/>
      <c r="J35" s="47"/>
      <c r="K35" s="47"/>
      <c r="L35" s="47"/>
      <c r="M35" s="48"/>
      <c r="N35" s="47"/>
      <c r="O35" s="47"/>
      <c r="P35" s="47"/>
      <c r="Q35" s="47"/>
      <c r="R35" s="47"/>
      <c r="S35" s="48"/>
      <c r="T35" s="48"/>
      <c r="U35" s="49"/>
      <c r="V35" s="49"/>
      <c r="W35" s="57"/>
    </row>
    <row r="36" spans="1:23" ht="15.75" thickBot="1">
      <c r="A36" s="56"/>
      <c r="B36" s="46"/>
      <c r="C36" s="47"/>
      <c r="D36" s="47"/>
      <c r="E36" s="47"/>
      <c r="F36" s="47"/>
      <c r="G36" s="47"/>
      <c r="H36" s="47"/>
      <c r="I36" s="48"/>
      <c r="J36" s="47"/>
      <c r="K36" s="47"/>
      <c r="L36" s="47"/>
      <c r="M36" s="48"/>
      <c r="N36" s="47"/>
      <c r="O36" s="47"/>
      <c r="P36" s="47"/>
      <c r="Q36" s="47"/>
      <c r="R36" s="47"/>
      <c r="S36" s="48"/>
      <c r="T36" s="48"/>
      <c r="U36" s="49"/>
      <c r="V36" s="49"/>
      <c r="W36" s="57"/>
    </row>
    <row r="37" spans="1:23" ht="15.75" thickBot="1">
      <c r="A37" s="56"/>
      <c r="B37" s="46"/>
      <c r="C37" s="47"/>
      <c r="D37" s="47"/>
      <c r="E37" s="47"/>
      <c r="F37" s="47"/>
      <c r="G37" s="47"/>
      <c r="H37" s="47"/>
      <c r="I37" s="48"/>
      <c r="J37" s="47"/>
      <c r="K37" s="47"/>
      <c r="L37" s="47"/>
      <c r="M37" s="48"/>
      <c r="N37" s="47"/>
      <c r="O37" s="47"/>
      <c r="P37" s="47"/>
      <c r="Q37" s="47"/>
      <c r="R37" s="47"/>
      <c r="S37" s="48"/>
      <c r="T37" s="48"/>
      <c r="U37" s="49"/>
      <c r="V37" s="49"/>
      <c r="W37" s="57"/>
    </row>
    <row r="38" spans="1:23" ht="15.75" thickBot="1">
      <c r="A38" s="56"/>
      <c r="B38" s="46"/>
      <c r="C38" s="47"/>
      <c r="D38" s="47"/>
      <c r="E38" s="47"/>
      <c r="F38" s="47"/>
      <c r="G38" s="47"/>
      <c r="H38" s="47"/>
      <c r="I38" s="48"/>
      <c r="J38" s="47"/>
      <c r="K38" s="47"/>
      <c r="L38" s="47"/>
      <c r="M38" s="48"/>
      <c r="N38" s="47"/>
      <c r="O38" s="47"/>
      <c r="P38" s="47"/>
      <c r="Q38" s="47"/>
      <c r="R38" s="47"/>
      <c r="S38" s="48"/>
      <c r="T38" s="48"/>
      <c r="U38" s="49"/>
      <c r="V38" s="49"/>
      <c r="W38" s="57"/>
    </row>
    <row r="39" spans="1:23" ht="15.75" thickBot="1">
      <c r="A39" s="56"/>
      <c r="B39" s="46"/>
      <c r="C39" s="47"/>
      <c r="D39" s="47"/>
      <c r="E39" s="47"/>
      <c r="F39" s="47"/>
      <c r="G39" s="47"/>
      <c r="H39" s="47"/>
      <c r="I39" s="48"/>
      <c r="J39" s="47"/>
      <c r="K39" s="47"/>
      <c r="L39" s="47"/>
      <c r="M39" s="48"/>
      <c r="N39" s="47"/>
      <c r="O39" s="47"/>
      <c r="P39" s="47"/>
      <c r="Q39" s="47"/>
      <c r="R39" s="47"/>
      <c r="S39" s="48"/>
      <c r="T39" s="48"/>
      <c r="U39" s="49"/>
      <c r="V39" s="49"/>
      <c r="W39" s="57"/>
    </row>
    <row r="40" spans="1:23" ht="15.75" thickBot="1">
      <c r="A40" s="56"/>
      <c r="B40" s="46"/>
      <c r="C40" s="47"/>
      <c r="D40" s="47"/>
      <c r="E40" s="47"/>
      <c r="F40" s="47"/>
      <c r="G40" s="47"/>
      <c r="H40" s="47"/>
      <c r="I40" s="48"/>
      <c r="J40" s="47"/>
      <c r="K40" s="47"/>
      <c r="L40" s="47"/>
      <c r="M40" s="48"/>
      <c r="N40" s="47"/>
      <c r="O40" s="47"/>
      <c r="P40" s="47"/>
      <c r="Q40" s="47"/>
      <c r="R40" s="47"/>
      <c r="S40" s="48"/>
      <c r="T40" s="48"/>
      <c r="U40" s="49"/>
      <c r="V40" s="49"/>
      <c r="W40" s="57"/>
    </row>
    <row r="41" spans="1:23" ht="15.75" thickBot="1">
      <c r="A41" s="56"/>
      <c r="B41" s="46"/>
      <c r="C41" s="47"/>
      <c r="D41" s="47"/>
      <c r="E41" s="47"/>
      <c r="F41" s="47"/>
      <c r="G41" s="47"/>
      <c r="H41" s="47"/>
      <c r="I41" s="48"/>
      <c r="J41" s="47"/>
      <c r="K41" s="47"/>
      <c r="L41" s="47"/>
      <c r="M41" s="48"/>
      <c r="N41" s="47"/>
      <c r="O41" s="47"/>
      <c r="P41" s="47"/>
      <c r="Q41" s="47"/>
      <c r="R41" s="47"/>
      <c r="S41" s="48"/>
      <c r="T41" s="48"/>
      <c r="U41" s="49"/>
      <c r="V41" s="49"/>
      <c r="W41" s="57"/>
    </row>
    <row r="42" spans="1:23" ht="15.75" thickBot="1">
      <c r="A42" s="56"/>
      <c r="B42" s="46"/>
      <c r="C42" s="47"/>
      <c r="D42" s="47"/>
      <c r="E42" s="47"/>
      <c r="F42" s="47"/>
      <c r="G42" s="47"/>
      <c r="H42" s="47"/>
      <c r="I42" s="48"/>
      <c r="J42" s="47"/>
      <c r="K42" s="47"/>
      <c r="L42" s="47"/>
      <c r="M42" s="48"/>
      <c r="N42" s="47"/>
      <c r="O42" s="47"/>
      <c r="P42" s="47"/>
      <c r="Q42" s="47"/>
      <c r="R42" s="47"/>
      <c r="S42" s="48"/>
      <c r="T42" s="48"/>
      <c r="U42" s="49"/>
      <c r="V42" s="49"/>
      <c r="W42" s="57"/>
    </row>
    <row r="43" spans="1:23" ht="15.75" thickBot="1">
      <c r="A43" s="56"/>
      <c r="B43" s="46"/>
      <c r="C43" s="47"/>
      <c r="D43" s="47"/>
      <c r="E43" s="47"/>
      <c r="F43" s="47"/>
      <c r="G43" s="47"/>
      <c r="H43" s="47"/>
      <c r="I43" s="48"/>
      <c r="J43" s="47"/>
      <c r="K43" s="47"/>
      <c r="L43" s="47"/>
      <c r="M43" s="48"/>
      <c r="N43" s="47"/>
      <c r="O43" s="47"/>
      <c r="P43" s="47"/>
      <c r="Q43" s="47"/>
      <c r="R43" s="47"/>
      <c r="S43" s="48"/>
      <c r="T43" s="48"/>
      <c r="U43" s="49"/>
      <c r="V43" s="49"/>
      <c r="W43" s="57"/>
    </row>
    <row r="44" spans="1:23" ht="15.75" thickBot="1">
      <c r="A44" s="56"/>
      <c r="B44" s="46"/>
      <c r="C44" s="47"/>
      <c r="D44" s="47"/>
      <c r="E44" s="47"/>
      <c r="F44" s="47"/>
      <c r="G44" s="47"/>
      <c r="H44" s="47"/>
      <c r="I44" s="48"/>
      <c r="J44" s="47"/>
      <c r="K44" s="47"/>
      <c r="L44" s="47"/>
      <c r="M44" s="48"/>
      <c r="N44" s="47"/>
      <c r="O44" s="47"/>
      <c r="P44" s="47"/>
      <c r="Q44" s="47"/>
      <c r="R44" s="47"/>
      <c r="S44" s="48"/>
      <c r="T44" s="48"/>
      <c r="U44" s="49"/>
      <c r="V44" s="49"/>
      <c r="W44" s="57"/>
    </row>
    <row r="45" spans="1:23" ht="15.75" thickBot="1">
      <c r="A45" s="56"/>
      <c r="B45" s="46"/>
      <c r="C45" s="47"/>
      <c r="D45" s="47"/>
      <c r="E45" s="47"/>
      <c r="F45" s="47"/>
      <c r="G45" s="47"/>
      <c r="H45" s="47"/>
      <c r="I45" s="48"/>
      <c r="J45" s="47"/>
      <c r="K45" s="47"/>
      <c r="L45" s="47"/>
      <c r="M45" s="48"/>
      <c r="N45" s="47"/>
      <c r="O45" s="47"/>
      <c r="P45" s="47"/>
      <c r="Q45" s="47"/>
      <c r="R45" s="47"/>
      <c r="S45" s="48"/>
      <c r="T45" s="48"/>
      <c r="U45" s="49"/>
      <c r="V45" s="49"/>
      <c r="W45" s="57"/>
    </row>
    <row r="46" spans="1:23" ht="15.75" thickBot="1">
      <c r="A46" s="56"/>
      <c r="B46" s="46"/>
      <c r="C46" s="47"/>
      <c r="D46" s="47"/>
      <c r="E46" s="47"/>
      <c r="F46" s="47"/>
      <c r="G46" s="47"/>
      <c r="H46" s="47"/>
      <c r="I46" s="48"/>
      <c r="J46" s="47"/>
      <c r="K46" s="47"/>
      <c r="L46" s="47"/>
      <c r="M46" s="48"/>
      <c r="N46" s="47"/>
      <c r="O46" s="47"/>
      <c r="P46" s="47"/>
      <c r="Q46" s="47"/>
      <c r="R46" s="47"/>
      <c r="S46" s="48"/>
      <c r="T46" s="48"/>
      <c r="U46" s="49"/>
      <c r="V46" s="49"/>
      <c r="W46" s="57"/>
    </row>
    <row r="47" spans="1:23" ht="15.75" thickBot="1">
      <c r="A47" s="56"/>
      <c r="B47" s="46"/>
      <c r="C47" s="47"/>
      <c r="D47" s="47"/>
      <c r="E47" s="47"/>
      <c r="F47" s="47"/>
      <c r="G47" s="47"/>
      <c r="H47" s="47"/>
      <c r="I47" s="48"/>
      <c r="J47" s="47"/>
      <c r="K47" s="47"/>
      <c r="L47" s="47"/>
      <c r="M47" s="48"/>
      <c r="N47" s="47"/>
      <c r="O47" s="47"/>
      <c r="P47" s="47"/>
      <c r="Q47" s="47"/>
      <c r="R47" s="47"/>
      <c r="S47" s="48"/>
      <c r="T47" s="48"/>
      <c r="U47" s="49"/>
      <c r="V47" s="49"/>
      <c r="W47" s="57"/>
    </row>
    <row r="48" spans="1:23" ht="15.75" thickBot="1">
      <c r="A48" s="56"/>
      <c r="B48" s="46"/>
      <c r="C48" s="47"/>
      <c r="D48" s="47"/>
      <c r="E48" s="47"/>
      <c r="F48" s="47"/>
      <c r="G48" s="47"/>
      <c r="H48" s="47"/>
      <c r="I48" s="48"/>
      <c r="J48" s="47"/>
      <c r="K48" s="47"/>
      <c r="L48" s="47"/>
      <c r="M48" s="48"/>
      <c r="N48" s="47"/>
      <c r="O48" s="47"/>
      <c r="P48" s="47"/>
      <c r="Q48" s="47"/>
      <c r="R48" s="47"/>
      <c r="S48" s="48"/>
      <c r="T48" s="48"/>
      <c r="U48" s="49"/>
      <c r="V48" s="49"/>
      <c r="W48" s="57"/>
    </row>
    <row r="49" spans="1:23" ht="15.75" thickBot="1">
      <c r="A49" s="56"/>
      <c r="B49" s="46"/>
      <c r="C49" s="47"/>
      <c r="D49" s="47"/>
      <c r="E49" s="47"/>
      <c r="F49" s="47"/>
      <c r="G49" s="47"/>
      <c r="H49" s="47"/>
      <c r="I49" s="48"/>
      <c r="J49" s="47"/>
      <c r="K49" s="47"/>
      <c r="L49" s="47"/>
      <c r="M49" s="48"/>
      <c r="N49" s="47"/>
      <c r="O49" s="47"/>
      <c r="P49" s="47"/>
      <c r="Q49" s="47"/>
      <c r="R49" s="47"/>
      <c r="S49" s="48"/>
      <c r="T49" s="48"/>
      <c r="U49" s="49"/>
      <c r="V49" s="49"/>
      <c r="W49" s="57"/>
    </row>
    <row r="50" spans="1:23" ht="15.75" thickBot="1">
      <c r="A50" s="56"/>
      <c r="B50" s="46"/>
      <c r="C50" s="47"/>
      <c r="D50" s="47"/>
      <c r="E50" s="47"/>
      <c r="F50" s="47"/>
      <c r="G50" s="47"/>
      <c r="H50" s="47"/>
      <c r="I50" s="48"/>
      <c r="J50" s="47"/>
      <c r="K50" s="47"/>
      <c r="L50" s="47"/>
      <c r="M50" s="48"/>
      <c r="N50" s="47"/>
      <c r="O50" s="47"/>
      <c r="P50" s="47"/>
      <c r="Q50" s="47"/>
      <c r="R50" s="47"/>
      <c r="S50" s="48"/>
      <c r="T50" s="48"/>
      <c r="U50" s="49"/>
      <c r="V50" s="49"/>
      <c r="W50" s="57"/>
    </row>
    <row r="51" spans="1:23" ht="15.75" thickBot="1">
      <c r="A51" s="56"/>
      <c r="B51" s="46"/>
      <c r="C51" s="47"/>
      <c r="D51" s="47"/>
      <c r="E51" s="47"/>
      <c r="F51" s="47"/>
      <c r="G51" s="47"/>
      <c r="H51" s="47"/>
      <c r="I51" s="48"/>
      <c r="J51" s="47"/>
      <c r="K51" s="47"/>
      <c r="L51" s="47"/>
      <c r="M51" s="48"/>
      <c r="N51" s="47"/>
      <c r="O51" s="47"/>
      <c r="P51" s="47"/>
      <c r="Q51" s="47"/>
      <c r="R51" s="47"/>
      <c r="S51" s="48"/>
      <c r="T51" s="48"/>
      <c r="U51" s="49"/>
      <c r="V51" s="49"/>
      <c r="W51" s="57"/>
    </row>
    <row r="52" spans="1:23" ht="15.75" thickBot="1">
      <c r="A52" s="56"/>
      <c r="B52" s="46"/>
      <c r="C52" s="47"/>
      <c r="D52" s="47"/>
      <c r="E52" s="47"/>
      <c r="F52" s="47"/>
      <c r="G52" s="47"/>
      <c r="H52" s="47"/>
      <c r="I52" s="48"/>
      <c r="J52" s="47"/>
      <c r="K52" s="47"/>
      <c r="L52" s="47"/>
      <c r="M52" s="48"/>
      <c r="N52" s="47"/>
      <c r="O52" s="47"/>
      <c r="P52" s="47"/>
      <c r="Q52" s="47"/>
      <c r="R52" s="47"/>
      <c r="S52" s="48"/>
      <c r="T52" s="48"/>
      <c r="U52" s="49"/>
      <c r="V52" s="49"/>
      <c r="W52" s="57"/>
    </row>
    <row r="53" spans="1:23" ht="15.75" thickBot="1">
      <c r="A53" s="56"/>
      <c r="B53" s="46"/>
      <c r="C53" s="47"/>
      <c r="D53" s="47"/>
      <c r="E53" s="47"/>
      <c r="F53" s="47"/>
      <c r="G53" s="47"/>
      <c r="H53" s="47"/>
      <c r="I53" s="48"/>
      <c r="J53" s="47"/>
      <c r="K53" s="47"/>
      <c r="L53" s="47"/>
      <c r="M53" s="48"/>
      <c r="N53" s="47"/>
      <c r="O53" s="47"/>
      <c r="P53" s="47"/>
      <c r="Q53" s="47"/>
      <c r="R53" s="47"/>
      <c r="S53" s="48"/>
      <c r="T53" s="48"/>
      <c r="U53" s="49"/>
      <c r="V53" s="49"/>
      <c r="W53" s="57"/>
    </row>
    <row r="54" spans="1:23" ht="15.75" thickBot="1">
      <c r="A54" s="56"/>
      <c r="B54" s="46"/>
      <c r="C54" s="47"/>
      <c r="D54" s="47"/>
      <c r="E54" s="47"/>
      <c r="F54" s="47"/>
      <c r="G54" s="47"/>
      <c r="H54" s="47"/>
      <c r="I54" s="48"/>
      <c r="J54" s="47"/>
      <c r="K54" s="47"/>
      <c r="L54" s="47"/>
      <c r="M54" s="48"/>
      <c r="N54" s="47"/>
      <c r="O54" s="47"/>
      <c r="P54" s="47"/>
      <c r="Q54" s="47"/>
      <c r="R54" s="47"/>
      <c r="S54" s="48"/>
      <c r="T54" s="48"/>
      <c r="U54" s="49"/>
      <c r="V54" s="49"/>
      <c r="W54" s="57"/>
    </row>
    <row r="55" spans="1:23" ht="15.75" thickBot="1">
      <c r="A55" s="56"/>
      <c r="B55" s="46"/>
      <c r="C55" s="47"/>
      <c r="D55" s="47"/>
      <c r="E55" s="47"/>
      <c r="F55" s="47"/>
      <c r="G55" s="47"/>
      <c r="H55" s="47"/>
      <c r="I55" s="48"/>
      <c r="J55" s="47"/>
      <c r="K55" s="47"/>
      <c r="L55" s="47"/>
      <c r="M55" s="48"/>
      <c r="N55" s="47"/>
      <c r="O55" s="47"/>
      <c r="P55" s="47"/>
      <c r="Q55" s="47"/>
      <c r="R55" s="47"/>
      <c r="S55" s="48"/>
      <c r="T55" s="48"/>
      <c r="U55" s="49"/>
      <c r="V55" s="49"/>
      <c r="W55" s="57"/>
    </row>
    <row r="56" spans="1:23" ht="15.75" thickBot="1">
      <c r="A56" s="56"/>
      <c r="B56" s="46"/>
      <c r="C56" s="47"/>
      <c r="D56" s="47"/>
      <c r="E56" s="47"/>
      <c r="F56" s="47"/>
      <c r="G56" s="47"/>
      <c r="H56" s="47"/>
      <c r="I56" s="48"/>
      <c r="J56" s="47"/>
      <c r="K56" s="47"/>
      <c r="L56" s="47"/>
      <c r="M56" s="48"/>
      <c r="N56" s="47"/>
      <c r="O56" s="47"/>
      <c r="P56" s="47"/>
      <c r="Q56" s="47"/>
      <c r="R56" s="47"/>
      <c r="S56" s="48"/>
      <c r="T56" s="48"/>
      <c r="U56" s="49"/>
      <c r="V56" s="49"/>
      <c r="W56" s="57"/>
    </row>
    <row r="57" spans="1:23" ht="15.75" thickBot="1">
      <c r="A57" s="56"/>
      <c r="B57" s="46"/>
      <c r="C57" s="47"/>
      <c r="D57" s="47"/>
      <c r="E57" s="47"/>
      <c r="F57" s="47"/>
      <c r="G57" s="47"/>
      <c r="H57" s="47"/>
      <c r="I57" s="48"/>
      <c r="J57" s="47"/>
      <c r="K57" s="47"/>
      <c r="L57" s="47"/>
      <c r="M57" s="48"/>
      <c r="N57" s="47"/>
      <c r="O57" s="47"/>
      <c r="P57" s="47"/>
      <c r="Q57" s="47"/>
      <c r="R57" s="47"/>
      <c r="S57" s="48"/>
      <c r="T57" s="48"/>
      <c r="U57" s="49"/>
      <c r="V57" s="49"/>
      <c r="W57" s="57"/>
    </row>
    <row r="58" spans="1:23" ht="15.75" thickBot="1">
      <c r="A58" s="56"/>
      <c r="B58" s="46"/>
      <c r="C58" s="47"/>
      <c r="D58" s="47"/>
      <c r="E58" s="47"/>
      <c r="F58" s="47"/>
      <c r="G58" s="47"/>
      <c r="H58" s="47"/>
      <c r="I58" s="48"/>
      <c r="J58" s="47"/>
      <c r="K58" s="47"/>
      <c r="L58" s="47"/>
      <c r="M58" s="48"/>
      <c r="N58" s="47"/>
      <c r="O58" s="47"/>
      <c r="P58" s="47"/>
      <c r="Q58" s="47"/>
      <c r="R58" s="47"/>
      <c r="S58" s="48"/>
      <c r="T58" s="48"/>
      <c r="U58" s="49"/>
      <c r="V58" s="49"/>
      <c r="W58" s="57"/>
    </row>
    <row r="59" spans="1:23" ht="15.75" thickBot="1">
      <c r="A59" s="56"/>
      <c r="B59" s="46"/>
      <c r="C59" s="47"/>
      <c r="D59" s="47"/>
      <c r="E59" s="47"/>
      <c r="F59" s="47"/>
      <c r="G59" s="47"/>
      <c r="H59" s="47"/>
      <c r="I59" s="48"/>
      <c r="J59" s="47"/>
      <c r="K59" s="47"/>
      <c r="L59" s="47"/>
      <c r="M59" s="48"/>
      <c r="N59" s="47"/>
      <c r="O59" s="47"/>
      <c r="P59" s="47"/>
      <c r="Q59" s="47"/>
      <c r="R59" s="47"/>
      <c r="S59" s="48"/>
      <c r="T59" s="48"/>
      <c r="U59" s="49"/>
      <c r="V59" s="49"/>
      <c r="W59" s="57"/>
    </row>
    <row r="60" spans="1:23" ht="15.75" thickBot="1">
      <c r="A60" s="56"/>
      <c r="B60" s="46"/>
      <c r="C60" s="47"/>
      <c r="D60" s="47"/>
      <c r="E60" s="47"/>
      <c r="F60" s="47"/>
      <c r="G60" s="47"/>
      <c r="H60" s="47"/>
      <c r="I60" s="48"/>
      <c r="J60" s="47"/>
      <c r="K60" s="47"/>
      <c r="L60" s="47"/>
      <c r="M60" s="48"/>
      <c r="N60" s="47"/>
      <c r="O60" s="47"/>
      <c r="P60" s="47"/>
      <c r="Q60" s="47"/>
      <c r="R60" s="47"/>
      <c r="S60" s="48"/>
      <c r="T60" s="48"/>
      <c r="U60" s="49"/>
      <c r="V60" s="49"/>
      <c r="W60" s="57"/>
    </row>
    <row r="61" spans="1:23" ht="15.75" thickBot="1">
      <c r="A61" s="56"/>
      <c r="B61" s="46"/>
      <c r="C61" s="47"/>
      <c r="D61" s="47"/>
      <c r="E61" s="47"/>
      <c r="F61" s="47"/>
      <c r="G61" s="47"/>
      <c r="H61" s="47"/>
      <c r="I61" s="48"/>
      <c r="J61" s="47"/>
      <c r="K61" s="47"/>
      <c r="L61" s="47"/>
      <c r="M61" s="48"/>
      <c r="N61" s="47"/>
      <c r="O61" s="47"/>
      <c r="P61" s="47"/>
      <c r="Q61" s="47"/>
      <c r="R61" s="47"/>
      <c r="S61" s="48"/>
      <c r="T61" s="48"/>
      <c r="U61" s="49"/>
      <c r="V61" s="49"/>
      <c r="W61" s="57"/>
    </row>
    <row r="62" spans="1:23" ht="15.75" thickBot="1">
      <c r="A62" s="60"/>
      <c r="B62" s="61"/>
      <c r="C62" s="58"/>
      <c r="D62" s="58"/>
      <c r="E62" s="58"/>
      <c r="F62" s="58"/>
      <c r="G62" s="58"/>
      <c r="H62" s="58"/>
      <c r="I62" s="62"/>
      <c r="J62" s="58"/>
      <c r="K62" s="58"/>
      <c r="L62" s="58"/>
      <c r="M62" s="62"/>
      <c r="N62" s="58"/>
      <c r="O62" s="58"/>
      <c r="P62" s="58"/>
      <c r="Q62" s="58"/>
      <c r="R62" s="58"/>
      <c r="S62" s="62"/>
      <c r="T62" s="62"/>
      <c r="U62" s="63"/>
      <c r="V62" s="63"/>
      <c r="W62" s="59"/>
    </row>
  </sheetData>
  <pageMargins left="0.7" right="0.7" top="0.75" bottom="0.75" header="0.3" footer="0.3"/>
  <pageSetup paperSize="9" orientation="portrait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1" tint="0.14999847407452621"/>
  </sheetPr>
  <dimension ref="B1:AD62"/>
  <sheetViews>
    <sheetView zoomScale="85" zoomScaleNormal="85" workbookViewId="0">
      <selection activeCell="D5" sqref="D5:X5"/>
    </sheetView>
  </sheetViews>
  <sheetFormatPr defaultColWidth="9.140625" defaultRowHeight="15"/>
  <cols>
    <col min="1" max="1" width="1.140625" style="21" customWidth="1"/>
    <col min="2" max="2" width="5.28515625" style="21" customWidth="1"/>
    <col min="3" max="3" width="6" style="21" bestFit="1" customWidth="1"/>
    <col min="4" max="4" width="22.85546875" style="21" customWidth="1"/>
    <col min="5" max="9" width="5.7109375" style="21" customWidth="1"/>
    <col min="10" max="19" width="5.5703125" style="21" customWidth="1"/>
    <col min="20" max="24" width="6.7109375" style="21" customWidth="1"/>
    <col min="25" max="25" width="2.28515625" style="21" customWidth="1"/>
    <col min="26" max="26" width="5.7109375" style="14" customWidth="1"/>
    <col min="27" max="27" width="6.42578125" style="14" bestFit="1" customWidth="1"/>
    <col min="28" max="16384" width="9.140625" style="21"/>
  </cols>
  <sheetData>
    <row r="1" spans="2:30" ht="9" customHeight="1" thickBot="1"/>
    <row r="2" spans="2:30" ht="15" hidden="1" customHeight="1"/>
    <row r="3" spans="2:30" ht="12.75" hidden="1" customHeight="1"/>
    <row r="4" spans="2:30" ht="15" hidden="1" customHeight="1"/>
    <row r="5" spans="2:30" ht="16.5" thickBot="1">
      <c r="D5" s="165" t="s">
        <v>100</v>
      </c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7"/>
      <c r="Y5" s="15"/>
      <c r="Z5" s="15"/>
      <c r="AA5" s="15"/>
      <c r="AB5" s="15"/>
      <c r="AC5" s="15"/>
      <c r="AD5" s="15"/>
    </row>
    <row r="6" spans="2:30" ht="15.75" customHeight="1" thickBot="1"/>
    <row r="7" spans="2:30" ht="16.5" customHeight="1" thickTop="1" thickBot="1">
      <c r="B7" s="14"/>
      <c r="C7" s="14"/>
      <c r="D7" s="14"/>
      <c r="E7" s="168" t="s">
        <v>1</v>
      </c>
      <c r="F7" s="169"/>
      <c r="G7" s="169"/>
      <c r="H7" s="169"/>
      <c r="I7" s="170"/>
      <c r="J7" s="171" t="s">
        <v>53</v>
      </c>
      <c r="K7" s="172"/>
      <c r="L7" s="172"/>
      <c r="M7" s="172"/>
      <c r="N7" s="172"/>
      <c r="O7" s="172"/>
      <c r="P7" s="172"/>
      <c r="Q7" s="172"/>
      <c r="R7" s="172"/>
      <c r="S7" s="173"/>
      <c r="T7" s="174" t="s">
        <v>76</v>
      </c>
      <c r="U7" s="175"/>
      <c r="V7" s="175"/>
      <c r="W7" s="175"/>
      <c r="X7" s="176"/>
      <c r="Z7" s="16"/>
    </row>
    <row r="8" spans="2:30" ht="98.25" customHeight="1" thickTop="1">
      <c r="B8" s="151" t="s">
        <v>2</v>
      </c>
      <c r="C8" s="36" t="s">
        <v>3</v>
      </c>
      <c r="D8" s="37" t="s">
        <v>4</v>
      </c>
      <c r="E8" s="118" t="s">
        <v>5</v>
      </c>
      <c r="F8" s="113" t="s">
        <v>6</v>
      </c>
      <c r="G8" s="113" t="s">
        <v>7</v>
      </c>
      <c r="H8" s="113" t="s">
        <v>8</v>
      </c>
      <c r="I8" s="182" t="s">
        <v>9</v>
      </c>
      <c r="J8" s="108" t="s">
        <v>10</v>
      </c>
      <c r="K8" s="113" t="s">
        <v>11</v>
      </c>
      <c r="L8" s="102" t="s">
        <v>12</v>
      </c>
      <c r="M8" s="113" t="s">
        <v>13</v>
      </c>
      <c r="N8" s="113" t="s">
        <v>14</v>
      </c>
      <c r="O8" s="113" t="s">
        <v>15</v>
      </c>
      <c r="P8" s="113" t="s">
        <v>16</v>
      </c>
      <c r="Q8" s="113" t="s">
        <v>17</v>
      </c>
      <c r="R8" s="113" t="s">
        <v>18</v>
      </c>
      <c r="S8" s="177" t="s">
        <v>19</v>
      </c>
      <c r="T8" s="160" t="s">
        <v>20</v>
      </c>
      <c r="U8" s="113" t="s">
        <v>21</v>
      </c>
      <c r="V8" s="113" t="s">
        <v>22</v>
      </c>
      <c r="W8" s="113" t="s">
        <v>23</v>
      </c>
      <c r="X8" s="163" t="s">
        <v>24</v>
      </c>
      <c r="Y8" s="155"/>
      <c r="Z8" s="157" t="s">
        <v>25</v>
      </c>
    </row>
    <row r="9" spans="2:30" ht="108" customHeight="1" thickBot="1">
      <c r="B9" s="152"/>
      <c r="C9" s="38" t="s">
        <v>26</v>
      </c>
      <c r="D9" s="39" t="s">
        <v>50</v>
      </c>
      <c r="E9" s="118"/>
      <c r="F9" s="113"/>
      <c r="G9" s="113"/>
      <c r="H9" s="113"/>
      <c r="I9" s="182"/>
      <c r="J9" s="108"/>
      <c r="K9" s="113"/>
      <c r="L9" s="102"/>
      <c r="M9" s="113"/>
      <c r="N9" s="113"/>
      <c r="O9" s="113"/>
      <c r="P9" s="113"/>
      <c r="Q9" s="113"/>
      <c r="R9" s="113"/>
      <c r="S9" s="177"/>
      <c r="T9" s="160"/>
      <c r="U9" s="113"/>
      <c r="V9" s="113"/>
      <c r="W9" s="113"/>
      <c r="X9" s="163"/>
      <c r="Y9" s="155"/>
      <c r="Z9" s="158"/>
    </row>
    <row r="10" spans="2:30" ht="12.95" customHeight="1" thickBot="1">
      <c r="B10" s="35" t="s">
        <v>27</v>
      </c>
      <c r="C10" s="34" t="s">
        <v>28</v>
      </c>
      <c r="D10" s="33" t="s">
        <v>29</v>
      </c>
      <c r="E10" s="153"/>
      <c r="F10" s="154"/>
      <c r="G10" s="154"/>
      <c r="H10" s="154"/>
      <c r="I10" s="183"/>
      <c r="J10" s="179"/>
      <c r="K10" s="180"/>
      <c r="L10" s="181"/>
      <c r="M10" s="180"/>
      <c r="N10" s="180"/>
      <c r="O10" s="180"/>
      <c r="P10" s="180"/>
      <c r="Q10" s="180"/>
      <c r="R10" s="180"/>
      <c r="S10" s="178"/>
      <c r="T10" s="161"/>
      <c r="U10" s="162"/>
      <c r="V10" s="162"/>
      <c r="W10" s="162"/>
      <c r="X10" s="164"/>
      <c r="Y10" s="156"/>
      <c r="Z10" s="159"/>
      <c r="AA10" s="18" t="s">
        <v>30</v>
      </c>
    </row>
    <row r="11" spans="2:30" ht="15" customHeight="1" thickTop="1" thickBot="1">
      <c r="B11" s="5">
        <v>1</v>
      </c>
      <c r="C11" s="6">
        <f>'e okul'!$A2</f>
        <v>0</v>
      </c>
      <c r="D11" s="7">
        <f>'e okul'!$B2</f>
        <v>0</v>
      </c>
      <c r="E11" s="22" t="str">
        <f>Sayfa1!H5</f>
        <v xml:space="preserve"> </v>
      </c>
      <c r="F11" s="23" t="str">
        <f>Sayfa1!I5</f>
        <v xml:space="preserve"> </v>
      </c>
      <c r="G11" s="23" t="str">
        <f>Sayfa1!J5</f>
        <v xml:space="preserve"> </v>
      </c>
      <c r="H11" s="23" t="str">
        <f>Sayfa1!K5</f>
        <v xml:space="preserve"> </v>
      </c>
      <c r="I11" s="24" t="str">
        <f>Sayfa1!L5</f>
        <v xml:space="preserve"> </v>
      </c>
      <c r="J11" s="9" t="str">
        <f>Sayfa1!N5</f>
        <v xml:space="preserve"> </v>
      </c>
      <c r="K11" s="10" t="str">
        <f>Sayfa1!O5</f>
        <v xml:space="preserve"> </v>
      </c>
      <c r="L11" s="10" t="str">
        <f>Sayfa1!P5</f>
        <v xml:space="preserve"> </v>
      </c>
      <c r="M11" s="10" t="str">
        <f>Sayfa1!Q5</f>
        <v xml:space="preserve"> </v>
      </c>
      <c r="N11" s="10" t="str">
        <f>Sayfa1!R5</f>
        <v xml:space="preserve"> </v>
      </c>
      <c r="O11" s="10" t="str">
        <f>Sayfa1!S5</f>
        <v xml:space="preserve"> </v>
      </c>
      <c r="P11" s="10" t="str">
        <f>Sayfa1!T5</f>
        <v xml:space="preserve"> </v>
      </c>
      <c r="Q11" s="10" t="str">
        <f>Sayfa1!U5</f>
        <v xml:space="preserve"> </v>
      </c>
      <c r="R11" s="10" t="str">
        <f>Sayfa1!V5</f>
        <v xml:space="preserve"> </v>
      </c>
      <c r="S11" s="11" t="str">
        <f>Sayfa1!W5</f>
        <v xml:space="preserve"> </v>
      </c>
      <c r="T11" s="25" t="str">
        <f>Sayfa1!Y5</f>
        <v xml:space="preserve"> </v>
      </c>
      <c r="U11" s="10" t="str">
        <f>Sayfa1!Z5</f>
        <v xml:space="preserve"> </v>
      </c>
      <c r="V11" s="10" t="str">
        <f>Sayfa1!AA5</f>
        <v xml:space="preserve"> </v>
      </c>
      <c r="W11" s="10" t="str">
        <f>Sayfa1!AB5</f>
        <v xml:space="preserve"> </v>
      </c>
      <c r="X11" s="12" t="str">
        <f>Sayfa1!AC5</f>
        <v xml:space="preserve"> </v>
      </c>
      <c r="Y11" s="26"/>
      <c r="Z11" s="17">
        <f>'e okul'!$G2</f>
        <v>0</v>
      </c>
      <c r="AA11" s="19" t="str">
        <f>IF(Z11&gt;84,"BEŞ",IF(Z11&gt;69,"DÖRT",IF(Z11&gt;54,"ÜÇ",IF(Z11&gt;44,"İKİ","BİR"))))</f>
        <v>BİR</v>
      </c>
    </row>
    <row r="12" spans="2:30" ht="15" customHeight="1" thickBot="1">
      <c r="B12" s="5">
        <v>2</v>
      </c>
      <c r="C12" s="6">
        <f>'e okul'!$A3</f>
        <v>0</v>
      </c>
      <c r="D12" s="8">
        <f>'e okul'!$B3</f>
        <v>0</v>
      </c>
      <c r="E12" s="27" t="str">
        <f>Sayfa1!H6</f>
        <v xml:space="preserve"> </v>
      </c>
      <c r="F12" s="28" t="str">
        <f>Sayfa1!I6</f>
        <v xml:space="preserve"> </v>
      </c>
      <c r="G12" s="28" t="str">
        <f>Sayfa1!J6</f>
        <v xml:space="preserve"> </v>
      </c>
      <c r="H12" s="28" t="str">
        <f>Sayfa1!K6</f>
        <v xml:space="preserve"> </v>
      </c>
      <c r="I12" s="29" t="str">
        <f>Sayfa1!L6</f>
        <v xml:space="preserve"> </v>
      </c>
      <c r="J12" s="9" t="str">
        <f>Sayfa1!N6</f>
        <v xml:space="preserve"> </v>
      </c>
      <c r="K12" s="10" t="str">
        <f>Sayfa1!O6</f>
        <v xml:space="preserve"> </v>
      </c>
      <c r="L12" s="10" t="str">
        <f>Sayfa1!P6</f>
        <v xml:space="preserve"> </v>
      </c>
      <c r="M12" s="10" t="str">
        <f>Sayfa1!Q6</f>
        <v xml:space="preserve"> </v>
      </c>
      <c r="N12" s="10" t="str">
        <f>Sayfa1!R6</f>
        <v xml:space="preserve"> </v>
      </c>
      <c r="O12" s="10" t="str">
        <f>Sayfa1!S6</f>
        <v xml:space="preserve"> </v>
      </c>
      <c r="P12" s="10" t="str">
        <f>Sayfa1!T6</f>
        <v xml:space="preserve"> </v>
      </c>
      <c r="Q12" s="10" t="str">
        <f>Sayfa1!U6</f>
        <v xml:space="preserve"> </v>
      </c>
      <c r="R12" s="10" t="str">
        <f>Sayfa1!V6</f>
        <v xml:space="preserve"> </v>
      </c>
      <c r="S12" s="11" t="str">
        <f>Sayfa1!W6</f>
        <v xml:space="preserve"> </v>
      </c>
      <c r="T12" s="25" t="str">
        <f>Sayfa1!Y6</f>
        <v xml:space="preserve"> </v>
      </c>
      <c r="U12" s="10" t="str">
        <f>Sayfa1!Z6</f>
        <v xml:space="preserve"> </v>
      </c>
      <c r="V12" s="10" t="str">
        <f>Sayfa1!AA6</f>
        <v xml:space="preserve"> </v>
      </c>
      <c r="W12" s="10" t="str">
        <f>Sayfa1!AB6</f>
        <v xml:space="preserve"> </v>
      </c>
      <c r="X12" s="12" t="str">
        <f>Sayfa1!AC6</f>
        <v xml:space="preserve"> </v>
      </c>
      <c r="Y12" s="26"/>
      <c r="Z12" s="17">
        <f>'e okul'!$G3</f>
        <v>0</v>
      </c>
      <c r="AA12" s="20" t="str">
        <f t="shared" ref="AA12:AA62" si="0">IF(Z12&gt;84,"BEŞ",IF(Z12&gt;69,"DÖRT",IF(Z12&gt;54,"ÜÇ",IF(Z12&gt;44,"İKİ","BİR"))))</f>
        <v>BİR</v>
      </c>
    </row>
    <row r="13" spans="2:30" ht="15" customHeight="1" thickBot="1">
      <c r="B13" s="5">
        <v>3</v>
      </c>
      <c r="C13" s="6">
        <f>'e okul'!$A4</f>
        <v>0</v>
      </c>
      <c r="D13" s="8">
        <f>'e okul'!$B4</f>
        <v>0</v>
      </c>
      <c r="E13" s="27" t="str">
        <f>Sayfa1!H7</f>
        <v xml:space="preserve"> </v>
      </c>
      <c r="F13" s="28" t="str">
        <f>Sayfa1!I7</f>
        <v xml:space="preserve"> </v>
      </c>
      <c r="G13" s="28" t="str">
        <f>Sayfa1!J7</f>
        <v xml:space="preserve"> </v>
      </c>
      <c r="H13" s="28" t="str">
        <f>Sayfa1!K7</f>
        <v xml:space="preserve"> </v>
      </c>
      <c r="I13" s="29" t="str">
        <f>Sayfa1!L7</f>
        <v xml:space="preserve"> </v>
      </c>
      <c r="J13" s="9" t="str">
        <f>Sayfa1!N7</f>
        <v xml:space="preserve"> </v>
      </c>
      <c r="K13" s="10" t="str">
        <f>Sayfa1!O7</f>
        <v xml:space="preserve"> </v>
      </c>
      <c r="L13" s="10" t="str">
        <f>Sayfa1!P7</f>
        <v xml:space="preserve"> </v>
      </c>
      <c r="M13" s="10" t="str">
        <f>Sayfa1!Q7</f>
        <v xml:space="preserve"> </v>
      </c>
      <c r="N13" s="10" t="str">
        <f>Sayfa1!R7</f>
        <v xml:space="preserve"> </v>
      </c>
      <c r="O13" s="10" t="str">
        <f>Sayfa1!S7</f>
        <v xml:space="preserve"> </v>
      </c>
      <c r="P13" s="10" t="str">
        <f>Sayfa1!T7</f>
        <v xml:space="preserve"> </v>
      </c>
      <c r="Q13" s="10" t="str">
        <f>Sayfa1!U7</f>
        <v xml:space="preserve"> </v>
      </c>
      <c r="R13" s="10" t="str">
        <f>Sayfa1!V7</f>
        <v xml:space="preserve"> </v>
      </c>
      <c r="S13" s="11" t="str">
        <f>Sayfa1!W7</f>
        <v xml:space="preserve"> </v>
      </c>
      <c r="T13" s="25" t="str">
        <f>Sayfa1!Y7</f>
        <v xml:space="preserve"> </v>
      </c>
      <c r="U13" s="10" t="str">
        <f>Sayfa1!Z7</f>
        <v xml:space="preserve"> </v>
      </c>
      <c r="V13" s="10" t="str">
        <f>Sayfa1!AA7</f>
        <v xml:space="preserve"> </v>
      </c>
      <c r="W13" s="10" t="str">
        <f>Sayfa1!AB7</f>
        <v xml:space="preserve"> </v>
      </c>
      <c r="X13" s="12" t="str">
        <f>Sayfa1!AC7</f>
        <v xml:space="preserve"> </v>
      </c>
      <c r="Y13" s="26"/>
      <c r="Z13" s="17">
        <f>'e okul'!$G4</f>
        <v>0</v>
      </c>
      <c r="AA13" s="20" t="str">
        <f t="shared" si="0"/>
        <v>BİR</v>
      </c>
    </row>
    <row r="14" spans="2:30" ht="15" customHeight="1" thickBot="1">
      <c r="B14" s="5">
        <v>4</v>
      </c>
      <c r="C14" s="6">
        <f>'e okul'!$A5</f>
        <v>0</v>
      </c>
      <c r="D14" s="8">
        <f>'e okul'!$B5</f>
        <v>0</v>
      </c>
      <c r="E14" s="27" t="str">
        <f>Sayfa1!H8</f>
        <v xml:space="preserve"> </v>
      </c>
      <c r="F14" s="28" t="str">
        <f>Sayfa1!I8</f>
        <v xml:space="preserve"> </v>
      </c>
      <c r="G14" s="28" t="str">
        <f>Sayfa1!J8</f>
        <v xml:space="preserve"> </v>
      </c>
      <c r="H14" s="28" t="str">
        <f>Sayfa1!K8</f>
        <v xml:space="preserve"> </v>
      </c>
      <c r="I14" s="29" t="str">
        <f>Sayfa1!L8</f>
        <v xml:space="preserve"> </v>
      </c>
      <c r="J14" s="9" t="str">
        <f>Sayfa1!N8</f>
        <v xml:space="preserve"> </v>
      </c>
      <c r="K14" s="10" t="str">
        <f>Sayfa1!O8</f>
        <v xml:space="preserve"> </v>
      </c>
      <c r="L14" s="10" t="str">
        <f>Sayfa1!P8</f>
        <v xml:space="preserve"> </v>
      </c>
      <c r="M14" s="10" t="str">
        <f>Sayfa1!Q8</f>
        <v xml:space="preserve"> </v>
      </c>
      <c r="N14" s="10" t="str">
        <f>Sayfa1!R8</f>
        <v xml:space="preserve"> </v>
      </c>
      <c r="O14" s="10" t="str">
        <f>Sayfa1!S8</f>
        <v xml:space="preserve"> </v>
      </c>
      <c r="P14" s="10" t="str">
        <f>Sayfa1!T8</f>
        <v xml:space="preserve"> </v>
      </c>
      <c r="Q14" s="10" t="str">
        <f>Sayfa1!U8</f>
        <v xml:space="preserve"> </v>
      </c>
      <c r="R14" s="10" t="str">
        <f>Sayfa1!V8</f>
        <v xml:space="preserve"> </v>
      </c>
      <c r="S14" s="11" t="str">
        <f>Sayfa1!W8</f>
        <v xml:space="preserve"> </v>
      </c>
      <c r="T14" s="25" t="str">
        <f>Sayfa1!Y8</f>
        <v xml:space="preserve"> </v>
      </c>
      <c r="U14" s="10" t="str">
        <f>Sayfa1!Z8</f>
        <v xml:space="preserve"> </v>
      </c>
      <c r="V14" s="10" t="str">
        <f>Sayfa1!AA8</f>
        <v xml:space="preserve"> </v>
      </c>
      <c r="W14" s="10" t="str">
        <f>Sayfa1!AB8</f>
        <v xml:space="preserve"> </v>
      </c>
      <c r="X14" s="12" t="str">
        <f>Sayfa1!AC8</f>
        <v xml:space="preserve"> </v>
      </c>
      <c r="Y14" s="26"/>
      <c r="Z14" s="17">
        <f>'e okul'!$G5</f>
        <v>0</v>
      </c>
      <c r="AA14" s="20" t="str">
        <f t="shared" si="0"/>
        <v>BİR</v>
      </c>
    </row>
    <row r="15" spans="2:30" ht="15" customHeight="1" thickBot="1">
      <c r="B15" s="5">
        <v>5</v>
      </c>
      <c r="C15" s="6">
        <f>'e okul'!$A6</f>
        <v>0</v>
      </c>
      <c r="D15" s="8">
        <f>'e okul'!$B6</f>
        <v>0</v>
      </c>
      <c r="E15" s="27" t="str">
        <f>Sayfa1!H9</f>
        <v xml:space="preserve"> </v>
      </c>
      <c r="F15" s="28" t="str">
        <f>Sayfa1!I9</f>
        <v xml:space="preserve"> </v>
      </c>
      <c r="G15" s="28" t="str">
        <f>Sayfa1!J9</f>
        <v xml:space="preserve"> </v>
      </c>
      <c r="H15" s="28" t="str">
        <f>Sayfa1!K9</f>
        <v xml:space="preserve"> </v>
      </c>
      <c r="I15" s="29" t="str">
        <f>Sayfa1!L9</f>
        <v xml:space="preserve"> </v>
      </c>
      <c r="J15" s="9" t="str">
        <f>Sayfa1!N9</f>
        <v xml:space="preserve"> </v>
      </c>
      <c r="K15" s="10" t="str">
        <f>Sayfa1!O9</f>
        <v xml:space="preserve"> </v>
      </c>
      <c r="L15" s="10" t="str">
        <f>Sayfa1!P9</f>
        <v xml:space="preserve"> </v>
      </c>
      <c r="M15" s="10" t="str">
        <f>Sayfa1!Q9</f>
        <v xml:space="preserve"> </v>
      </c>
      <c r="N15" s="10" t="str">
        <f>Sayfa1!R9</f>
        <v xml:space="preserve"> </v>
      </c>
      <c r="O15" s="10" t="str">
        <f>Sayfa1!S9</f>
        <v xml:space="preserve"> </v>
      </c>
      <c r="P15" s="10" t="str">
        <f>Sayfa1!T9</f>
        <v xml:space="preserve"> </v>
      </c>
      <c r="Q15" s="10" t="str">
        <f>Sayfa1!U9</f>
        <v xml:space="preserve"> </v>
      </c>
      <c r="R15" s="10" t="str">
        <f>Sayfa1!V9</f>
        <v xml:space="preserve"> </v>
      </c>
      <c r="S15" s="11" t="str">
        <f>Sayfa1!W9</f>
        <v xml:space="preserve"> </v>
      </c>
      <c r="T15" s="25" t="str">
        <f>Sayfa1!Y9</f>
        <v xml:space="preserve"> </v>
      </c>
      <c r="U15" s="10" t="str">
        <f>Sayfa1!Z9</f>
        <v xml:space="preserve"> </v>
      </c>
      <c r="V15" s="10" t="str">
        <f>Sayfa1!AA9</f>
        <v xml:space="preserve"> </v>
      </c>
      <c r="W15" s="10" t="str">
        <f>Sayfa1!AB9</f>
        <v xml:space="preserve"> </v>
      </c>
      <c r="X15" s="12" t="str">
        <f>Sayfa1!AC9</f>
        <v xml:space="preserve"> </v>
      </c>
      <c r="Y15" s="26"/>
      <c r="Z15" s="17">
        <f>'e okul'!$G6</f>
        <v>0</v>
      </c>
      <c r="AA15" s="20" t="str">
        <f t="shared" si="0"/>
        <v>BİR</v>
      </c>
    </row>
    <row r="16" spans="2:30" ht="15" customHeight="1" thickBot="1">
      <c r="B16" s="5">
        <v>6</v>
      </c>
      <c r="C16" s="6">
        <f>'e okul'!$A7</f>
        <v>0</v>
      </c>
      <c r="D16" s="8">
        <f>'e okul'!$B7</f>
        <v>0</v>
      </c>
      <c r="E16" s="27" t="str">
        <f>Sayfa1!H10</f>
        <v xml:space="preserve"> </v>
      </c>
      <c r="F16" s="28" t="str">
        <f>Sayfa1!I10</f>
        <v xml:space="preserve"> </v>
      </c>
      <c r="G16" s="28" t="str">
        <f>Sayfa1!J10</f>
        <v xml:space="preserve"> </v>
      </c>
      <c r="H16" s="28" t="str">
        <f>Sayfa1!K10</f>
        <v xml:space="preserve"> </v>
      </c>
      <c r="I16" s="29" t="str">
        <f>Sayfa1!L10</f>
        <v xml:space="preserve"> </v>
      </c>
      <c r="J16" s="9" t="str">
        <f>Sayfa1!N10</f>
        <v xml:space="preserve"> </v>
      </c>
      <c r="K16" s="10" t="str">
        <f>Sayfa1!O10</f>
        <v xml:space="preserve"> </v>
      </c>
      <c r="L16" s="10" t="str">
        <f>Sayfa1!P10</f>
        <v xml:space="preserve"> </v>
      </c>
      <c r="M16" s="10" t="str">
        <f>Sayfa1!Q10</f>
        <v xml:space="preserve"> </v>
      </c>
      <c r="N16" s="10" t="str">
        <f>Sayfa1!R10</f>
        <v xml:space="preserve"> </v>
      </c>
      <c r="O16" s="10" t="str">
        <f>Sayfa1!S10</f>
        <v xml:space="preserve"> </v>
      </c>
      <c r="P16" s="10" t="str">
        <f>Sayfa1!T10</f>
        <v xml:space="preserve"> </v>
      </c>
      <c r="Q16" s="10" t="str">
        <f>Sayfa1!U10</f>
        <v xml:space="preserve"> </v>
      </c>
      <c r="R16" s="10" t="str">
        <f>Sayfa1!V10</f>
        <v xml:space="preserve"> </v>
      </c>
      <c r="S16" s="11" t="str">
        <f>Sayfa1!W10</f>
        <v xml:space="preserve"> </v>
      </c>
      <c r="T16" s="25" t="str">
        <f>Sayfa1!Y10</f>
        <v xml:space="preserve"> </v>
      </c>
      <c r="U16" s="10" t="str">
        <f>Sayfa1!Z10</f>
        <v xml:space="preserve"> </v>
      </c>
      <c r="V16" s="10" t="str">
        <f>Sayfa1!AA10</f>
        <v xml:space="preserve"> </v>
      </c>
      <c r="W16" s="10" t="str">
        <f>Sayfa1!AB10</f>
        <v xml:space="preserve"> </v>
      </c>
      <c r="X16" s="12" t="str">
        <f>Sayfa1!AC10</f>
        <v xml:space="preserve"> </v>
      </c>
      <c r="Y16" s="26"/>
      <c r="Z16" s="17">
        <f>'e okul'!$G7</f>
        <v>0</v>
      </c>
      <c r="AA16" s="20" t="str">
        <f t="shared" si="0"/>
        <v>BİR</v>
      </c>
    </row>
    <row r="17" spans="2:27" ht="15" customHeight="1" thickBot="1">
      <c r="B17" s="5">
        <v>7</v>
      </c>
      <c r="C17" s="6">
        <f>'e okul'!$A8</f>
        <v>0</v>
      </c>
      <c r="D17" s="8">
        <f>'e okul'!$B8</f>
        <v>0</v>
      </c>
      <c r="E17" s="27" t="str">
        <f>Sayfa1!H11</f>
        <v xml:space="preserve"> </v>
      </c>
      <c r="F17" s="28" t="str">
        <f>Sayfa1!I11</f>
        <v xml:space="preserve"> </v>
      </c>
      <c r="G17" s="28" t="str">
        <f>Sayfa1!J11</f>
        <v xml:space="preserve"> </v>
      </c>
      <c r="H17" s="28" t="str">
        <f>Sayfa1!K11</f>
        <v xml:space="preserve"> </v>
      </c>
      <c r="I17" s="29" t="str">
        <f>Sayfa1!L11</f>
        <v xml:space="preserve"> </v>
      </c>
      <c r="J17" s="9" t="str">
        <f>Sayfa1!N11</f>
        <v xml:space="preserve"> </v>
      </c>
      <c r="K17" s="10" t="str">
        <f>Sayfa1!O11</f>
        <v xml:space="preserve"> </v>
      </c>
      <c r="L17" s="10" t="str">
        <f>Sayfa1!P11</f>
        <v xml:space="preserve"> </v>
      </c>
      <c r="M17" s="10" t="str">
        <f>Sayfa1!Q11</f>
        <v xml:space="preserve"> </v>
      </c>
      <c r="N17" s="10" t="str">
        <f>Sayfa1!R11</f>
        <v xml:space="preserve"> </v>
      </c>
      <c r="O17" s="10" t="str">
        <f>Sayfa1!S11</f>
        <v xml:space="preserve"> </v>
      </c>
      <c r="P17" s="10" t="str">
        <f>Sayfa1!T11</f>
        <v xml:space="preserve"> </v>
      </c>
      <c r="Q17" s="10" t="str">
        <f>Sayfa1!U11</f>
        <v xml:space="preserve"> </v>
      </c>
      <c r="R17" s="10" t="str">
        <f>Sayfa1!V11</f>
        <v xml:space="preserve"> </v>
      </c>
      <c r="S17" s="11" t="str">
        <f>Sayfa1!W11</f>
        <v xml:space="preserve"> </v>
      </c>
      <c r="T17" s="25" t="str">
        <f>Sayfa1!Y11</f>
        <v xml:space="preserve"> </v>
      </c>
      <c r="U17" s="10" t="str">
        <f>Sayfa1!Z11</f>
        <v xml:space="preserve"> </v>
      </c>
      <c r="V17" s="10" t="str">
        <f>Sayfa1!AA11</f>
        <v xml:space="preserve"> </v>
      </c>
      <c r="W17" s="10" t="str">
        <f>Sayfa1!AB11</f>
        <v xml:space="preserve"> </v>
      </c>
      <c r="X17" s="12" t="str">
        <f>Sayfa1!AC11</f>
        <v xml:space="preserve"> </v>
      </c>
      <c r="Y17" s="26"/>
      <c r="Z17" s="17">
        <f>'e okul'!$G8</f>
        <v>0</v>
      </c>
      <c r="AA17" s="20" t="str">
        <f t="shared" si="0"/>
        <v>BİR</v>
      </c>
    </row>
    <row r="18" spans="2:27" ht="15" customHeight="1" thickBot="1">
      <c r="B18" s="5">
        <v>8</v>
      </c>
      <c r="C18" s="6">
        <f>'e okul'!$A9</f>
        <v>0</v>
      </c>
      <c r="D18" s="8">
        <f>'e okul'!$B9</f>
        <v>0</v>
      </c>
      <c r="E18" s="27" t="str">
        <f>Sayfa1!H12</f>
        <v xml:space="preserve"> </v>
      </c>
      <c r="F18" s="28" t="str">
        <f>Sayfa1!I12</f>
        <v xml:space="preserve"> </v>
      </c>
      <c r="G18" s="28" t="str">
        <f>Sayfa1!J12</f>
        <v xml:space="preserve"> </v>
      </c>
      <c r="H18" s="28" t="str">
        <f>Sayfa1!K12</f>
        <v xml:space="preserve"> </v>
      </c>
      <c r="I18" s="29" t="str">
        <f>Sayfa1!L12</f>
        <v xml:space="preserve"> </v>
      </c>
      <c r="J18" s="9" t="str">
        <f>Sayfa1!N12</f>
        <v xml:space="preserve"> </v>
      </c>
      <c r="K18" s="10" t="str">
        <f>Sayfa1!O12</f>
        <v xml:space="preserve"> </v>
      </c>
      <c r="L18" s="10" t="str">
        <f>Sayfa1!P12</f>
        <v xml:space="preserve"> </v>
      </c>
      <c r="M18" s="10" t="str">
        <f>Sayfa1!Q12</f>
        <v xml:space="preserve"> </v>
      </c>
      <c r="N18" s="10" t="str">
        <f>Sayfa1!R12</f>
        <v xml:space="preserve"> </v>
      </c>
      <c r="O18" s="10" t="str">
        <f>Sayfa1!S12</f>
        <v xml:space="preserve"> </v>
      </c>
      <c r="P18" s="10" t="str">
        <f>Sayfa1!T12</f>
        <v xml:space="preserve"> </v>
      </c>
      <c r="Q18" s="10" t="str">
        <f>Sayfa1!U12</f>
        <v xml:space="preserve"> </v>
      </c>
      <c r="R18" s="10" t="str">
        <f>Sayfa1!V12</f>
        <v xml:space="preserve"> </v>
      </c>
      <c r="S18" s="11" t="str">
        <f>Sayfa1!W12</f>
        <v xml:space="preserve"> </v>
      </c>
      <c r="T18" s="25" t="str">
        <f>Sayfa1!Y12</f>
        <v xml:space="preserve"> </v>
      </c>
      <c r="U18" s="10" t="str">
        <f>Sayfa1!Z12</f>
        <v xml:space="preserve"> </v>
      </c>
      <c r="V18" s="10" t="str">
        <f>Sayfa1!AA12</f>
        <v xml:space="preserve"> </v>
      </c>
      <c r="W18" s="10" t="str">
        <f>Sayfa1!AB12</f>
        <v xml:space="preserve"> </v>
      </c>
      <c r="X18" s="12" t="str">
        <f>Sayfa1!AC12</f>
        <v xml:space="preserve"> </v>
      </c>
      <c r="Y18" s="26"/>
      <c r="Z18" s="17">
        <f>'e okul'!$G9</f>
        <v>0</v>
      </c>
      <c r="AA18" s="20" t="str">
        <f t="shared" si="0"/>
        <v>BİR</v>
      </c>
    </row>
    <row r="19" spans="2:27" ht="15" customHeight="1" thickBot="1">
      <c r="B19" s="5">
        <v>9</v>
      </c>
      <c r="C19" s="6">
        <f>'e okul'!$A10</f>
        <v>0</v>
      </c>
      <c r="D19" s="8">
        <f>'e okul'!$B10</f>
        <v>0</v>
      </c>
      <c r="E19" s="27" t="str">
        <f>Sayfa1!H13</f>
        <v xml:space="preserve"> </v>
      </c>
      <c r="F19" s="28" t="str">
        <f>Sayfa1!I13</f>
        <v xml:space="preserve"> </v>
      </c>
      <c r="G19" s="28" t="str">
        <f>Sayfa1!J13</f>
        <v xml:space="preserve"> </v>
      </c>
      <c r="H19" s="28" t="str">
        <f>Sayfa1!K13</f>
        <v xml:space="preserve"> </v>
      </c>
      <c r="I19" s="29" t="str">
        <f>Sayfa1!L13</f>
        <v xml:space="preserve"> </v>
      </c>
      <c r="J19" s="9" t="str">
        <f>Sayfa1!N13</f>
        <v xml:space="preserve"> </v>
      </c>
      <c r="K19" s="10" t="str">
        <f>Sayfa1!O13</f>
        <v xml:space="preserve"> </v>
      </c>
      <c r="L19" s="10" t="str">
        <f>Sayfa1!P13</f>
        <v xml:space="preserve"> </v>
      </c>
      <c r="M19" s="10" t="str">
        <f>Sayfa1!Q13</f>
        <v xml:space="preserve"> </v>
      </c>
      <c r="N19" s="10" t="str">
        <f>Sayfa1!R13</f>
        <v xml:space="preserve"> </v>
      </c>
      <c r="O19" s="10" t="str">
        <f>Sayfa1!S13</f>
        <v xml:space="preserve"> </v>
      </c>
      <c r="P19" s="10" t="str">
        <f>Sayfa1!T13</f>
        <v xml:space="preserve"> </v>
      </c>
      <c r="Q19" s="10" t="str">
        <f>Sayfa1!U13</f>
        <v xml:space="preserve"> </v>
      </c>
      <c r="R19" s="10" t="str">
        <f>Sayfa1!V13</f>
        <v xml:space="preserve"> </v>
      </c>
      <c r="S19" s="11" t="str">
        <f>Sayfa1!W13</f>
        <v xml:space="preserve"> </v>
      </c>
      <c r="T19" s="25" t="str">
        <f>Sayfa1!Y13</f>
        <v xml:space="preserve"> </v>
      </c>
      <c r="U19" s="10" t="str">
        <f>Sayfa1!Z13</f>
        <v xml:space="preserve"> </v>
      </c>
      <c r="V19" s="10" t="str">
        <f>Sayfa1!AA13</f>
        <v xml:space="preserve"> </v>
      </c>
      <c r="W19" s="10" t="str">
        <f>Sayfa1!AB13</f>
        <v xml:space="preserve"> </v>
      </c>
      <c r="X19" s="12" t="str">
        <f>Sayfa1!AC13</f>
        <v xml:space="preserve"> </v>
      </c>
      <c r="Y19" s="26"/>
      <c r="Z19" s="17">
        <f>'e okul'!$G10</f>
        <v>0</v>
      </c>
      <c r="AA19" s="20" t="str">
        <f t="shared" si="0"/>
        <v>BİR</v>
      </c>
    </row>
    <row r="20" spans="2:27" ht="15" customHeight="1" thickBot="1">
      <c r="B20" s="5">
        <v>10</v>
      </c>
      <c r="C20" s="6">
        <f>'e okul'!$A11</f>
        <v>0</v>
      </c>
      <c r="D20" s="8">
        <f>'e okul'!$B11</f>
        <v>0</v>
      </c>
      <c r="E20" s="27" t="str">
        <f>Sayfa1!H14</f>
        <v xml:space="preserve"> </v>
      </c>
      <c r="F20" s="28" t="str">
        <f>Sayfa1!I14</f>
        <v xml:space="preserve"> </v>
      </c>
      <c r="G20" s="28" t="str">
        <f>Sayfa1!J14</f>
        <v xml:space="preserve"> </v>
      </c>
      <c r="H20" s="28" t="str">
        <f>Sayfa1!K14</f>
        <v xml:space="preserve"> </v>
      </c>
      <c r="I20" s="29" t="str">
        <f>Sayfa1!L14</f>
        <v xml:space="preserve"> </v>
      </c>
      <c r="J20" s="9" t="str">
        <f>Sayfa1!N14</f>
        <v xml:space="preserve"> </v>
      </c>
      <c r="K20" s="10" t="str">
        <f>Sayfa1!O14</f>
        <v xml:space="preserve"> </v>
      </c>
      <c r="L20" s="10" t="str">
        <f>Sayfa1!P14</f>
        <v xml:space="preserve"> </v>
      </c>
      <c r="M20" s="10" t="str">
        <f>Sayfa1!Q14</f>
        <v xml:space="preserve"> </v>
      </c>
      <c r="N20" s="10" t="str">
        <f>Sayfa1!R14</f>
        <v xml:space="preserve"> </v>
      </c>
      <c r="O20" s="10" t="str">
        <f>Sayfa1!S14</f>
        <v xml:space="preserve"> </v>
      </c>
      <c r="P20" s="10" t="str">
        <f>Sayfa1!T14</f>
        <v xml:space="preserve"> </v>
      </c>
      <c r="Q20" s="10" t="str">
        <f>Sayfa1!U14</f>
        <v xml:space="preserve"> </v>
      </c>
      <c r="R20" s="10" t="str">
        <f>Sayfa1!V14</f>
        <v xml:space="preserve"> </v>
      </c>
      <c r="S20" s="11" t="str">
        <f>Sayfa1!W14</f>
        <v xml:space="preserve"> </v>
      </c>
      <c r="T20" s="25" t="str">
        <f>Sayfa1!Y14</f>
        <v xml:space="preserve"> </v>
      </c>
      <c r="U20" s="10" t="str">
        <f>Sayfa1!Z14</f>
        <v xml:space="preserve"> </v>
      </c>
      <c r="V20" s="10" t="str">
        <f>Sayfa1!AA14</f>
        <v xml:space="preserve"> </v>
      </c>
      <c r="W20" s="10" t="str">
        <f>Sayfa1!AB14</f>
        <v xml:space="preserve"> </v>
      </c>
      <c r="X20" s="12" t="str">
        <f>Sayfa1!AC14</f>
        <v xml:space="preserve"> </v>
      </c>
      <c r="Y20" s="26"/>
      <c r="Z20" s="17">
        <f>'e okul'!$G11</f>
        <v>0</v>
      </c>
      <c r="AA20" s="20" t="str">
        <f t="shared" si="0"/>
        <v>BİR</v>
      </c>
    </row>
    <row r="21" spans="2:27" ht="15" customHeight="1" thickBot="1">
      <c r="B21" s="5">
        <v>11</v>
      </c>
      <c r="C21" s="6">
        <f>'e okul'!$A12</f>
        <v>0</v>
      </c>
      <c r="D21" s="8">
        <f>'e okul'!$B12</f>
        <v>0</v>
      </c>
      <c r="E21" s="27" t="str">
        <f>Sayfa1!H15</f>
        <v xml:space="preserve"> </v>
      </c>
      <c r="F21" s="28" t="str">
        <f>Sayfa1!I15</f>
        <v xml:space="preserve"> </v>
      </c>
      <c r="G21" s="28" t="str">
        <f>Sayfa1!J15</f>
        <v xml:space="preserve"> </v>
      </c>
      <c r="H21" s="28" t="str">
        <f>Sayfa1!K15</f>
        <v xml:space="preserve"> </v>
      </c>
      <c r="I21" s="29" t="str">
        <f>Sayfa1!L15</f>
        <v xml:space="preserve"> </v>
      </c>
      <c r="J21" s="9" t="str">
        <f>Sayfa1!N15</f>
        <v xml:space="preserve"> </v>
      </c>
      <c r="K21" s="10" t="str">
        <f>Sayfa1!O15</f>
        <v xml:space="preserve"> </v>
      </c>
      <c r="L21" s="10" t="str">
        <f>Sayfa1!P15</f>
        <v xml:space="preserve"> </v>
      </c>
      <c r="M21" s="10" t="str">
        <f>Sayfa1!Q15</f>
        <v xml:space="preserve"> </v>
      </c>
      <c r="N21" s="10" t="str">
        <f>Sayfa1!R15</f>
        <v xml:space="preserve"> </v>
      </c>
      <c r="O21" s="10" t="str">
        <f>Sayfa1!S15</f>
        <v xml:space="preserve"> </v>
      </c>
      <c r="P21" s="10" t="str">
        <f>Sayfa1!T15</f>
        <v xml:space="preserve"> </v>
      </c>
      <c r="Q21" s="10" t="str">
        <f>Sayfa1!U15</f>
        <v xml:space="preserve"> </v>
      </c>
      <c r="R21" s="10" t="str">
        <f>Sayfa1!V15</f>
        <v xml:space="preserve"> </v>
      </c>
      <c r="S21" s="11" t="str">
        <f>Sayfa1!W15</f>
        <v xml:space="preserve"> </v>
      </c>
      <c r="T21" s="25" t="str">
        <f>Sayfa1!Y15</f>
        <v xml:space="preserve"> </v>
      </c>
      <c r="U21" s="10" t="str">
        <f>Sayfa1!Z15</f>
        <v xml:space="preserve"> </v>
      </c>
      <c r="V21" s="10" t="str">
        <f>Sayfa1!AA15</f>
        <v xml:space="preserve"> </v>
      </c>
      <c r="W21" s="10" t="str">
        <f>Sayfa1!AB15</f>
        <v xml:space="preserve"> </v>
      </c>
      <c r="X21" s="12" t="str">
        <f>Sayfa1!AC15</f>
        <v xml:space="preserve"> </v>
      </c>
      <c r="Y21" s="26"/>
      <c r="Z21" s="17">
        <f>'e okul'!$G12</f>
        <v>0</v>
      </c>
      <c r="AA21" s="20" t="str">
        <f t="shared" si="0"/>
        <v>BİR</v>
      </c>
    </row>
    <row r="22" spans="2:27" ht="15" customHeight="1" thickBot="1">
      <c r="B22" s="5">
        <v>12</v>
      </c>
      <c r="C22" s="6">
        <f>'e okul'!$A13</f>
        <v>0</v>
      </c>
      <c r="D22" s="8">
        <f>'e okul'!$B13</f>
        <v>0</v>
      </c>
      <c r="E22" s="27" t="str">
        <f>Sayfa1!H16</f>
        <v xml:space="preserve"> </v>
      </c>
      <c r="F22" s="28" t="str">
        <f>Sayfa1!I16</f>
        <v xml:space="preserve"> </v>
      </c>
      <c r="G22" s="28" t="str">
        <f>Sayfa1!J16</f>
        <v xml:space="preserve"> </v>
      </c>
      <c r="H22" s="28" t="str">
        <f>Sayfa1!K16</f>
        <v xml:space="preserve"> </v>
      </c>
      <c r="I22" s="29" t="str">
        <f>Sayfa1!L16</f>
        <v xml:space="preserve"> </v>
      </c>
      <c r="J22" s="9" t="str">
        <f>Sayfa1!N16</f>
        <v xml:space="preserve"> </v>
      </c>
      <c r="K22" s="10" t="str">
        <f>Sayfa1!O16</f>
        <v xml:space="preserve"> </v>
      </c>
      <c r="L22" s="10" t="str">
        <f>Sayfa1!P16</f>
        <v xml:space="preserve"> </v>
      </c>
      <c r="M22" s="10" t="str">
        <f>Sayfa1!Q16</f>
        <v xml:space="preserve"> </v>
      </c>
      <c r="N22" s="10" t="str">
        <f>Sayfa1!R16</f>
        <v xml:space="preserve"> </v>
      </c>
      <c r="O22" s="10" t="str">
        <f>Sayfa1!S16</f>
        <v xml:space="preserve"> </v>
      </c>
      <c r="P22" s="10" t="str">
        <f>Sayfa1!T16</f>
        <v xml:space="preserve"> </v>
      </c>
      <c r="Q22" s="10" t="str">
        <f>Sayfa1!U16</f>
        <v xml:space="preserve"> </v>
      </c>
      <c r="R22" s="10" t="str">
        <f>Sayfa1!V16</f>
        <v xml:space="preserve"> </v>
      </c>
      <c r="S22" s="11" t="str">
        <f>Sayfa1!W16</f>
        <v xml:space="preserve"> </v>
      </c>
      <c r="T22" s="25" t="str">
        <f>Sayfa1!Y16</f>
        <v xml:space="preserve"> </v>
      </c>
      <c r="U22" s="10" t="str">
        <f>Sayfa1!Z16</f>
        <v xml:space="preserve"> </v>
      </c>
      <c r="V22" s="10" t="str">
        <f>Sayfa1!AA16</f>
        <v xml:space="preserve"> </v>
      </c>
      <c r="W22" s="10" t="str">
        <f>Sayfa1!AB16</f>
        <v xml:space="preserve"> </v>
      </c>
      <c r="X22" s="12" t="str">
        <f>Sayfa1!AC16</f>
        <v xml:space="preserve"> </v>
      </c>
      <c r="Y22" s="26"/>
      <c r="Z22" s="17">
        <f>'e okul'!$G13</f>
        <v>0</v>
      </c>
      <c r="AA22" s="20" t="str">
        <f t="shared" si="0"/>
        <v>BİR</v>
      </c>
    </row>
    <row r="23" spans="2:27" ht="15" customHeight="1" thickBot="1">
      <c r="B23" s="5">
        <v>13</v>
      </c>
      <c r="C23" s="6">
        <f>'e okul'!$A14</f>
        <v>0</v>
      </c>
      <c r="D23" s="8">
        <f>'e okul'!$B14</f>
        <v>0</v>
      </c>
      <c r="E23" s="27" t="str">
        <f>Sayfa1!H17</f>
        <v xml:space="preserve"> </v>
      </c>
      <c r="F23" s="28" t="str">
        <f>Sayfa1!I17</f>
        <v xml:space="preserve"> </v>
      </c>
      <c r="G23" s="28" t="str">
        <f>Sayfa1!J17</f>
        <v xml:space="preserve"> </v>
      </c>
      <c r="H23" s="28" t="str">
        <f>Sayfa1!K17</f>
        <v xml:space="preserve"> </v>
      </c>
      <c r="I23" s="29" t="str">
        <f>Sayfa1!L17</f>
        <v xml:space="preserve"> </v>
      </c>
      <c r="J23" s="9" t="str">
        <f>Sayfa1!N17</f>
        <v xml:space="preserve"> </v>
      </c>
      <c r="K23" s="10" t="str">
        <f>Sayfa1!O17</f>
        <v xml:space="preserve"> </v>
      </c>
      <c r="L23" s="10" t="str">
        <f>Sayfa1!P17</f>
        <v xml:space="preserve"> </v>
      </c>
      <c r="M23" s="10" t="str">
        <f>Sayfa1!Q17</f>
        <v xml:space="preserve"> </v>
      </c>
      <c r="N23" s="10" t="str">
        <f>Sayfa1!R17</f>
        <v xml:space="preserve"> </v>
      </c>
      <c r="O23" s="10" t="str">
        <f>Sayfa1!S17</f>
        <v xml:space="preserve"> </v>
      </c>
      <c r="P23" s="10" t="str">
        <f>Sayfa1!T17</f>
        <v xml:space="preserve"> </v>
      </c>
      <c r="Q23" s="10" t="str">
        <f>Sayfa1!U17</f>
        <v xml:space="preserve"> </v>
      </c>
      <c r="R23" s="10" t="str">
        <f>Sayfa1!V17</f>
        <v xml:space="preserve"> </v>
      </c>
      <c r="S23" s="11" t="str">
        <f>Sayfa1!W17</f>
        <v xml:space="preserve"> </v>
      </c>
      <c r="T23" s="25" t="str">
        <f>Sayfa1!Y17</f>
        <v xml:space="preserve"> </v>
      </c>
      <c r="U23" s="10" t="str">
        <f>Sayfa1!Z17</f>
        <v xml:space="preserve"> </v>
      </c>
      <c r="V23" s="10" t="str">
        <f>Sayfa1!AA17</f>
        <v xml:space="preserve"> </v>
      </c>
      <c r="W23" s="10" t="str">
        <f>Sayfa1!AB17</f>
        <v xml:space="preserve"> </v>
      </c>
      <c r="X23" s="12" t="str">
        <f>Sayfa1!AC17</f>
        <v xml:space="preserve"> </v>
      </c>
      <c r="Y23" s="26"/>
      <c r="Z23" s="17">
        <f>'e okul'!$G14</f>
        <v>0</v>
      </c>
      <c r="AA23" s="20" t="str">
        <f t="shared" si="0"/>
        <v>BİR</v>
      </c>
    </row>
    <row r="24" spans="2:27" ht="15" customHeight="1" thickBot="1">
      <c r="B24" s="5">
        <v>14</v>
      </c>
      <c r="C24" s="6">
        <f>'e okul'!$A15</f>
        <v>0</v>
      </c>
      <c r="D24" s="8">
        <f>'e okul'!$B15</f>
        <v>0</v>
      </c>
      <c r="E24" s="27" t="str">
        <f>Sayfa1!H18</f>
        <v xml:space="preserve"> </v>
      </c>
      <c r="F24" s="28" t="str">
        <f>Sayfa1!I18</f>
        <v xml:space="preserve"> </v>
      </c>
      <c r="G24" s="28" t="str">
        <f>Sayfa1!J18</f>
        <v xml:space="preserve"> </v>
      </c>
      <c r="H24" s="28" t="str">
        <f>Sayfa1!K18</f>
        <v xml:space="preserve"> </v>
      </c>
      <c r="I24" s="29" t="str">
        <f>Sayfa1!L18</f>
        <v xml:space="preserve"> </v>
      </c>
      <c r="J24" s="9" t="str">
        <f>Sayfa1!N18</f>
        <v xml:space="preserve"> </v>
      </c>
      <c r="K24" s="10" t="str">
        <f>Sayfa1!O18</f>
        <v xml:space="preserve"> </v>
      </c>
      <c r="L24" s="10" t="str">
        <f>Sayfa1!P18</f>
        <v xml:space="preserve"> </v>
      </c>
      <c r="M24" s="10" t="str">
        <f>Sayfa1!Q18</f>
        <v xml:space="preserve"> </v>
      </c>
      <c r="N24" s="10" t="str">
        <f>Sayfa1!R18</f>
        <v xml:space="preserve"> </v>
      </c>
      <c r="O24" s="10" t="str">
        <f>Sayfa1!S18</f>
        <v xml:space="preserve"> </v>
      </c>
      <c r="P24" s="10" t="str">
        <f>Sayfa1!T18</f>
        <v xml:space="preserve"> </v>
      </c>
      <c r="Q24" s="10" t="str">
        <f>Sayfa1!U18</f>
        <v xml:space="preserve"> </v>
      </c>
      <c r="R24" s="10" t="str">
        <f>Sayfa1!V18</f>
        <v xml:space="preserve"> </v>
      </c>
      <c r="S24" s="11" t="str">
        <f>Sayfa1!W18</f>
        <v xml:space="preserve"> </v>
      </c>
      <c r="T24" s="25" t="str">
        <f>Sayfa1!Y18</f>
        <v xml:space="preserve"> </v>
      </c>
      <c r="U24" s="10" t="str">
        <f>Sayfa1!Z18</f>
        <v xml:space="preserve"> </v>
      </c>
      <c r="V24" s="10" t="str">
        <f>Sayfa1!AA18</f>
        <v xml:space="preserve"> </v>
      </c>
      <c r="W24" s="10" t="str">
        <f>Sayfa1!AB18</f>
        <v xml:space="preserve"> </v>
      </c>
      <c r="X24" s="12" t="str">
        <f>Sayfa1!AC18</f>
        <v xml:space="preserve"> </v>
      </c>
      <c r="Y24" s="26"/>
      <c r="Z24" s="17">
        <f>'e okul'!$G15</f>
        <v>0</v>
      </c>
      <c r="AA24" s="20" t="str">
        <f t="shared" si="0"/>
        <v>BİR</v>
      </c>
    </row>
    <row r="25" spans="2:27" ht="15" customHeight="1" thickBot="1">
      <c r="B25" s="5">
        <v>15</v>
      </c>
      <c r="C25" s="6">
        <f>'e okul'!$A16</f>
        <v>0</v>
      </c>
      <c r="D25" s="8">
        <f>'e okul'!$B16</f>
        <v>0</v>
      </c>
      <c r="E25" s="27" t="str">
        <f>Sayfa1!H19</f>
        <v xml:space="preserve"> </v>
      </c>
      <c r="F25" s="28" t="str">
        <f>Sayfa1!I19</f>
        <v xml:space="preserve"> </v>
      </c>
      <c r="G25" s="28" t="str">
        <f>Sayfa1!J19</f>
        <v xml:space="preserve"> </v>
      </c>
      <c r="H25" s="28" t="str">
        <f>Sayfa1!K19</f>
        <v xml:space="preserve"> </v>
      </c>
      <c r="I25" s="29" t="str">
        <f>Sayfa1!L19</f>
        <v xml:space="preserve"> </v>
      </c>
      <c r="J25" s="9" t="str">
        <f>Sayfa1!N19</f>
        <v xml:space="preserve"> </v>
      </c>
      <c r="K25" s="10" t="str">
        <f>Sayfa1!O19</f>
        <v xml:space="preserve"> </v>
      </c>
      <c r="L25" s="10" t="str">
        <f>Sayfa1!P19</f>
        <v xml:space="preserve"> </v>
      </c>
      <c r="M25" s="10" t="str">
        <f>Sayfa1!Q19</f>
        <v xml:space="preserve"> </v>
      </c>
      <c r="N25" s="10" t="str">
        <f>Sayfa1!R19</f>
        <v xml:space="preserve"> </v>
      </c>
      <c r="O25" s="10" t="str">
        <f>Sayfa1!S19</f>
        <v xml:space="preserve"> </v>
      </c>
      <c r="P25" s="10" t="str">
        <f>Sayfa1!T19</f>
        <v xml:space="preserve"> </v>
      </c>
      <c r="Q25" s="10" t="str">
        <f>Sayfa1!U19</f>
        <v xml:space="preserve"> </v>
      </c>
      <c r="R25" s="10" t="str">
        <f>Sayfa1!V19</f>
        <v xml:space="preserve"> </v>
      </c>
      <c r="S25" s="11" t="str">
        <f>Sayfa1!W19</f>
        <v xml:space="preserve"> </v>
      </c>
      <c r="T25" s="25" t="str">
        <f>Sayfa1!Y19</f>
        <v xml:space="preserve"> </v>
      </c>
      <c r="U25" s="10" t="str">
        <f>Sayfa1!Z19</f>
        <v xml:space="preserve"> </v>
      </c>
      <c r="V25" s="10" t="str">
        <f>Sayfa1!AA19</f>
        <v xml:space="preserve"> </v>
      </c>
      <c r="W25" s="10" t="str">
        <f>Sayfa1!AB19</f>
        <v xml:space="preserve"> </v>
      </c>
      <c r="X25" s="12" t="str">
        <f>Sayfa1!AC19</f>
        <v xml:space="preserve"> </v>
      </c>
      <c r="Y25" s="26"/>
      <c r="Z25" s="17">
        <f>'e okul'!$G16</f>
        <v>0</v>
      </c>
      <c r="AA25" s="20" t="str">
        <f t="shared" si="0"/>
        <v>BİR</v>
      </c>
    </row>
    <row r="26" spans="2:27" ht="15" customHeight="1" thickBot="1">
      <c r="B26" s="5">
        <v>16</v>
      </c>
      <c r="C26" s="6">
        <f>'e okul'!$A17</f>
        <v>0</v>
      </c>
      <c r="D26" s="8">
        <f>'e okul'!$B17</f>
        <v>0</v>
      </c>
      <c r="E26" s="27" t="str">
        <f>Sayfa1!H20</f>
        <v xml:space="preserve"> </v>
      </c>
      <c r="F26" s="28" t="str">
        <f>Sayfa1!I20</f>
        <v xml:space="preserve"> </v>
      </c>
      <c r="G26" s="28" t="str">
        <f>Sayfa1!J20</f>
        <v xml:space="preserve"> </v>
      </c>
      <c r="H26" s="28" t="str">
        <f>Sayfa1!K20</f>
        <v xml:space="preserve"> </v>
      </c>
      <c r="I26" s="29" t="str">
        <f>Sayfa1!L20</f>
        <v xml:space="preserve"> </v>
      </c>
      <c r="J26" s="9" t="str">
        <f>Sayfa1!N20</f>
        <v xml:space="preserve"> </v>
      </c>
      <c r="K26" s="10" t="str">
        <f>Sayfa1!O20</f>
        <v xml:space="preserve"> </v>
      </c>
      <c r="L26" s="10" t="str">
        <f>Sayfa1!P20</f>
        <v xml:space="preserve"> </v>
      </c>
      <c r="M26" s="10" t="str">
        <f>Sayfa1!Q20</f>
        <v xml:space="preserve"> </v>
      </c>
      <c r="N26" s="10" t="str">
        <f>Sayfa1!R20</f>
        <v xml:space="preserve"> </v>
      </c>
      <c r="O26" s="10" t="str">
        <f>Sayfa1!S20</f>
        <v xml:space="preserve"> </v>
      </c>
      <c r="P26" s="10" t="str">
        <f>Sayfa1!T20</f>
        <v xml:space="preserve"> </v>
      </c>
      <c r="Q26" s="10" t="str">
        <f>Sayfa1!U20</f>
        <v xml:space="preserve"> </v>
      </c>
      <c r="R26" s="10" t="str">
        <f>Sayfa1!V20</f>
        <v xml:space="preserve"> </v>
      </c>
      <c r="S26" s="11" t="str">
        <f>Sayfa1!W20</f>
        <v xml:space="preserve"> </v>
      </c>
      <c r="T26" s="25" t="str">
        <f>Sayfa1!Y20</f>
        <v xml:space="preserve"> </v>
      </c>
      <c r="U26" s="10" t="str">
        <f>Sayfa1!Z20</f>
        <v xml:space="preserve"> </v>
      </c>
      <c r="V26" s="10" t="str">
        <f>Sayfa1!AA20</f>
        <v xml:space="preserve"> </v>
      </c>
      <c r="W26" s="10" t="str">
        <f>Sayfa1!AB20</f>
        <v xml:space="preserve"> </v>
      </c>
      <c r="X26" s="12" t="str">
        <f>Sayfa1!AC20</f>
        <v xml:space="preserve"> </v>
      </c>
      <c r="Y26" s="26"/>
      <c r="Z26" s="17">
        <f>'e okul'!$G17</f>
        <v>0</v>
      </c>
      <c r="AA26" s="20" t="str">
        <f t="shared" si="0"/>
        <v>BİR</v>
      </c>
    </row>
    <row r="27" spans="2:27" ht="15" customHeight="1" thickBot="1">
      <c r="B27" s="5">
        <v>17</v>
      </c>
      <c r="C27" s="6">
        <f>'e okul'!$A18</f>
        <v>0</v>
      </c>
      <c r="D27" s="8">
        <f>'e okul'!$B18</f>
        <v>0</v>
      </c>
      <c r="E27" s="27" t="str">
        <f>Sayfa1!H21</f>
        <v xml:space="preserve"> </v>
      </c>
      <c r="F27" s="28" t="str">
        <f>Sayfa1!I21</f>
        <v xml:space="preserve"> </v>
      </c>
      <c r="G27" s="28" t="str">
        <f>Sayfa1!J21</f>
        <v xml:space="preserve"> </v>
      </c>
      <c r="H27" s="28" t="str">
        <f>Sayfa1!K21</f>
        <v xml:space="preserve"> </v>
      </c>
      <c r="I27" s="29" t="str">
        <f>Sayfa1!L21</f>
        <v xml:space="preserve"> </v>
      </c>
      <c r="J27" s="9" t="str">
        <f>Sayfa1!N21</f>
        <v xml:space="preserve"> </v>
      </c>
      <c r="K27" s="10" t="str">
        <f>Sayfa1!O21</f>
        <v xml:space="preserve"> </v>
      </c>
      <c r="L27" s="10" t="str">
        <f>Sayfa1!P21</f>
        <v xml:space="preserve"> </v>
      </c>
      <c r="M27" s="10" t="str">
        <f>Sayfa1!Q21</f>
        <v xml:space="preserve"> </v>
      </c>
      <c r="N27" s="10" t="str">
        <f>Sayfa1!R21</f>
        <v xml:space="preserve"> </v>
      </c>
      <c r="O27" s="10" t="str">
        <f>Sayfa1!S21</f>
        <v xml:space="preserve"> </v>
      </c>
      <c r="P27" s="10" t="str">
        <f>Sayfa1!T21</f>
        <v xml:space="preserve"> </v>
      </c>
      <c r="Q27" s="10" t="str">
        <f>Sayfa1!U21</f>
        <v xml:space="preserve"> </v>
      </c>
      <c r="R27" s="10" t="str">
        <f>Sayfa1!V21</f>
        <v xml:space="preserve"> </v>
      </c>
      <c r="S27" s="11" t="str">
        <f>Sayfa1!W21</f>
        <v xml:space="preserve"> </v>
      </c>
      <c r="T27" s="25" t="str">
        <f>Sayfa1!Y21</f>
        <v xml:space="preserve"> </v>
      </c>
      <c r="U27" s="10" t="str">
        <f>Sayfa1!Z21</f>
        <v xml:space="preserve"> </v>
      </c>
      <c r="V27" s="10" t="str">
        <f>Sayfa1!AA21</f>
        <v xml:space="preserve"> </v>
      </c>
      <c r="W27" s="10" t="str">
        <f>Sayfa1!AB21</f>
        <v xml:space="preserve"> </v>
      </c>
      <c r="X27" s="12" t="str">
        <f>Sayfa1!AC21</f>
        <v xml:space="preserve"> </v>
      </c>
      <c r="Y27" s="26"/>
      <c r="Z27" s="17">
        <f>'e okul'!$G18</f>
        <v>0</v>
      </c>
      <c r="AA27" s="20" t="str">
        <f t="shared" si="0"/>
        <v>BİR</v>
      </c>
    </row>
    <row r="28" spans="2:27" ht="15" customHeight="1" thickBot="1">
      <c r="B28" s="5">
        <v>18</v>
      </c>
      <c r="C28" s="6">
        <f>'e okul'!$A19</f>
        <v>0</v>
      </c>
      <c r="D28" s="8">
        <f>'e okul'!$B19</f>
        <v>0</v>
      </c>
      <c r="E28" s="27" t="str">
        <f>Sayfa1!H22</f>
        <v xml:space="preserve"> </v>
      </c>
      <c r="F28" s="28" t="str">
        <f>Sayfa1!I22</f>
        <v xml:space="preserve"> </v>
      </c>
      <c r="G28" s="28" t="str">
        <f>Sayfa1!J22</f>
        <v xml:space="preserve"> </v>
      </c>
      <c r="H28" s="28" t="str">
        <f>Sayfa1!K22</f>
        <v xml:space="preserve"> </v>
      </c>
      <c r="I28" s="29" t="str">
        <f>Sayfa1!L22</f>
        <v xml:space="preserve"> </v>
      </c>
      <c r="J28" s="9" t="str">
        <f>Sayfa1!N22</f>
        <v xml:space="preserve"> </v>
      </c>
      <c r="K28" s="10" t="str">
        <f>Sayfa1!O22</f>
        <v xml:space="preserve"> </v>
      </c>
      <c r="L28" s="10" t="str">
        <f>Sayfa1!P22</f>
        <v xml:space="preserve"> </v>
      </c>
      <c r="M28" s="10" t="str">
        <f>Sayfa1!Q22</f>
        <v xml:space="preserve"> </v>
      </c>
      <c r="N28" s="10" t="str">
        <f>Sayfa1!R22</f>
        <v xml:space="preserve"> </v>
      </c>
      <c r="O28" s="10" t="str">
        <f>Sayfa1!S22</f>
        <v xml:space="preserve"> </v>
      </c>
      <c r="P28" s="10" t="str">
        <f>Sayfa1!T22</f>
        <v xml:space="preserve"> </v>
      </c>
      <c r="Q28" s="10" t="str">
        <f>Sayfa1!U22</f>
        <v xml:space="preserve"> </v>
      </c>
      <c r="R28" s="10" t="str">
        <f>Sayfa1!V22</f>
        <v xml:space="preserve"> </v>
      </c>
      <c r="S28" s="11" t="str">
        <f>Sayfa1!W22</f>
        <v xml:space="preserve"> </v>
      </c>
      <c r="T28" s="25" t="str">
        <f>Sayfa1!Y22</f>
        <v xml:space="preserve"> </v>
      </c>
      <c r="U28" s="10" t="str">
        <f>Sayfa1!Z22</f>
        <v xml:space="preserve"> </v>
      </c>
      <c r="V28" s="10" t="str">
        <f>Sayfa1!AA22</f>
        <v xml:space="preserve"> </v>
      </c>
      <c r="W28" s="10" t="str">
        <f>Sayfa1!AB22</f>
        <v xml:space="preserve"> </v>
      </c>
      <c r="X28" s="12" t="str">
        <f>Sayfa1!AC22</f>
        <v xml:space="preserve"> </v>
      </c>
      <c r="Y28" s="26"/>
      <c r="Z28" s="17">
        <f>'e okul'!$G19</f>
        <v>0</v>
      </c>
      <c r="AA28" s="20" t="str">
        <f t="shared" si="0"/>
        <v>BİR</v>
      </c>
    </row>
    <row r="29" spans="2:27" ht="15" customHeight="1" thickBot="1">
      <c r="B29" s="5">
        <v>19</v>
      </c>
      <c r="C29" s="6">
        <f>'e okul'!$A20</f>
        <v>0</v>
      </c>
      <c r="D29" s="8">
        <f>'e okul'!$B20</f>
        <v>0</v>
      </c>
      <c r="E29" s="27" t="str">
        <f>Sayfa1!H23</f>
        <v xml:space="preserve"> </v>
      </c>
      <c r="F29" s="28" t="str">
        <f>Sayfa1!I23</f>
        <v xml:space="preserve"> </v>
      </c>
      <c r="G29" s="28" t="str">
        <f>Sayfa1!J23</f>
        <v xml:space="preserve"> </v>
      </c>
      <c r="H29" s="28" t="str">
        <f>Sayfa1!K23</f>
        <v xml:space="preserve"> </v>
      </c>
      <c r="I29" s="29" t="str">
        <f>Sayfa1!L23</f>
        <v xml:space="preserve"> </v>
      </c>
      <c r="J29" s="9" t="str">
        <f>Sayfa1!N23</f>
        <v xml:space="preserve"> </v>
      </c>
      <c r="K29" s="10" t="str">
        <f>Sayfa1!O23</f>
        <v xml:space="preserve"> </v>
      </c>
      <c r="L29" s="10" t="str">
        <f>Sayfa1!P23</f>
        <v xml:space="preserve"> </v>
      </c>
      <c r="M29" s="10" t="str">
        <f>Sayfa1!Q23</f>
        <v xml:space="preserve"> </v>
      </c>
      <c r="N29" s="10" t="str">
        <f>Sayfa1!R23</f>
        <v xml:space="preserve"> </v>
      </c>
      <c r="O29" s="10" t="str">
        <f>Sayfa1!S23</f>
        <v xml:space="preserve"> </v>
      </c>
      <c r="P29" s="10" t="str">
        <f>Sayfa1!T23</f>
        <v xml:space="preserve"> </v>
      </c>
      <c r="Q29" s="10" t="str">
        <f>Sayfa1!U23</f>
        <v xml:space="preserve"> </v>
      </c>
      <c r="R29" s="10" t="str">
        <f>Sayfa1!V23</f>
        <v xml:space="preserve"> </v>
      </c>
      <c r="S29" s="11" t="str">
        <f>Sayfa1!W23</f>
        <v xml:space="preserve"> </v>
      </c>
      <c r="T29" s="25" t="str">
        <f>Sayfa1!Y23</f>
        <v xml:space="preserve"> </v>
      </c>
      <c r="U29" s="10" t="str">
        <f>Sayfa1!Z23</f>
        <v xml:space="preserve"> </v>
      </c>
      <c r="V29" s="10" t="str">
        <f>Sayfa1!AA23</f>
        <v xml:space="preserve"> </v>
      </c>
      <c r="W29" s="10" t="str">
        <f>Sayfa1!AB23</f>
        <v xml:space="preserve"> </v>
      </c>
      <c r="X29" s="12" t="str">
        <f>Sayfa1!AC23</f>
        <v xml:space="preserve"> </v>
      </c>
      <c r="Y29" s="26"/>
      <c r="Z29" s="17">
        <f>'e okul'!$G20</f>
        <v>0</v>
      </c>
      <c r="AA29" s="20" t="str">
        <f t="shared" si="0"/>
        <v>BİR</v>
      </c>
    </row>
    <row r="30" spans="2:27" ht="15" customHeight="1" thickBot="1">
      <c r="B30" s="5">
        <v>20</v>
      </c>
      <c r="C30" s="6">
        <f>'e okul'!$A21</f>
        <v>0</v>
      </c>
      <c r="D30" s="8">
        <f>'e okul'!$B21</f>
        <v>0</v>
      </c>
      <c r="E30" s="27" t="str">
        <f>Sayfa1!H24</f>
        <v xml:space="preserve"> </v>
      </c>
      <c r="F30" s="28" t="str">
        <f>Sayfa1!I24</f>
        <v xml:space="preserve"> </v>
      </c>
      <c r="G30" s="28" t="str">
        <f>Sayfa1!J24</f>
        <v xml:space="preserve"> </v>
      </c>
      <c r="H30" s="28" t="str">
        <f>Sayfa1!K24</f>
        <v xml:space="preserve"> </v>
      </c>
      <c r="I30" s="29" t="str">
        <f>Sayfa1!L24</f>
        <v xml:space="preserve"> </v>
      </c>
      <c r="J30" s="9" t="str">
        <f>Sayfa1!N24</f>
        <v xml:space="preserve"> </v>
      </c>
      <c r="K30" s="10" t="str">
        <f>Sayfa1!O24</f>
        <v xml:space="preserve"> </v>
      </c>
      <c r="L30" s="10" t="str">
        <f>Sayfa1!P24</f>
        <v xml:space="preserve"> </v>
      </c>
      <c r="M30" s="10" t="str">
        <f>Sayfa1!Q24</f>
        <v xml:space="preserve"> </v>
      </c>
      <c r="N30" s="10" t="str">
        <f>Sayfa1!R24</f>
        <v xml:space="preserve"> </v>
      </c>
      <c r="O30" s="10" t="str">
        <f>Sayfa1!S24</f>
        <v xml:space="preserve"> </v>
      </c>
      <c r="P30" s="10" t="str">
        <f>Sayfa1!T24</f>
        <v xml:space="preserve"> </v>
      </c>
      <c r="Q30" s="10" t="str">
        <f>Sayfa1!U24</f>
        <v xml:space="preserve"> </v>
      </c>
      <c r="R30" s="10" t="str">
        <f>Sayfa1!V24</f>
        <v xml:space="preserve"> </v>
      </c>
      <c r="S30" s="11" t="str">
        <f>Sayfa1!W24</f>
        <v xml:space="preserve"> </v>
      </c>
      <c r="T30" s="25" t="str">
        <f>Sayfa1!Y24</f>
        <v xml:space="preserve"> </v>
      </c>
      <c r="U30" s="10" t="str">
        <f>Sayfa1!Z24</f>
        <v xml:space="preserve"> </v>
      </c>
      <c r="V30" s="10" t="str">
        <f>Sayfa1!AA24</f>
        <v xml:space="preserve"> </v>
      </c>
      <c r="W30" s="10" t="str">
        <f>Sayfa1!AB24</f>
        <v xml:space="preserve"> </v>
      </c>
      <c r="X30" s="12" t="str">
        <f>Sayfa1!AC24</f>
        <v xml:space="preserve"> </v>
      </c>
      <c r="Y30" s="26"/>
      <c r="Z30" s="17">
        <f>'e okul'!$G21</f>
        <v>0</v>
      </c>
      <c r="AA30" s="20" t="str">
        <f t="shared" si="0"/>
        <v>BİR</v>
      </c>
    </row>
    <row r="31" spans="2:27" ht="15" customHeight="1" thickBot="1">
      <c r="B31" s="5">
        <v>21</v>
      </c>
      <c r="C31" s="6">
        <f>'e okul'!$A22</f>
        <v>0</v>
      </c>
      <c r="D31" s="8">
        <f>'e okul'!$B22</f>
        <v>0</v>
      </c>
      <c r="E31" s="27" t="str">
        <f>Sayfa1!H25</f>
        <v xml:space="preserve"> </v>
      </c>
      <c r="F31" s="28" t="str">
        <f>Sayfa1!I25</f>
        <v xml:space="preserve"> </v>
      </c>
      <c r="G31" s="28" t="str">
        <f>Sayfa1!J25</f>
        <v xml:space="preserve"> </v>
      </c>
      <c r="H31" s="28" t="str">
        <f>Sayfa1!K25</f>
        <v xml:space="preserve"> </v>
      </c>
      <c r="I31" s="29" t="str">
        <f>Sayfa1!L25</f>
        <v xml:space="preserve"> </v>
      </c>
      <c r="J31" s="9" t="str">
        <f>Sayfa1!N25</f>
        <v xml:space="preserve"> </v>
      </c>
      <c r="K31" s="10" t="str">
        <f>Sayfa1!O25</f>
        <v xml:space="preserve"> </v>
      </c>
      <c r="L31" s="10" t="str">
        <f>Sayfa1!P25</f>
        <v xml:space="preserve"> </v>
      </c>
      <c r="M31" s="10" t="str">
        <f>Sayfa1!Q25</f>
        <v xml:space="preserve"> </v>
      </c>
      <c r="N31" s="10" t="str">
        <f>Sayfa1!R25</f>
        <v xml:space="preserve"> </v>
      </c>
      <c r="O31" s="10" t="str">
        <f>Sayfa1!S25</f>
        <v xml:space="preserve"> </v>
      </c>
      <c r="P31" s="10" t="str">
        <f>Sayfa1!T25</f>
        <v xml:space="preserve"> </v>
      </c>
      <c r="Q31" s="10" t="str">
        <f>Sayfa1!U25</f>
        <v xml:space="preserve"> </v>
      </c>
      <c r="R31" s="10" t="str">
        <f>Sayfa1!V25</f>
        <v xml:space="preserve"> </v>
      </c>
      <c r="S31" s="11" t="str">
        <f>Sayfa1!W25</f>
        <v xml:space="preserve"> </v>
      </c>
      <c r="T31" s="25" t="str">
        <f>Sayfa1!Y25</f>
        <v xml:space="preserve"> </v>
      </c>
      <c r="U31" s="10" t="str">
        <f>Sayfa1!Z25</f>
        <v xml:space="preserve"> </v>
      </c>
      <c r="V31" s="10" t="str">
        <f>Sayfa1!AA25</f>
        <v xml:space="preserve"> </v>
      </c>
      <c r="W31" s="10" t="str">
        <f>Sayfa1!AB25</f>
        <v xml:space="preserve"> </v>
      </c>
      <c r="X31" s="12" t="str">
        <f>Sayfa1!AC25</f>
        <v xml:space="preserve"> </v>
      </c>
      <c r="Y31" s="26"/>
      <c r="Z31" s="17">
        <f>'e okul'!$G22</f>
        <v>0</v>
      </c>
      <c r="AA31" s="20" t="str">
        <f t="shared" si="0"/>
        <v>BİR</v>
      </c>
    </row>
    <row r="32" spans="2:27" ht="15" customHeight="1" thickBot="1">
      <c r="B32" s="5">
        <v>22</v>
      </c>
      <c r="C32" s="6">
        <f>'e okul'!$A23</f>
        <v>0</v>
      </c>
      <c r="D32" s="8">
        <f>'e okul'!$B23</f>
        <v>0</v>
      </c>
      <c r="E32" s="27" t="str">
        <f>Sayfa1!H26</f>
        <v xml:space="preserve"> </v>
      </c>
      <c r="F32" s="28" t="str">
        <f>Sayfa1!I26</f>
        <v xml:space="preserve"> </v>
      </c>
      <c r="G32" s="28" t="str">
        <f>Sayfa1!J26</f>
        <v xml:space="preserve"> </v>
      </c>
      <c r="H32" s="28" t="str">
        <f>Sayfa1!K26</f>
        <v xml:space="preserve"> </v>
      </c>
      <c r="I32" s="29" t="str">
        <f>Sayfa1!L26</f>
        <v xml:space="preserve"> </v>
      </c>
      <c r="J32" s="9" t="str">
        <f>Sayfa1!N26</f>
        <v xml:space="preserve"> </v>
      </c>
      <c r="K32" s="10" t="str">
        <f>Sayfa1!O26</f>
        <v xml:space="preserve"> </v>
      </c>
      <c r="L32" s="10" t="str">
        <f>Sayfa1!P26</f>
        <v xml:space="preserve"> </v>
      </c>
      <c r="M32" s="10" t="str">
        <f>Sayfa1!Q26</f>
        <v xml:space="preserve"> </v>
      </c>
      <c r="N32" s="10" t="str">
        <f>Sayfa1!R26</f>
        <v xml:space="preserve"> </v>
      </c>
      <c r="O32" s="10" t="str">
        <f>Sayfa1!S26</f>
        <v xml:space="preserve"> </v>
      </c>
      <c r="P32" s="10" t="str">
        <f>Sayfa1!T26</f>
        <v xml:space="preserve"> </v>
      </c>
      <c r="Q32" s="10" t="str">
        <f>Sayfa1!U26</f>
        <v xml:space="preserve"> </v>
      </c>
      <c r="R32" s="10" t="str">
        <f>Sayfa1!V26</f>
        <v xml:space="preserve"> </v>
      </c>
      <c r="S32" s="11" t="str">
        <f>Sayfa1!W26</f>
        <v xml:space="preserve"> </v>
      </c>
      <c r="T32" s="25" t="str">
        <f>Sayfa1!Y26</f>
        <v xml:space="preserve"> </v>
      </c>
      <c r="U32" s="10" t="str">
        <f>Sayfa1!Z26</f>
        <v xml:space="preserve"> </v>
      </c>
      <c r="V32" s="10" t="str">
        <f>Sayfa1!AA26</f>
        <v xml:space="preserve"> </v>
      </c>
      <c r="W32" s="10" t="str">
        <f>Sayfa1!AB26</f>
        <v xml:space="preserve"> </v>
      </c>
      <c r="X32" s="12" t="str">
        <f>Sayfa1!AC26</f>
        <v xml:space="preserve"> </v>
      </c>
      <c r="Y32" s="26"/>
      <c r="Z32" s="17">
        <f>'e okul'!$G23</f>
        <v>0</v>
      </c>
      <c r="AA32" s="20" t="str">
        <f t="shared" si="0"/>
        <v>BİR</v>
      </c>
    </row>
    <row r="33" spans="2:27" ht="15" customHeight="1" thickBot="1">
      <c r="B33" s="5">
        <v>23</v>
      </c>
      <c r="C33" s="6">
        <f>'e okul'!$A24</f>
        <v>0</v>
      </c>
      <c r="D33" s="8">
        <f>'e okul'!$B24</f>
        <v>0</v>
      </c>
      <c r="E33" s="27" t="str">
        <f>Sayfa1!H27</f>
        <v xml:space="preserve"> </v>
      </c>
      <c r="F33" s="28" t="str">
        <f>Sayfa1!I27</f>
        <v xml:space="preserve"> </v>
      </c>
      <c r="G33" s="28" t="str">
        <f>Sayfa1!J27</f>
        <v xml:space="preserve"> </v>
      </c>
      <c r="H33" s="28" t="str">
        <f>Sayfa1!K27</f>
        <v xml:space="preserve"> </v>
      </c>
      <c r="I33" s="29" t="str">
        <f>Sayfa1!L27</f>
        <v xml:space="preserve"> </v>
      </c>
      <c r="J33" s="9" t="str">
        <f>Sayfa1!N27</f>
        <v xml:space="preserve"> </v>
      </c>
      <c r="K33" s="10" t="str">
        <f>Sayfa1!O27</f>
        <v xml:space="preserve"> </v>
      </c>
      <c r="L33" s="10" t="str">
        <f>Sayfa1!P27</f>
        <v xml:space="preserve"> </v>
      </c>
      <c r="M33" s="10" t="str">
        <f>Sayfa1!Q27</f>
        <v xml:space="preserve"> </v>
      </c>
      <c r="N33" s="10" t="str">
        <f>Sayfa1!R27</f>
        <v xml:space="preserve"> </v>
      </c>
      <c r="O33" s="10" t="str">
        <f>Sayfa1!S27</f>
        <v xml:space="preserve"> </v>
      </c>
      <c r="P33" s="10" t="str">
        <f>Sayfa1!T27</f>
        <v xml:space="preserve"> </v>
      </c>
      <c r="Q33" s="10" t="str">
        <f>Sayfa1!U27</f>
        <v xml:space="preserve"> </v>
      </c>
      <c r="R33" s="10" t="str">
        <f>Sayfa1!V27</f>
        <v xml:space="preserve"> </v>
      </c>
      <c r="S33" s="11" t="str">
        <f>Sayfa1!W27</f>
        <v xml:space="preserve"> </v>
      </c>
      <c r="T33" s="25" t="str">
        <f>Sayfa1!Y27</f>
        <v xml:space="preserve"> </v>
      </c>
      <c r="U33" s="10" t="str">
        <f>Sayfa1!Z27</f>
        <v xml:space="preserve"> </v>
      </c>
      <c r="V33" s="10" t="str">
        <f>Sayfa1!AA27</f>
        <v xml:space="preserve"> </v>
      </c>
      <c r="W33" s="10" t="str">
        <f>Sayfa1!AB27</f>
        <v xml:space="preserve"> </v>
      </c>
      <c r="X33" s="12" t="str">
        <f>Sayfa1!AC27</f>
        <v xml:space="preserve"> </v>
      </c>
      <c r="Y33" s="26"/>
      <c r="Z33" s="17">
        <f>'e okul'!$G24</f>
        <v>0</v>
      </c>
      <c r="AA33" s="20" t="str">
        <f t="shared" si="0"/>
        <v>BİR</v>
      </c>
    </row>
    <row r="34" spans="2:27" ht="15.75" thickBot="1">
      <c r="B34" s="5">
        <v>24</v>
      </c>
      <c r="C34" s="6">
        <f>'e okul'!$A25</f>
        <v>0</v>
      </c>
      <c r="D34" s="8">
        <f>'e okul'!$B25</f>
        <v>0</v>
      </c>
      <c r="E34" s="27" t="str">
        <f>Sayfa1!H28</f>
        <v xml:space="preserve"> </v>
      </c>
      <c r="F34" s="28" t="str">
        <f>Sayfa1!I28</f>
        <v xml:space="preserve"> </v>
      </c>
      <c r="G34" s="28" t="str">
        <f>Sayfa1!J28</f>
        <v xml:space="preserve"> </v>
      </c>
      <c r="H34" s="28" t="str">
        <f>Sayfa1!K28</f>
        <v xml:space="preserve"> </v>
      </c>
      <c r="I34" s="29" t="str">
        <f>Sayfa1!L28</f>
        <v xml:space="preserve"> </v>
      </c>
      <c r="J34" s="9" t="str">
        <f>Sayfa1!N28</f>
        <v xml:space="preserve"> </v>
      </c>
      <c r="K34" s="10" t="str">
        <f>Sayfa1!O28</f>
        <v xml:space="preserve"> </v>
      </c>
      <c r="L34" s="10" t="str">
        <f>Sayfa1!P28</f>
        <v xml:space="preserve"> </v>
      </c>
      <c r="M34" s="10" t="str">
        <f>Sayfa1!Q28</f>
        <v xml:space="preserve"> </v>
      </c>
      <c r="N34" s="10" t="str">
        <f>Sayfa1!R28</f>
        <v xml:space="preserve"> </v>
      </c>
      <c r="O34" s="10" t="str">
        <f>Sayfa1!S28</f>
        <v xml:space="preserve"> </v>
      </c>
      <c r="P34" s="10" t="str">
        <f>Sayfa1!T28</f>
        <v xml:space="preserve"> </v>
      </c>
      <c r="Q34" s="10" t="str">
        <f>Sayfa1!U28</f>
        <v xml:space="preserve"> </v>
      </c>
      <c r="R34" s="10" t="str">
        <f>Sayfa1!V28</f>
        <v xml:space="preserve"> </v>
      </c>
      <c r="S34" s="11" t="str">
        <f>Sayfa1!W28</f>
        <v xml:space="preserve"> </v>
      </c>
      <c r="T34" s="25" t="str">
        <f>Sayfa1!Y28</f>
        <v xml:space="preserve"> </v>
      </c>
      <c r="U34" s="10" t="str">
        <f>Sayfa1!Z28</f>
        <v xml:space="preserve"> </v>
      </c>
      <c r="V34" s="10" t="str">
        <f>Sayfa1!AA28</f>
        <v xml:space="preserve"> </v>
      </c>
      <c r="W34" s="10" t="str">
        <f>Sayfa1!AB28</f>
        <v xml:space="preserve"> </v>
      </c>
      <c r="X34" s="12" t="str">
        <f>Sayfa1!AC28</f>
        <v xml:space="preserve"> </v>
      </c>
      <c r="Y34" s="26"/>
      <c r="Z34" s="17">
        <f>'e okul'!$G25</f>
        <v>0</v>
      </c>
      <c r="AA34" s="20" t="str">
        <f t="shared" si="0"/>
        <v>BİR</v>
      </c>
    </row>
    <row r="35" spans="2:27" ht="15.75" thickBot="1">
      <c r="B35" s="5">
        <v>25</v>
      </c>
      <c r="C35" s="6">
        <f>'e okul'!$A26</f>
        <v>0</v>
      </c>
      <c r="D35" s="8">
        <f>'e okul'!$B26</f>
        <v>0</v>
      </c>
      <c r="E35" s="27" t="str">
        <f>Sayfa1!H29</f>
        <v xml:space="preserve"> </v>
      </c>
      <c r="F35" s="28" t="str">
        <f>Sayfa1!I29</f>
        <v xml:space="preserve"> </v>
      </c>
      <c r="G35" s="28" t="str">
        <f>Sayfa1!J29</f>
        <v xml:space="preserve"> </v>
      </c>
      <c r="H35" s="28" t="str">
        <f>Sayfa1!K29</f>
        <v xml:space="preserve"> </v>
      </c>
      <c r="I35" s="29" t="str">
        <f>Sayfa1!L29</f>
        <v xml:space="preserve"> </v>
      </c>
      <c r="J35" s="9" t="str">
        <f>Sayfa1!N29</f>
        <v xml:space="preserve"> </v>
      </c>
      <c r="K35" s="10" t="str">
        <f>Sayfa1!O29</f>
        <v xml:space="preserve"> </v>
      </c>
      <c r="L35" s="10" t="str">
        <f>Sayfa1!P29</f>
        <v xml:space="preserve"> </v>
      </c>
      <c r="M35" s="10" t="str">
        <f>Sayfa1!Q29</f>
        <v xml:space="preserve"> </v>
      </c>
      <c r="N35" s="10" t="str">
        <f>Sayfa1!R29</f>
        <v xml:space="preserve"> </v>
      </c>
      <c r="O35" s="10" t="str">
        <f>Sayfa1!S29</f>
        <v xml:space="preserve"> </v>
      </c>
      <c r="P35" s="10" t="str">
        <f>Sayfa1!T29</f>
        <v xml:space="preserve"> </v>
      </c>
      <c r="Q35" s="10" t="str">
        <f>Sayfa1!U29</f>
        <v xml:space="preserve"> </v>
      </c>
      <c r="R35" s="10" t="str">
        <f>Sayfa1!V29</f>
        <v xml:space="preserve"> </v>
      </c>
      <c r="S35" s="11" t="str">
        <f>Sayfa1!W29</f>
        <v xml:space="preserve"> </v>
      </c>
      <c r="T35" s="25" t="str">
        <f>Sayfa1!Y29</f>
        <v xml:space="preserve"> </v>
      </c>
      <c r="U35" s="10" t="str">
        <f>Sayfa1!Z29</f>
        <v xml:space="preserve"> </v>
      </c>
      <c r="V35" s="10" t="str">
        <f>Sayfa1!AA29</f>
        <v xml:space="preserve"> </v>
      </c>
      <c r="W35" s="10" t="str">
        <f>Sayfa1!AB29</f>
        <v xml:space="preserve"> </v>
      </c>
      <c r="X35" s="12" t="str">
        <f>Sayfa1!AC29</f>
        <v xml:space="preserve"> </v>
      </c>
      <c r="Y35" s="26"/>
      <c r="Z35" s="17">
        <f>'e okul'!$G26</f>
        <v>0</v>
      </c>
      <c r="AA35" s="20" t="str">
        <f t="shared" si="0"/>
        <v>BİR</v>
      </c>
    </row>
    <row r="36" spans="2:27" ht="15.75" thickBot="1">
      <c r="B36" s="5">
        <v>26</v>
      </c>
      <c r="C36" s="6">
        <f>'e okul'!$A27</f>
        <v>0</v>
      </c>
      <c r="D36" s="8">
        <f>'e okul'!$B27</f>
        <v>0</v>
      </c>
      <c r="E36" s="27" t="str">
        <f>Sayfa1!H30</f>
        <v xml:space="preserve"> </v>
      </c>
      <c r="F36" s="28" t="str">
        <f>Sayfa1!I30</f>
        <v xml:space="preserve"> </v>
      </c>
      <c r="G36" s="28" t="str">
        <f>Sayfa1!J30</f>
        <v xml:space="preserve"> </v>
      </c>
      <c r="H36" s="28" t="str">
        <f>Sayfa1!K30</f>
        <v xml:space="preserve"> </v>
      </c>
      <c r="I36" s="29" t="str">
        <f>Sayfa1!L30</f>
        <v xml:space="preserve"> </v>
      </c>
      <c r="J36" s="9" t="str">
        <f>Sayfa1!N30</f>
        <v xml:space="preserve"> </v>
      </c>
      <c r="K36" s="10" t="str">
        <f>Sayfa1!O30</f>
        <v xml:space="preserve"> </v>
      </c>
      <c r="L36" s="10" t="str">
        <f>Sayfa1!P30</f>
        <v xml:space="preserve"> </v>
      </c>
      <c r="M36" s="10" t="str">
        <f>Sayfa1!Q30</f>
        <v xml:space="preserve"> </v>
      </c>
      <c r="N36" s="10" t="str">
        <f>Sayfa1!R30</f>
        <v xml:space="preserve"> </v>
      </c>
      <c r="O36" s="10" t="str">
        <f>Sayfa1!S30</f>
        <v xml:space="preserve"> </v>
      </c>
      <c r="P36" s="10" t="str">
        <f>Sayfa1!T30</f>
        <v xml:space="preserve"> </v>
      </c>
      <c r="Q36" s="10" t="str">
        <f>Sayfa1!U30</f>
        <v xml:space="preserve"> </v>
      </c>
      <c r="R36" s="10" t="str">
        <f>Sayfa1!V30</f>
        <v xml:space="preserve"> </v>
      </c>
      <c r="S36" s="11" t="str">
        <f>Sayfa1!W30</f>
        <v xml:space="preserve"> </v>
      </c>
      <c r="T36" s="25" t="str">
        <f>Sayfa1!Y30</f>
        <v xml:space="preserve"> </v>
      </c>
      <c r="U36" s="10" t="str">
        <f>Sayfa1!Z30</f>
        <v xml:space="preserve"> </v>
      </c>
      <c r="V36" s="10" t="str">
        <f>Sayfa1!AA30</f>
        <v xml:space="preserve"> </v>
      </c>
      <c r="W36" s="10" t="str">
        <f>Sayfa1!AB30</f>
        <v xml:space="preserve"> </v>
      </c>
      <c r="X36" s="12" t="str">
        <f>Sayfa1!AC30</f>
        <v xml:space="preserve"> </v>
      </c>
      <c r="Y36" s="26"/>
      <c r="Z36" s="17">
        <f>'e okul'!$G27</f>
        <v>0</v>
      </c>
      <c r="AA36" s="20" t="str">
        <f t="shared" si="0"/>
        <v>BİR</v>
      </c>
    </row>
    <row r="37" spans="2:27" ht="15.75" thickBot="1">
      <c r="B37" s="5">
        <v>27</v>
      </c>
      <c r="C37" s="6">
        <f>'e okul'!$A28</f>
        <v>0</v>
      </c>
      <c r="D37" s="8">
        <f>'e okul'!$B28</f>
        <v>0</v>
      </c>
      <c r="E37" s="27" t="str">
        <f>Sayfa1!H31</f>
        <v xml:space="preserve"> </v>
      </c>
      <c r="F37" s="28" t="str">
        <f>Sayfa1!I31</f>
        <v xml:space="preserve"> </v>
      </c>
      <c r="G37" s="28" t="str">
        <f>Sayfa1!J31</f>
        <v xml:space="preserve"> </v>
      </c>
      <c r="H37" s="28" t="str">
        <f>Sayfa1!K31</f>
        <v xml:space="preserve"> </v>
      </c>
      <c r="I37" s="29" t="str">
        <f>Sayfa1!L31</f>
        <v xml:space="preserve"> </v>
      </c>
      <c r="J37" s="9" t="str">
        <f>Sayfa1!N31</f>
        <v xml:space="preserve"> </v>
      </c>
      <c r="K37" s="10" t="str">
        <f>Sayfa1!O31</f>
        <v xml:space="preserve"> </v>
      </c>
      <c r="L37" s="10" t="str">
        <f>Sayfa1!P31</f>
        <v xml:space="preserve"> </v>
      </c>
      <c r="M37" s="10" t="str">
        <f>Sayfa1!Q31</f>
        <v xml:space="preserve"> </v>
      </c>
      <c r="N37" s="10" t="str">
        <f>Sayfa1!R31</f>
        <v xml:space="preserve"> </v>
      </c>
      <c r="O37" s="10" t="str">
        <f>Sayfa1!S31</f>
        <v xml:space="preserve"> </v>
      </c>
      <c r="P37" s="10" t="str">
        <f>Sayfa1!T31</f>
        <v xml:space="preserve"> </v>
      </c>
      <c r="Q37" s="10" t="str">
        <f>Sayfa1!U31</f>
        <v xml:space="preserve"> </v>
      </c>
      <c r="R37" s="10" t="str">
        <f>Sayfa1!V31</f>
        <v xml:space="preserve"> </v>
      </c>
      <c r="S37" s="11" t="str">
        <f>Sayfa1!W31</f>
        <v xml:space="preserve"> </v>
      </c>
      <c r="T37" s="25" t="str">
        <f>Sayfa1!Y31</f>
        <v xml:space="preserve"> </v>
      </c>
      <c r="U37" s="10" t="str">
        <f>Sayfa1!Z31</f>
        <v xml:space="preserve"> </v>
      </c>
      <c r="V37" s="10" t="str">
        <f>Sayfa1!AA31</f>
        <v xml:space="preserve"> </v>
      </c>
      <c r="W37" s="10" t="str">
        <f>Sayfa1!AB31</f>
        <v xml:space="preserve"> </v>
      </c>
      <c r="X37" s="12" t="str">
        <f>Sayfa1!AC31</f>
        <v xml:space="preserve"> </v>
      </c>
      <c r="Y37" s="26"/>
      <c r="Z37" s="17">
        <f>'e okul'!$G28</f>
        <v>0</v>
      </c>
      <c r="AA37" s="20" t="str">
        <f t="shared" si="0"/>
        <v>BİR</v>
      </c>
    </row>
    <row r="38" spans="2:27" ht="15.75" thickBot="1">
      <c r="B38" s="5">
        <v>28</v>
      </c>
      <c r="C38" s="6">
        <f>'e okul'!$A29</f>
        <v>0</v>
      </c>
      <c r="D38" s="8">
        <f>'e okul'!$B29</f>
        <v>0</v>
      </c>
      <c r="E38" s="27" t="str">
        <f>Sayfa1!H32</f>
        <v xml:space="preserve"> </v>
      </c>
      <c r="F38" s="28" t="str">
        <f>Sayfa1!I32</f>
        <v xml:space="preserve"> </v>
      </c>
      <c r="G38" s="28" t="str">
        <f>Sayfa1!J32</f>
        <v xml:space="preserve"> </v>
      </c>
      <c r="H38" s="28" t="str">
        <f>Sayfa1!K32</f>
        <v xml:space="preserve"> </v>
      </c>
      <c r="I38" s="29" t="str">
        <f>Sayfa1!L32</f>
        <v xml:space="preserve"> </v>
      </c>
      <c r="J38" s="9" t="str">
        <f>Sayfa1!N32</f>
        <v xml:space="preserve"> </v>
      </c>
      <c r="K38" s="10" t="str">
        <f>Sayfa1!O32</f>
        <v xml:space="preserve"> </v>
      </c>
      <c r="L38" s="10" t="str">
        <f>Sayfa1!P32</f>
        <v xml:space="preserve"> </v>
      </c>
      <c r="M38" s="10" t="str">
        <f>Sayfa1!Q32</f>
        <v xml:space="preserve"> </v>
      </c>
      <c r="N38" s="10" t="str">
        <f>Sayfa1!R32</f>
        <v xml:space="preserve"> </v>
      </c>
      <c r="O38" s="10" t="str">
        <f>Sayfa1!S32</f>
        <v xml:space="preserve"> </v>
      </c>
      <c r="P38" s="10" t="str">
        <f>Sayfa1!T32</f>
        <v xml:space="preserve"> </v>
      </c>
      <c r="Q38" s="10" t="str">
        <f>Sayfa1!U32</f>
        <v xml:space="preserve"> </v>
      </c>
      <c r="R38" s="10" t="str">
        <f>Sayfa1!V32</f>
        <v xml:space="preserve"> </v>
      </c>
      <c r="S38" s="11" t="str">
        <f>Sayfa1!W32</f>
        <v xml:space="preserve"> </v>
      </c>
      <c r="T38" s="25" t="str">
        <f>Sayfa1!Y32</f>
        <v xml:space="preserve"> </v>
      </c>
      <c r="U38" s="10" t="str">
        <f>Sayfa1!Z32</f>
        <v xml:space="preserve"> </v>
      </c>
      <c r="V38" s="10" t="str">
        <f>Sayfa1!AA32</f>
        <v xml:space="preserve"> </v>
      </c>
      <c r="W38" s="10" t="str">
        <f>Sayfa1!AB32</f>
        <v xml:space="preserve"> </v>
      </c>
      <c r="X38" s="12" t="str">
        <f>Sayfa1!AC32</f>
        <v xml:space="preserve"> </v>
      </c>
      <c r="Y38" s="26"/>
      <c r="Z38" s="17">
        <f>'e okul'!$G29</f>
        <v>0</v>
      </c>
      <c r="AA38" s="20" t="str">
        <f t="shared" si="0"/>
        <v>BİR</v>
      </c>
    </row>
    <row r="39" spans="2:27" ht="15.75" thickBot="1">
      <c r="B39" s="5">
        <v>29</v>
      </c>
      <c r="C39" s="6">
        <f>'e okul'!$A30</f>
        <v>0</v>
      </c>
      <c r="D39" s="8">
        <f>'e okul'!$B30</f>
        <v>0</v>
      </c>
      <c r="E39" s="27" t="str">
        <f>Sayfa1!H33</f>
        <v xml:space="preserve"> </v>
      </c>
      <c r="F39" s="28" t="str">
        <f>Sayfa1!I33</f>
        <v xml:space="preserve"> </v>
      </c>
      <c r="G39" s="28" t="str">
        <f>Sayfa1!J33</f>
        <v xml:space="preserve"> </v>
      </c>
      <c r="H39" s="28" t="str">
        <f>Sayfa1!K33</f>
        <v xml:space="preserve"> </v>
      </c>
      <c r="I39" s="29" t="str">
        <f>Sayfa1!L33</f>
        <v xml:space="preserve"> </v>
      </c>
      <c r="J39" s="9" t="str">
        <f>Sayfa1!N33</f>
        <v xml:space="preserve"> </v>
      </c>
      <c r="K39" s="10" t="str">
        <f>Sayfa1!O33</f>
        <v xml:space="preserve"> </v>
      </c>
      <c r="L39" s="10" t="str">
        <f>Sayfa1!P33</f>
        <v xml:space="preserve"> </v>
      </c>
      <c r="M39" s="10" t="str">
        <f>Sayfa1!Q33</f>
        <v xml:space="preserve"> </v>
      </c>
      <c r="N39" s="10" t="str">
        <f>Sayfa1!R33</f>
        <v xml:space="preserve"> </v>
      </c>
      <c r="O39" s="10" t="str">
        <f>Sayfa1!S33</f>
        <v xml:space="preserve"> </v>
      </c>
      <c r="P39" s="10" t="str">
        <f>Sayfa1!T33</f>
        <v xml:space="preserve"> </v>
      </c>
      <c r="Q39" s="10" t="str">
        <f>Sayfa1!U33</f>
        <v xml:space="preserve"> </v>
      </c>
      <c r="R39" s="10" t="str">
        <f>Sayfa1!V33</f>
        <v xml:space="preserve"> </v>
      </c>
      <c r="S39" s="11" t="str">
        <f>Sayfa1!W33</f>
        <v xml:space="preserve"> </v>
      </c>
      <c r="T39" s="25" t="str">
        <f>Sayfa1!Y33</f>
        <v xml:space="preserve"> </v>
      </c>
      <c r="U39" s="10" t="str">
        <f>Sayfa1!Z33</f>
        <v xml:space="preserve"> </v>
      </c>
      <c r="V39" s="10" t="str">
        <f>Sayfa1!AA33</f>
        <v xml:space="preserve"> </v>
      </c>
      <c r="W39" s="10" t="str">
        <f>Sayfa1!AB33</f>
        <v xml:space="preserve"> </v>
      </c>
      <c r="X39" s="12" t="str">
        <f>Sayfa1!AC33</f>
        <v xml:space="preserve"> </v>
      </c>
      <c r="Y39" s="26"/>
      <c r="Z39" s="17">
        <f>'e okul'!$G30</f>
        <v>0</v>
      </c>
      <c r="AA39" s="20" t="str">
        <f t="shared" si="0"/>
        <v>BİR</v>
      </c>
    </row>
    <row r="40" spans="2:27" ht="15.75" thickBot="1">
      <c r="B40" s="5">
        <v>30</v>
      </c>
      <c r="C40" s="6">
        <f>'e okul'!$A31</f>
        <v>0</v>
      </c>
      <c r="D40" s="8">
        <f>'e okul'!$B31</f>
        <v>0</v>
      </c>
      <c r="E40" s="27" t="str">
        <f>Sayfa1!H34</f>
        <v xml:space="preserve"> </v>
      </c>
      <c r="F40" s="28" t="str">
        <f>Sayfa1!I34</f>
        <v xml:space="preserve"> </v>
      </c>
      <c r="G40" s="28" t="str">
        <f>Sayfa1!J34</f>
        <v xml:space="preserve"> </v>
      </c>
      <c r="H40" s="28" t="str">
        <f>Sayfa1!K34</f>
        <v xml:space="preserve"> </v>
      </c>
      <c r="I40" s="29" t="str">
        <f>Sayfa1!L34</f>
        <v xml:space="preserve"> </v>
      </c>
      <c r="J40" s="9" t="str">
        <f>Sayfa1!N34</f>
        <v xml:space="preserve"> </v>
      </c>
      <c r="K40" s="10" t="str">
        <f>Sayfa1!O34</f>
        <v xml:space="preserve"> </v>
      </c>
      <c r="L40" s="10" t="str">
        <f>Sayfa1!P34</f>
        <v xml:space="preserve"> </v>
      </c>
      <c r="M40" s="10" t="str">
        <f>Sayfa1!Q34</f>
        <v xml:space="preserve"> </v>
      </c>
      <c r="N40" s="10" t="str">
        <f>Sayfa1!R34</f>
        <v xml:space="preserve"> </v>
      </c>
      <c r="O40" s="10" t="str">
        <f>Sayfa1!S34</f>
        <v xml:space="preserve"> </v>
      </c>
      <c r="P40" s="10" t="str">
        <f>Sayfa1!T34</f>
        <v xml:space="preserve"> </v>
      </c>
      <c r="Q40" s="10" t="str">
        <f>Sayfa1!U34</f>
        <v xml:space="preserve"> </v>
      </c>
      <c r="R40" s="10" t="str">
        <f>Sayfa1!V34</f>
        <v xml:space="preserve"> </v>
      </c>
      <c r="S40" s="11" t="str">
        <f>Sayfa1!W34</f>
        <v xml:space="preserve"> </v>
      </c>
      <c r="T40" s="25" t="str">
        <f>Sayfa1!Y34</f>
        <v xml:space="preserve"> </v>
      </c>
      <c r="U40" s="10" t="str">
        <f>Sayfa1!Z34</f>
        <v xml:space="preserve"> </v>
      </c>
      <c r="V40" s="10" t="str">
        <f>Sayfa1!AA34</f>
        <v xml:space="preserve"> </v>
      </c>
      <c r="W40" s="10" t="str">
        <f>Sayfa1!AB34</f>
        <v xml:space="preserve"> </v>
      </c>
      <c r="X40" s="12" t="str">
        <f>Sayfa1!AC34</f>
        <v xml:space="preserve"> </v>
      </c>
      <c r="Y40" s="26"/>
      <c r="Z40" s="17">
        <f>'e okul'!$G31</f>
        <v>0</v>
      </c>
      <c r="AA40" s="20" t="str">
        <f t="shared" si="0"/>
        <v>BİR</v>
      </c>
    </row>
    <row r="41" spans="2:27" ht="15.75" thickBot="1">
      <c r="B41" s="5">
        <v>31</v>
      </c>
      <c r="C41" s="6">
        <f>'e okul'!$A32</f>
        <v>0</v>
      </c>
      <c r="D41" s="8">
        <f>'e okul'!$B32</f>
        <v>0</v>
      </c>
      <c r="E41" s="27" t="str">
        <f>Sayfa1!H35</f>
        <v xml:space="preserve"> </v>
      </c>
      <c r="F41" s="28" t="str">
        <f>Sayfa1!I35</f>
        <v xml:space="preserve"> </v>
      </c>
      <c r="G41" s="28" t="str">
        <f>Sayfa1!J35</f>
        <v xml:space="preserve"> </v>
      </c>
      <c r="H41" s="28" t="str">
        <f>Sayfa1!K35</f>
        <v xml:space="preserve"> </v>
      </c>
      <c r="I41" s="29" t="str">
        <f>Sayfa1!L35</f>
        <v xml:space="preserve"> </v>
      </c>
      <c r="J41" s="9" t="str">
        <f>Sayfa1!N35</f>
        <v xml:space="preserve"> </v>
      </c>
      <c r="K41" s="10" t="str">
        <f>Sayfa1!O35</f>
        <v xml:space="preserve"> </v>
      </c>
      <c r="L41" s="10" t="str">
        <f>Sayfa1!P35</f>
        <v xml:space="preserve"> </v>
      </c>
      <c r="M41" s="10" t="str">
        <f>Sayfa1!Q35</f>
        <v xml:space="preserve"> </v>
      </c>
      <c r="N41" s="10" t="str">
        <f>Sayfa1!R35</f>
        <v xml:space="preserve"> </v>
      </c>
      <c r="O41" s="10" t="str">
        <f>Sayfa1!S35</f>
        <v xml:space="preserve"> </v>
      </c>
      <c r="P41" s="10" t="str">
        <f>Sayfa1!T35</f>
        <v xml:space="preserve"> </v>
      </c>
      <c r="Q41" s="10" t="str">
        <f>Sayfa1!U35</f>
        <v xml:space="preserve"> </v>
      </c>
      <c r="R41" s="10" t="str">
        <f>Sayfa1!V35</f>
        <v xml:space="preserve"> </v>
      </c>
      <c r="S41" s="11" t="str">
        <f>Sayfa1!W35</f>
        <v xml:space="preserve"> </v>
      </c>
      <c r="T41" s="25" t="str">
        <f>Sayfa1!Y35</f>
        <v xml:space="preserve"> </v>
      </c>
      <c r="U41" s="10" t="str">
        <f>Sayfa1!Z35</f>
        <v xml:space="preserve"> </v>
      </c>
      <c r="V41" s="10" t="str">
        <f>Sayfa1!AA35</f>
        <v xml:space="preserve"> </v>
      </c>
      <c r="W41" s="10" t="str">
        <f>Sayfa1!AB35</f>
        <v xml:space="preserve"> </v>
      </c>
      <c r="X41" s="12" t="str">
        <f>Sayfa1!AC35</f>
        <v xml:space="preserve"> </v>
      </c>
      <c r="Y41" s="26"/>
      <c r="Z41" s="17">
        <f>'e okul'!$G32</f>
        <v>0</v>
      </c>
      <c r="AA41" s="20" t="str">
        <f t="shared" si="0"/>
        <v>BİR</v>
      </c>
    </row>
    <row r="42" spans="2:27" ht="15.75" thickBot="1">
      <c r="B42" s="5">
        <v>32</v>
      </c>
      <c r="C42" s="6">
        <f>'e okul'!$A33</f>
        <v>0</v>
      </c>
      <c r="D42" s="8">
        <f>'e okul'!$B33</f>
        <v>0</v>
      </c>
      <c r="E42" s="27" t="str">
        <f>Sayfa1!H36</f>
        <v xml:space="preserve"> </v>
      </c>
      <c r="F42" s="28" t="str">
        <f>Sayfa1!I36</f>
        <v xml:space="preserve"> </v>
      </c>
      <c r="G42" s="28" t="str">
        <f>Sayfa1!J36</f>
        <v xml:space="preserve"> </v>
      </c>
      <c r="H42" s="28" t="str">
        <f>Sayfa1!K36</f>
        <v xml:space="preserve"> </v>
      </c>
      <c r="I42" s="29" t="str">
        <f>Sayfa1!L36</f>
        <v xml:space="preserve"> </v>
      </c>
      <c r="J42" s="9" t="str">
        <f>Sayfa1!N36</f>
        <v xml:space="preserve"> </v>
      </c>
      <c r="K42" s="10" t="str">
        <f>Sayfa1!O36</f>
        <v xml:space="preserve"> </v>
      </c>
      <c r="L42" s="10" t="str">
        <f>Sayfa1!P36</f>
        <v xml:space="preserve"> </v>
      </c>
      <c r="M42" s="10" t="str">
        <f>Sayfa1!Q36</f>
        <v xml:space="preserve"> </v>
      </c>
      <c r="N42" s="10" t="str">
        <f>Sayfa1!R36</f>
        <v xml:space="preserve"> </v>
      </c>
      <c r="O42" s="10" t="str">
        <f>Sayfa1!S36</f>
        <v xml:space="preserve"> </v>
      </c>
      <c r="P42" s="10" t="str">
        <f>Sayfa1!T36</f>
        <v xml:space="preserve"> </v>
      </c>
      <c r="Q42" s="10" t="str">
        <f>Sayfa1!U36</f>
        <v xml:space="preserve"> </v>
      </c>
      <c r="R42" s="10" t="str">
        <f>Sayfa1!V36</f>
        <v xml:space="preserve"> </v>
      </c>
      <c r="S42" s="11" t="str">
        <f>Sayfa1!W36</f>
        <v xml:space="preserve"> </v>
      </c>
      <c r="T42" s="25" t="str">
        <f>Sayfa1!Y36</f>
        <v xml:space="preserve"> </v>
      </c>
      <c r="U42" s="10" t="str">
        <f>Sayfa1!Z36</f>
        <v xml:space="preserve"> </v>
      </c>
      <c r="V42" s="10" t="str">
        <f>Sayfa1!AA36</f>
        <v xml:space="preserve"> </v>
      </c>
      <c r="W42" s="10" t="str">
        <f>Sayfa1!AB36</f>
        <v xml:space="preserve"> </v>
      </c>
      <c r="X42" s="12" t="str">
        <f>Sayfa1!AC36</f>
        <v xml:space="preserve"> </v>
      </c>
      <c r="Y42" s="26"/>
      <c r="Z42" s="17">
        <f>'e okul'!$G33</f>
        <v>0</v>
      </c>
      <c r="AA42" s="20" t="str">
        <f t="shared" si="0"/>
        <v>BİR</v>
      </c>
    </row>
    <row r="43" spans="2:27" ht="15.75" thickBot="1">
      <c r="B43" s="5">
        <v>33</v>
      </c>
      <c r="C43" s="6">
        <f>'e okul'!$A34</f>
        <v>0</v>
      </c>
      <c r="D43" s="8">
        <f>'e okul'!$B34</f>
        <v>0</v>
      </c>
      <c r="E43" s="27" t="str">
        <f>Sayfa1!H37</f>
        <v xml:space="preserve"> </v>
      </c>
      <c r="F43" s="28" t="str">
        <f>Sayfa1!I37</f>
        <v xml:space="preserve"> </v>
      </c>
      <c r="G43" s="28" t="str">
        <f>Sayfa1!J37</f>
        <v xml:space="preserve"> </v>
      </c>
      <c r="H43" s="28" t="str">
        <f>Sayfa1!K37</f>
        <v xml:space="preserve"> </v>
      </c>
      <c r="I43" s="29" t="str">
        <f>Sayfa1!L37</f>
        <v xml:space="preserve"> </v>
      </c>
      <c r="J43" s="9" t="str">
        <f>Sayfa1!N37</f>
        <v xml:space="preserve"> </v>
      </c>
      <c r="K43" s="10" t="str">
        <f>Sayfa1!O37</f>
        <v xml:space="preserve"> </v>
      </c>
      <c r="L43" s="10" t="str">
        <f>Sayfa1!P37</f>
        <v xml:space="preserve"> </v>
      </c>
      <c r="M43" s="10" t="str">
        <f>Sayfa1!Q37</f>
        <v xml:space="preserve"> </v>
      </c>
      <c r="N43" s="10" t="str">
        <f>Sayfa1!R37</f>
        <v xml:space="preserve"> </v>
      </c>
      <c r="O43" s="10" t="str">
        <f>Sayfa1!S37</f>
        <v xml:space="preserve"> </v>
      </c>
      <c r="P43" s="10" t="str">
        <f>Sayfa1!T37</f>
        <v xml:space="preserve"> </v>
      </c>
      <c r="Q43" s="10" t="str">
        <f>Sayfa1!U37</f>
        <v xml:space="preserve"> </v>
      </c>
      <c r="R43" s="10" t="str">
        <f>Sayfa1!V37</f>
        <v xml:space="preserve"> </v>
      </c>
      <c r="S43" s="11" t="str">
        <f>Sayfa1!W37</f>
        <v xml:space="preserve"> </v>
      </c>
      <c r="T43" s="25" t="str">
        <f>Sayfa1!Y37</f>
        <v xml:space="preserve"> </v>
      </c>
      <c r="U43" s="10" t="str">
        <f>Sayfa1!Z37</f>
        <v xml:space="preserve"> </v>
      </c>
      <c r="V43" s="10" t="str">
        <f>Sayfa1!AA37</f>
        <v xml:space="preserve"> </v>
      </c>
      <c r="W43" s="10" t="str">
        <f>Sayfa1!AB37</f>
        <v xml:space="preserve"> </v>
      </c>
      <c r="X43" s="12" t="str">
        <f>Sayfa1!AC37</f>
        <v xml:space="preserve"> </v>
      </c>
      <c r="Y43" s="26"/>
      <c r="Z43" s="17">
        <f>'e okul'!$G34</f>
        <v>0</v>
      </c>
      <c r="AA43" s="20" t="str">
        <f t="shared" si="0"/>
        <v>BİR</v>
      </c>
    </row>
    <row r="44" spans="2:27" ht="15.75" thickBot="1">
      <c r="B44" s="5">
        <v>34</v>
      </c>
      <c r="C44" s="6">
        <f>'e okul'!$A35</f>
        <v>0</v>
      </c>
      <c r="D44" s="8">
        <f>'e okul'!$B35</f>
        <v>0</v>
      </c>
      <c r="E44" s="27" t="str">
        <f>Sayfa1!H38</f>
        <v xml:space="preserve"> </v>
      </c>
      <c r="F44" s="28" t="str">
        <f>Sayfa1!I38</f>
        <v xml:space="preserve"> </v>
      </c>
      <c r="G44" s="28" t="str">
        <f>Sayfa1!J38</f>
        <v xml:space="preserve"> </v>
      </c>
      <c r="H44" s="28" t="str">
        <f>Sayfa1!K38</f>
        <v xml:space="preserve"> </v>
      </c>
      <c r="I44" s="29" t="str">
        <f>Sayfa1!L38</f>
        <v xml:space="preserve"> </v>
      </c>
      <c r="J44" s="9" t="str">
        <f>Sayfa1!N38</f>
        <v xml:space="preserve"> </v>
      </c>
      <c r="K44" s="10" t="str">
        <f>Sayfa1!O38</f>
        <v xml:space="preserve"> </v>
      </c>
      <c r="L44" s="10" t="str">
        <f>Sayfa1!P38</f>
        <v xml:space="preserve"> </v>
      </c>
      <c r="M44" s="10" t="str">
        <f>Sayfa1!Q38</f>
        <v xml:space="preserve"> </v>
      </c>
      <c r="N44" s="10" t="str">
        <f>Sayfa1!R38</f>
        <v xml:space="preserve"> </v>
      </c>
      <c r="O44" s="10" t="str">
        <f>Sayfa1!S38</f>
        <v xml:space="preserve"> </v>
      </c>
      <c r="P44" s="10" t="str">
        <f>Sayfa1!T38</f>
        <v xml:space="preserve"> </v>
      </c>
      <c r="Q44" s="10" t="str">
        <f>Sayfa1!U38</f>
        <v xml:space="preserve"> </v>
      </c>
      <c r="R44" s="10" t="str">
        <f>Sayfa1!V38</f>
        <v xml:space="preserve"> </v>
      </c>
      <c r="S44" s="11" t="str">
        <f>Sayfa1!W38</f>
        <v xml:space="preserve"> </v>
      </c>
      <c r="T44" s="25" t="str">
        <f>Sayfa1!Y38</f>
        <v xml:space="preserve"> </v>
      </c>
      <c r="U44" s="10" t="str">
        <f>Sayfa1!Z38</f>
        <v xml:space="preserve"> </v>
      </c>
      <c r="V44" s="10" t="str">
        <f>Sayfa1!AA38</f>
        <v xml:space="preserve"> </v>
      </c>
      <c r="W44" s="10" t="str">
        <f>Sayfa1!AB38</f>
        <v xml:space="preserve"> </v>
      </c>
      <c r="X44" s="12" t="str">
        <f>Sayfa1!AC38</f>
        <v xml:space="preserve"> </v>
      </c>
      <c r="Y44" s="26"/>
      <c r="Z44" s="17">
        <f>'e okul'!$G35</f>
        <v>0</v>
      </c>
      <c r="AA44" s="20" t="str">
        <f t="shared" si="0"/>
        <v>BİR</v>
      </c>
    </row>
    <row r="45" spans="2:27" ht="15.75" thickBot="1">
      <c r="B45" s="5">
        <v>35</v>
      </c>
      <c r="C45" s="6">
        <f>'e okul'!$A36</f>
        <v>0</v>
      </c>
      <c r="D45" s="8">
        <f>'e okul'!$B36</f>
        <v>0</v>
      </c>
      <c r="E45" s="27" t="str">
        <f>Sayfa1!H39</f>
        <v xml:space="preserve"> </v>
      </c>
      <c r="F45" s="28" t="str">
        <f>Sayfa1!I39</f>
        <v xml:space="preserve"> </v>
      </c>
      <c r="G45" s="28" t="str">
        <f>Sayfa1!J39</f>
        <v xml:space="preserve"> </v>
      </c>
      <c r="H45" s="28" t="str">
        <f>Sayfa1!K39</f>
        <v xml:space="preserve"> </v>
      </c>
      <c r="I45" s="29" t="str">
        <f>Sayfa1!L39</f>
        <v xml:space="preserve"> </v>
      </c>
      <c r="J45" s="9" t="str">
        <f>Sayfa1!N39</f>
        <v xml:space="preserve"> </v>
      </c>
      <c r="K45" s="10" t="str">
        <f>Sayfa1!O39</f>
        <v xml:space="preserve"> </v>
      </c>
      <c r="L45" s="10" t="str">
        <f>Sayfa1!P39</f>
        <v xml:space="preserve"> </v>
      </c>
      <c r="M45" s="10" t="str">
        <f>Sayfa1!Q39</f>
        <v xml:space="preserve"> </v>
      </c>
      <c r="N45" s="10" t="str">
        <f>Sayfa1!R39</f>
        <v xml:space="preserve"> </v>
      </c>
      <c r="O45" s="10" t="str">
        <f>Sayfa1!S39</f>
        <v xml:space="preserve"> </v>
      </c>
      <c r="P45" s="10" t="str">
        <f>Sayfa1!T39</f>
        <v xml:space="preserve"> </v>
      </c>
      <c r="Q45" s="10" t="str">
        <f>Sayfa1!U39</f>
        <v xml:space="preserve"> </v>
      </c>
      <c r="R45" s="10" t="str">
        <f>Sayfa1!V39</f>
        <v xml:space="preserve"> </v>
      </c>
      <c r="S45" s="11" t="str">
        <f>Sayfa1!W39</f>
        <v xml:space="preserve"> </v>
      </c>
      <c r="T45" s="25" t="str">
        <f>Sayfa1!Y39</f>
        <v xml:space="preserve"> </v>
      </c>
      <c r="U45" s="10" t="str">
        <f>Sayfa1!Z39</f>
        <v xml:space="preserve"> </v>
      </c>
      <c r="V45" s="10" t="str">
        <f>Sayfa1!AA39</f>
        <v xml:space="preserve"> </v>
      </c>
      <c r="W45" s="10" t="str">
        <f>Sayfa1!AB39</f>
        <v xml:space="preserve"> </v>
      </c>
      <c r="X45" s="12" t="str">
        <f>Sayfa1!AC39</f>
        <v xml:space="preserve"> </v>
      </c>
      <c r="Y45" s="26"/>
      <c r="Z45" s="17">
        <f>'e okul'!$G36</f>
        <v>0</v>
      </c>
      <c r="AA45" s="20" t="str">
        <f t="shared" si="0"/>
        <v>BİR</v>
      </c>
    </row>
    <row r="46" spans="2:27" ht="15.75" thickBot="1">
      <c r="B46" s="5">
        <v>36</v>
      </c>
      <c r="C46" s="6">
        <f>'e okul'!$A37</f>
        <v>0</v>
      </c>
      <c r="D46" s="8">
        <f>'e okul'!$B37</f>
        <v>0</v>
      </c>
      <c r="E46" s="27" t="str">
        <f>Sayfa1!H40</f>
        <v xml:space="preserve"> </v>
      </c>
      <c r="F46" s="28" t="str">
        <f>Sayfa1!I40</f>
        <v xml:space="preserve"> </v>
      </c>
      <c r="G46" s="28" t="str">
        <f>Sayfa1!J40</f>
        <v xml:space="preserve"> </v>
      </c>
      <c r="H46" s="28" t="str">
        <f>Sayfa1!K40</f>
        <v xml:space="preserve"> </v>
      </c>
      <c r="I46" s="29" t="str">
        <f>Sayfa1!L40</f>
        <v xml:space="preserve"> </v>
      </c>
      <c r="J46" s="9" t="str">
        <f>Sayfa1!N40</f>
        <v xml:space="preserve"> </v>
      </c>
      <c r="K46" s="10" t="str">
        <f>Sayfa1!O40</f>
        <v xml:space="preserve"> </v>
      </c>
      <c r="L46" s="10" t="str">
        <f>Sayfa1!P40</f>
        <v xml:space="preserve"> </v>
      </c>
      <c r="M46" s="10" t="str">
        <f>Sayfa1!Q40</f>
        <v xml:space="preserve"> </v>
      </c>
      <c r="N46" s="10" t="str">
        <f>Sayfa1!R40</f>
        <v xml:space="preserve"> </v>
      </c>
      <c r="O46" s="10" t="str">
        <f>Sayfa1!S40</f>
        <v xml:space="preserve"> </v>
      </c>
      <c r="P46" s="10" t="str">
        <f>Sayfa1!T40</f>
        <v xml:space="preserve"> </v>
      </c>
      <c r="Q46" s="10" t="str">
        <f>Sayfa1!U40</f>
        <v xml:space="preserve"> </v>
      </c>
      <c r="R46" s="10" t="str">
        <f>Sayfa1!V40</f>
        <v xml:space="preserve"> </v>
      </c>
      <c r="S46" s="11" t="str">
        <f>Sayfa1!W40</f>
        <v xml:space="preserve"> </v>
      </c>
      <c r="T46" s="25" t="str">
        <f>Sayfa1!Y40</f>
        <v xml:space="preserve"> </v>
      </c>
      <c r="U46" s="10" t="str">
        <f>Sayfa1!Z40</f>
        <v xml:space="preserve"> </v>
      </c>
      <c r="V46" s="10" t="str">
        <f>Sayfa1!AA40</f>
        <v xml:space="preserve"> </v>
      </c>
      <c r="W46" s="10" t="str">
        <f>Sayfa1!AB40</f>
        <v xml:space="preserve"> </v>
      </c>
      <c r="X46" s="12" t="str">
        <f>Sayfa1!AC40</f>
        <v xml:space="preserve"> </v>
      </c>
      <c r="Y46" s="26"/>
      <c r="Z46" s="17">
        <f>'e okul'!$G37</f>
        <v>0</v>
      </c>
      <c r="AA46" s="20" t="str">
        <f t="shared" si="0"/>
        <v>BİR</v>
      </c>
    </row>
    <row r="47" spans="2:27" ht="15.75" thickBot="1">
      <c r="B47" s="5">
        <v>37</v>
      </c>
      <c r="C47" s="6">
        <f>'e okul'!$A38</f>
        <v>0</v>
      </c>
      <c r="D47" s="8">
        <f>'e okul'!$B38</f>
        <v>0</v>
      </c>
      <c r="E47" s="27" t="str">
        <f>Sayfa1!H41</f>
        <v xml:space="preserve"> </v>
      </c>
      <c r="F47" s="28" t="str">
        <f>Sayfa1!I41</f>
        <v xml:space="preserve"> </v>
      </c>
      <c r="G47" s="28" t="str">
        <f>Sayfa1!J41</f>
        <v xml:space="preserve"> </v>
      </c>
      <c r="H47" s="28" t="str">
        <f>Sayfa1!K41</f>
        <v xml:space="preserve"> </v>
      </c>
      <c r="I47" s="29" t="str">
        <f>Sayfa1!L41</f>
        <v xml:space="preserve"> </v>
      </c>
      <c r="J47" s="9" t="str">
        <f>Sayfa1!N41</f>
        <v xml:space="preserve"> </v>
      </c>
      <c r="K47" s="10" t="str">
        <f>Sayfa1!O41</f>
        <v xml:space="preserve"> </v>
      </c>
      <c r="L47" s="10" t="str">
        <f>Sayfa1!P41</f>
        <v xml:space="preserve"> </v>
      </c>
      <c r="M47" s="10" t="str">
        <f>Sayfa1!Q41</f>
        <v xml:space="preserve"> </v>
      </c>
      <c r="N47" s="10" t="str">
        <f>Sayfa1!R41</f>
        <v xml:space="preserve"> </v>
      </c>
      <c r="O47" s="10" t="str">
        <f>Sayfa1!S41</f>
        <v xml:space="preserve"> </v>
      </c>
      <c r="P47" s="10" t="str">
        <f>Sayfa1!T41</f>
        <v xml:space="preserve"> </v>
      </c>
      <c r="Q47" s="10" t="str">
        <f>Sayfa1!U41</f>
        <v xml:space="preserve"> </v>
      </c>
      <c r="R47" s="10" t="str">
        <f>Sayfa1!V41</f>
        <v xml:space="preserve"> </v>
      </c>
      <c r="S47" s="11" t="str">
        <f>Sayfa1!W41</f>
        <v xml:space="preserve"> </v>
      </c>
      <c r="T47" s="25" t="str">
        <f>Sayfa1!Y41</f>
        <v xml:space="preserve"> </v>
      </c>
      <c r="U47" s="10" t="str">
        <f>Sayfa1!Z41</f>
        <v xml:space="preserve"> </v>
      </c>
      <c r="V47" s="10" t="str">
        <f>Sayfa1!AA41</f>
        <v xml:space="preserve"> </v>
      </c>
      <c r="W47" s="10" t="str">
        <f>Sayfa1!AB41</f>
        <v xml:space="preserve"> </v>
      </c>
      <c r="X47" s="12" t="str">
        <f>Sayfa1!AC41</f>
        <v xml:space="preserve"> </v>
      </c>
      <c r="Y47" s="26"/>
      <c r="Z47" s="17">
        <f>'e okul'!$G38</f>
        <v>0</v>
      </c>
      <c r="AA47" s="20" t="str">
        <f t="shared" si="0"/>
        <v>BİR</v>
      </c>
    </row>
    <row r="48" spans="2:27" ht="15.75" thickBot="1">
      <c r="B48" s="5">
        <v>38</v>
      </c>
      <c r="C48" s="6">
        <f>'e okul'!$A39</f>
        <v>0</v>
      </c>
      <c r="D48" s="8">
        <f>'e okul'!$B39</f>
        <v>0</v>
      </c>
      <c r="E48" s="27" t="str">
        <f>Sayfa1!H42</f>
        <v xml:space="preserve"> </v>
      </c>
      <c r="F48" s="28" t="str">
        <f>Sayfa1!I42</f>
        <v xml:space="preserve"> </v>
      </c>
      <c r="G48" s="28" t="str">
        <f>Sayfa1!J42</f>
        <v xml:space="preserve"> </v>
      </c>
      <c r="H48" s="28" t="str">
        <f>Sayfa1!K42</f>
        <v xml:space="preserve"> </v>
      </c>
      <c r="I48" s="29" t="str">
        <f>Sayfa1!L42</f>
        <v xml:space="preserve"> </v>
      </c>
      <c r="J48" s="9" t="str">
        <f>Sayfa1!N42</f>
        <v xml:space="preserve"> </v>
      </c>
      <c r="K48" s="10" t="str">
        <f>Sayfa1!O42</f>
        <v xml:space="preserve"> </v>
      </c>
      <c r="L48" s="10" t="str">
        <f>Sayfa1!P42</f>
        <v xml:space="preserve"> </v>
      </c>
      <c r="M48" s="10" t="str">
        <f>Sayfa1!Q42</f>
        <v xml:space="preserve"> </v>
      </c>
      <c r="N48" s="10" t="str">
        <f>Sayfa1!R42</f>
        <v xml:space="preserve"> </v>
      </c>
      <c r="O48" s="10" t="str">
        <f>Sayfa1!S42</f>
        <v xml:space="preserve"> </v>
      </c>
      <c r="P48" s="10" t="str">
        <f>Sayfa1!T42</f>
        <v xml:space="preserve"> </v>
      </c>
      <c r="Q48" s="10" t="str">
        <f>Sayfa1!U42</f>
        <v xml:space="preserve"> </v>
      </c>
      <c r="R48" s="10" t="str">
        <f>Sayfa1!V42</f>
        <v xml:space="preserve"> </v>
      </c>
      <c r="S48" s="11" t="str">
        <f>Sayfa1!W42</f>
        <v xml:space="preserve"> </v>
      </c>
      <c r="T48" s="25" t="str">
        <f>Sayfa1!Y42</f>
        <v xml:space="preserve"> </v>
      </c>
      <c r="U48" s="10" t="str">
        <f>Sayfa1!Z42</f>
        <v xml:space="preserve"> </v>
      </c>
      <c r="V48" s="10" t="str">
        <f>Sayfa1!AA42</f>
        <v xml:space="preserve"> </v>
      </c>
      <c r="W48" s="10" t="str">
        <f>Sayfa1!AB42</f>
        <v xml:space="preserve"> </v>
      </c>
      <c r="X48" s="12" t="str">
        <f>Sayfa1!AC42</f>
        <v xml:space="preserve"> </v>
      </c>
      <c r="Y48" s="26"/>
      <c r="Z48" s="17">
        <f>'e okul'!$G39</f>
        <v>0</v>
      </c>
      <c r="AA48" s="20" t="str">
        <f t="shared" si="0"/>
        <v>BİR</v>
      </c>
    </row>
    <row r="49" spans="2:27" ht="15.75" thickBot="1">
      <c r="B49" s="5">
        <v>39</v>
      </c>
      <c r="C49" s="6">
        <f>'e okul'!$A40</f>
        <v>0</v>
      </c>
      <c r="D49" s="8">
        <f>'e okul'!$B40</f>
        <v>0</v>
      </c>
      <c r="E49" s="27" t="str">
        <f>Sayfa1!H43</f>
        <v xml:space="preserve"> </v>
      </c>
      <c r="F49" s="28" t="str">
        <f>Sayfa1!I43</f>
        <v xml:space="preserve"> </v>
      </c>
      <c r="G49" s="28" t="str">
        <f>Sayfa1!J43</f>
        <v xml:space="preserve"> </v>
      </c>
      <c r="H49" s="28" t="str">
        <f>Sayfa1!K43</f>
        <v xml:space="preserve"> </v>
      </c>
      <c r="I49" s="29" t="str">
        <f>Sayfa1!L43</f>
        <v xml:space="preserve"> </v>
      </c>
      <c r="J49" s="9" t="str">
        <f>Sayfa1!N43</f>
        <v xml:space="preserve"> </v>
      </c>
      <c r="K49" s="10" t="str">
        <f>Sayfa1!O43</f>
        <v xml:space="preserve"> </v>
      </c>
      <c r="L49" s="10" t="str">
        <f>Sayfa1!P43</f>
        <v xml:space="preserve"> </v>
      </c>
      <c r="M49" s="10" t="str">
        <f>Sayfa1!Q43</f>
        <v xml:space="preserve"> </v>
      </c>
      <c r="N49" s="10" t="str">
        <f>Sayfa1!R43</f>
        <v xml:space="preserve"> </v>
      </c>
      <c r="O49" s="10" t="str">
        <f>Sayfa1!S43</f>
        <v xml:space="preserve"> </v>
      </c>
      <c r="P49" s="10" t="str">
        <f>Sayfa1!T43</f>
        <v xml:space="preserve"> </v>
      </c>
      <c r="Q49" s="10" t="str">
        <f>Sayfa1!U43</f>
        <v xml:space="preserve"> </v>
      </c>
      <c r="R49" s="10" t="str">
        <f>Sayfa1!V43</f>
        <v xml:space="preserve"> </v>
      </c>
      <c r="S49" s="11" t="str">
        <f>Sayfa1!W43</f>
        <v xml:space="preserve"> </v>
      </c>
      <c r="T49" s="25" t="str">
        <f>Sayfa1!Y43</f>
        <v xml:space="preserve"> </v>
      </c>
      <c r="U49" s="10" t="str">
        <f>Sayfa1!Z43</f>
        <v xml:space="preserve"> </v>
      </c>
      <c r="V49" s="10" t="str">
        <f>Sayfa1!AA43</f>
        <v xml:space="preserve"> </v>
      </c>
      <c r="W49" s="10" t="str">
        <f>Sayfa1!AB43</f>
        <v xml:space="preserve"> </v>
      </c>
      <c r="X49" s="12" t="str">
        <f>Sayfa1!AC43</f>
        <v xml:space="preserve"> </v>
      </c>
      <c r="Y49" s="26"/>
      <c r="Z49" s="17">
        <f>'e okul'!$G40</f>
        <v>0</v>
      </c>
      <c r="AA49" s="20" t="str">
        <f t="shared" si="0"/>
        <v>BİR</v>
      </c>
    </row>
    <row r="50" spans="2:27" ht="15.75" thickBot="1">
      <c r="B50" s="5">
        <v>40</v>
      </c>
      <c r="C50" s="6">
        <f>'e okul'!$A41</f>
        <v>0</v>
      </c>
      <c r="D50" s="8">
        <f>'e okul'!$B41</f>
        <v>0</v>
      </c>
      <c r="E50" s="27" t="str">
        <f>Sayfa1!H44</f>
        <v xml:space="preserve"> </v>
      </c>
      <c r="F50" s="28" t="str">
        <f>Sayfa1!I44</f>
        <v xml:space="preserve"> </v>
      </c>
      <c r="G50" s="28" t="str">
        <f>Sayfa1!J44</f>
        <v xml:space="preserve"> </v>
      </c>
      <c r="H50" s="28" t="str">
        <f>Sayfa1!K44</f>
        <v xml:space="preserve"> </v>
      </c>
      <c r="I50" s="29" t="str">
        <f>Sayfa1!L44</f>
        <v xml:space="preserve"> </v>
      </c>
      <c r="J50" s="9" t="str">
        <f>Sayfa1!N44</f>
        <v xml:space="preserve"> </v>
      </c>
      <c r="K50" s="10" t="str">
        <f>Sayfa1!O44</f>
        <v xml:space="preserve"> </v>
      </c>
      <c r="L50" s="10" t="str">
        <f>Sayfa1!P44</f>
        <v xml:space="preserve"> </v>
      </c>
      <c r="M50" s="10" t="str">
        <f>Sayfa1!Q44</f>
        <v xml:space="preserve"> </v>
      </c>
      <c r="N50" s="10" t="str">
        <f>Sayfa1!R44</f>
        <v xml:space="preserve"> </v>
      </c>
      <c r="O50" s="10" t="str">
        <f>Sayfa1!S44</f>
        <v xml:space="preserve"> </v>
      </c>
      <c r="P50" s="10" t="str">
        <f>Sayfa1!T44</f>
        <v xml:space="preserve"> </v>
      </c>
      <c r="Q50" s="10" t="str">
        <f>Sayfa1!U44</f>
        <v xml:space="preserve"> </v>
      </c>
      <c r="R50" s="10" t="str">
        <f>Sayfa1!V44</f>
        <v xml:space="preserve"> </v>
      </c>
      <c r="S50" s="11" t="str">
        <f>Sayfa1!W44</f>
        <v xml:space="preserve"> </v>
      </c>
      <c r="T50" s="25" t="str">
        <f>Sayfa1!Y44</f>
        <v xml:space="preserve"> </v>
      </c>
      <c r="U50" s="10" t="str">
        <f>Sayfa1!Z44</f>
        <v xml:space="preserve"> </v>
      </c>
      <c r="V50" s="10" t="str">
        <f>Sayfa1!AA44</f>
        <v xml:space="preserve"> </v>
      </c>
      <c r="W50" s="10" t="str">
        <f>Sayfa1!AB44</f>
        <v xml:space="preserve"> </v>
      </c>
      <c r="X50" s="12" t="str">
        <f>Sayfa1!AC44</f>
        <v xml:space="preserve"> </v>
      </c>
      <c r="Y50" s="26"/>
      <c r="Z50" s="17">
        <f>'e okul'!$G41</f>
        <v>0</v>
      </c>
      <c r="AA50" s="20" t="str">
        <f t="shared" si="0"/>
        <v>BİR</v>
      </c>
    </row>
    <row r="51" spans="2:27" ht="15.75" thickBot="1">
      <c r="B51" s="5">
        <v>41</v>
      </c>
      <c r="C51" s="6">
        <f>'e okul'!$A42</f>
        <v>0</v>
      </c>
      <c r="D51" s="8">
        <f>'e okul'!$B42</f>
        <v>0</v>
      </c>
      <c r="E51" s="27" t="str">
        <f>Sayfa1!H45</f>
        <v xml:space="preserve"> </v>
      </c>
      <c r="F51" s="28" t="str">
        <f>Sayfa1!I45</f>
        <v xml:space="preserve"> </v>
      </c>
      <c r="G51" s="28" t="str">
        <f>Sayfa1!J45</f>
        <v xml:space="preserve"> </v>
      </c>
      <c r="H51" s="28" t="str">
        <f>Sayfa1!K45</f>
        <v xml:space="preserve"> </v>
      </c>
      <c r="I51" s="29" t="str">
        <f>Sayfa1!L45</f>
        <v xml:space="preserve"> </v>
      </c>
      <c r="J51" s="9" t="str">
        <f>Sayfa1!N45</f>
        <v xml:space="preserve"> </v>
      </c>
      <c r="K51" s="10" t="str">
        <f>Sayfa1!O45</f>
        <v xml:space="preserve"> </v>
      </c>
      <c r="L51" s="10" t="str">
        <f>Sayfa1!P45</f>
        <v xml:space="preserve"> </v>
      </c>
      <c r="M51" s="10" t="str">
        <f>Sayfa1!Q45</f>
        <v xml:space="preserve"> </v>
      </c>
      <c r="N51" s="10" t="str">
        <f>Sayfa1!R45</f>
        <v xml:space="preserve"> </v>
      </c>
      <c r="O51" s="10" t="str">
        <f>Sayfa1!S45</f>
        <v xml:space="preserve"> </v>
      </c>
      <c r="P51" s="10" t="str">
        <f>Sayfa1!T45</f>
        <v xml:space="preserve"> </v>
      </c>
      <c r="Q51" s="10" t="str">
        <f>Sayfa1!U45</f>
        <v xml:space="preserve"> </v>
      </c>
      <c r="R51" s="10" t="str">
        <f>Sayfa1!V45</f>
        <v xml:space="preserve"> </v>
      </c>
      <c r="S51" s="11" t="str">
        <f>Sayfa1!W45</f>
        <v xml:space="preserve"> </v>
      </c>
      <c r="T51" s="25" t="str">
        <f>Sayfa1!Y45</f>
        <v xml:space="preserve"> </v>
      </c>
      <c r="U51" s="10" t="str">
        <f>Sayfa1!Z45</f>
        <v xml:space="preserve"> </v>
      </c>
      <c r="V51" s="10" t="str">
        <f>Sayfa1!AA45</f>
        <v xml:space="preserve"> </v>
      </c>
      <c r="W51" s="10" t="str">
        <f>Sayfa1!AB45</f>
        <v xml:space="preserve"> </v>
      </c>
      <c r="X51" s="12" t="str">
        <f>Sayfa1!AC45</f>
        <v xml:space="preserve"> </v>
      </c>
      <c r="Y51" s="26"/>
      <c r="Z51" s="17">
        <f>'e okul'!$G42</f>
        <v>0</v>
      </c>
      <c r="AA51" s="20" t="str">
        <f t="shared" si="0"/>
        <v>BİR</v>
      </c>
    </row>
    <row r="52" spans="2:27" ht="15.75" thickBot="1">
      <c r="B52" s="5">
        <v>42</v>
      </c>
      <c r="C52" s="6">
        <f>'e okul'!$A43</f>
        <v>0</v>
      </c>
      <c r="D52" s="8">
        <f>'e okul'!$B43</f>
        <v>0</v>
      </c>
      <c r="E52" s="27" t="str">
        <f>Sayfa1!H46</f>
        <v xml:space="preserve"> </v>
      </c>
      <c r="F52" s="28" t="str">
        <f>Sayfa1!I46</f>
        <v xml:space="preserve"> </v>
      </c>
      <c r="G52" s="28" t="str">
        <f>Sayfa1!J46</f>
        <v xml:space="preserve"> </v>
      </c>
      <c r="H52" s="28" t="str">
        <f>Sayfa1!K46</f>
        <v xml:space="preserve"> </v>
      </c>
      <c r="I52" s="29" t="str">
        <f>Sayfa1!L46</f>
        <v xml:space="preserve"> </v>
      </c>
      <c r="J52" s="9" t="str">
        <f>Sayfa1!N46</f>
        <v xml:space="preserve"> </v>
      </c>
      <c r="K52" s="10" t="str">
        <f>Sayfa1!O46</f>
        <v xml:space="preserve"> </v>
      </c>
      <c r="L52" s="10" t="str">
        <f>Sayfa1!P46</f>
        <v xml:space="preserve"> </v>
      </c>
      <c r="M52" s="10" t="str">
        <f>Sayfa1!Q46</f>
        <v xml:space="preserve"> </v>
      </c>
      <c r="N52" s="10" t="str">
        <f>Sayfa1!R46</f>
        <v xml:space="preserve"> </v>
      </c>
      <c r="O52" s="10" t="str">
        <f>Sayfa1!S46</f>
        <v xml:space="preserve"> </v>
      </c>
      <c r="P52" s="10" t="str">
        <f>Sayfa1!T46</f>
        <v xml:space="preserve"> </v>
      </c>
      <c r="Q52" s="10" t="str">
        <f>Sayfa1!U46</f>
        <v xml:space="preserve"> </v>
      </c>
      <c r="R52" s="10" t="str">
        <f>Sayfa1!V46</f>
        <v xml:space="preserve"> </v>
      </c>
      <c r="S52" s="11" t="str">
        <f>Sayfa1!W46</f>
        <v xml:space="preserve"> </v>
      </c>
      <c r="T52" s="25" t="str">
        <f>Sayfa1!Y46</f>
        <v xml:space="preserve"> </v>
      </c>
      <c r="U52" s="10" t="str">
        <f>Sayfa1!Z46</f>
        <v xml:space="preserve"> </v>
      </c>
      <c r="V52" s="10" t="str">
        <f>Sayfa1!AA46</f>
        <v xml:space="preserve"> </v>
      </c>
      <c r="W52" s="10" t="str">
        <f>Sayfa1!AB46</f>
        <v xml:space="preserve"> </v>
      </c>
      <c r="X52" s="12" t="str">
        <f>Sayfa1!AC46</f>
        <v xml:space="preserve"> </v>
      </c>
      <c r="Y52" s="26"/>
      <c r="Z52" s="17">
        <f>'e okul'!$G43</f>
        <v>0</v>
      </c>
      <c r="AA52" s="20" t="str">
        <f t="shared" si="0"/>
        <v>BİR</v>
      </c>
    </row>
    <row r="53" spans="2:27" ht="15.75" thickBot="1">
      <c r="B53" s="5">
        <v>43</v>
      </c>
      <c r="C53" s="6">
        <f>'e okul'!$A44</f>
        <v>0</v>
      </c>
      <c r="D53" s="8">
        <f>'e okul'!$B44</f>
        <v>0</v>
      </c>
      <c r="E53" s="27" t="str">
        <f>Sayfa1!H47</f>
        <v xml:space="preserve"> </v>
      </c>
      <c r="F53" s="28" t="str">
        <f>Sayfa1!I47</f>
        <v xml:space="preserve"> </v>
      </c>
      <c r="G53" s="28" t="str">
        <f>Sayfa1!J47</f>
        <v xml:space="preserve"> </v>
      </c>
      <c r="H53" s="28" t="str">
        <f>Sayfa1!K47</f>
        <v xml:space="preserve"> </v>
      </c>
      <c r="I53" s="29" t="str">
        <f>Sayfa1!L47</f>
        <v xml:space="preserve"> </v>
      </c>
      <c r="J53" s="9" t="str">
        <f>Sayfa1!N47</f>
        <v xml:space="preserve"> </v>
      </c>
      <c r="K53" s="10" t="str">
        <f>Sayfa1!O47</f>
        <v xml:space="preserve"> </v>
      </c>
      <c r="L53" s="10" t="str">
        <f>Sayfa1!P47</f>
        <v xml:space="preserve"> </v>
      </c>
      <c r="M53" s="10" t="str">
        <f>Sayfa1!Q47</f>
        <v xml:space="preserve"> </v>
      </c>
      <c r="N53" s="10" t="str">
        <f>Sayfa1!R47</f>
        <v xml:space="preserve"> </v>
      </c>
      <c r="O53" s="10" t="str">
        <f>Sayfa1!S47</f>
        <v xml:space="preserve"> </v>
      </c>
      <c r="P53" s="10" t="str">
        <f>Sayfa1!T47</f>
        <v xml:space="preserve"> </v>
      </c>
      <c r="Q53" s="10" t="str">
        <f>Sayfa1!U47</f>
        <v xml:space="preserve"> </v>
      </c>
      <c r="R53" s="10" t="str">
        <f>Sayfa1!V47</f>
        <v xml:space="preserve"> </v>
      </c>
      <c r="S53" s="11" t="str">
        <f>Sayfa1!W47</f>
        <v xml:space="preserve"> </v>
      </c>
      <c r="T53" s="25" t="str">
        <f>Sayfa1!Y47</f>
        <v xml:space="preserve"> </v>
      </c>
      <c r="U53" s="10" t="str">
        <f>Sayfa1!Z47</f>
        <v xml:space="preserve"> </v>
      </c>
      <c r="V53" s="10" t="str">
        <f>Sayfa1!AA47</f>
        <v xml:space="preserve"> </v>
      </c>
      <c r="W53" s="10" t="str">
        <f>Sayfa1!AB47</f>
        <v xml:space="preserve"> </v>
      </c>
      <c r="X53" s="12" t="str">
        <f>Sayfa1!AC47</f>
        <v xml:space="preserve"> </v>
      </c>
      <c r="Y53" s="26"/>
      <c r="Z53" s="17">
        <f>'e okul'!$G44</f>
        <v>0</v>
      </c>
      <c r="AA53" s="20" t="str">
        <f t="shared" si="0"/>
        <v>BİR</v>
      </c>
    </row>
    <row r="54" spans="2:27" ht="15.75" thickBot="1">
      <c r="B54" s="5">
        <v>44</v>
      </c>
      <c r="C54" s="6">
        <f>'e okul'!$A45</f>
        <v>0</v>
      </c>
      <c r="D54" s="8">
        <f>'e okul'!$B45</f>
        <v>0</v>
      </c>
      <c r="E54" s="27" t="str">
        <f>Sayfa1!H48</f>
        <v xml:space="preserve"> </v>
      </c>
      <c r="F54" s="28" t="str">
        <f>Sayfa1!I48</f>
        <v xml:space="preserve"> </v>
      </c>
      <c r="G54" s="28" t="str">
        <f>Sayfa1!J48</f>
        <v xml:space="preserve"> </v>
      </c>
      <c r="H54" s="28" t="str">
        <f>Sayfa1!K48</f>
        <v xml:space="preserve"> </v>
      </c>
      <c r="I54" s="29" t="str">
        <f>Sayfa1!L48</f>
        <v xml:space="preserve"> </v>
      </c>
      <c r="J54" s="9" t="str">
        <f>Sayfa1!N48</f>
        <v xml:space="preserve"> </v>
      </c>
      <c r="K54" s="10" t="str">
        <f>Sayfa1!O48</f>
        <v xml:space="preserve"> </v>
      </c>
      <c r="L54" s="10" t="str">
        <f>Sayfa1!P48</f>
        <v xml:space="preserve"> </v>
      </c>
      <c r="M54" s="10" t="str">
        <f>Sayfa1!Q48</f>
        <v xml:space="preserve"> </v>
      </c>
      <c r="N54" s="10" t="str">
        <f>Sayfa1!R48</f>
        <v xml:space="preserve"> </v>
      </c>
      <c r="O54" s="10" t="str">
        <f>Sayfa1!S48</f>
        <v xml:space="preserve"> </v>
      </c>
      <c r="P54" s="10" t="str">
        <f>Sayfa1!T48</f>
        <v xml:space="preserve"> </v>
      </c>
      <c r="Q54" s="10" t="str">
        <f>Sayfa1!U48</f>
        <v xml:space="preserve"> </v>
      </c>
      <c r="R54" s="10" t="str">
        <f>Sayfa1!V48</f>
        <v xml:space="preserve"> </v>
      </c>
      <c r="S54" s="11" t="str">
        <f>Sayfa1!W48</f>
        <v xml:space="preserve"> </v>
      </c>
      <c r="T54" s="25" t="str">
        <f>Sayfa1!Y48</f>
        <v xml:space="preserve"> </v>
      </c>
      <c r="U54" s="10" t="str">
        <f>Sayfa1!Z48</f>
        <v xml:space="preserve"> </v>
      </c>
      <c r="V54" s="10" t="str">
        <f>Sayfa1!AA48</f>
        <v xml:space="preserve"> </v>
      </c>
      <c r="W54" s="10" t="str">
        <f>Sayfa1!AB48</f>
        <v xml:space="preserve"> </v>
      </c>
      <c r="X54" s="12" t="str">
        <f>Sayfa1!AC48</f>
        <v xml:space="preserve"> </v>
      </c>
      <c r="Y54" s="26"/>
      <c r="Z54" s="17">
        <f>'e okul'!$G45</f>
        <v>0</v>
      </c>
      <c r="AA54" s="20" t="str">
        <f t="shared" si="0"/>
        <v>BİR</v>
      </c>
    </row>
    <row r="55" spans="2:27" ht="15.75" thickBot="1">
      <c r="B55" s="5">
        <v>45</v>
      </c>
      <c r="C55" s="6">
        <f>'e okul'!$A46</f>
        <v>0</v>
      </c>
      <c r="D55" s="8">
        <f>'e okul'!$B46</f>
        <v>0</v>
      </c>
      <c r="E55" s="27" t="str">
        <f>Sayfa1!H49</f>
        <v xml:space="preserve"> </v>
      </c>
      <c r="F55" s="28" t="str">
        <f>Sayfa1!I49</f>
        <v xml:space="preserve"> </v>
      </c>
      <c r="G55" s="28" t="str">
        <f>Sayfa1!J49</f>
        <v xml:space="preserve"> </v>
      </c>
      <c r="H55" s="28" t="str">
        <f>Sayfa1!K49</f>
        <v xml:space="preserve"> </v>
      </c>
      <c r="I55" s="29" t="str">
        <f>Sayfa1!L49</f>
        <v xml:space="preserve"> </v>
      </c>
      <c r="J55" s="9" t="str">
        <f>Sayfa1!N49</f>
        <v xml:space="preserve"> </v>
      </c>
      <c r="K55" s="10" t="str">
        <f>Sayfa1!O49</f>
        <v xml:space="preserve"> </v>
      </c>
      <c r="L55" s="10" t="str">
        <f>Sayfa1!P49</f>
        <v xml:space="preserve"> </v>
      </c>
      <c r="M55" s="10" t="str">
        <f>Sayfa1!Q49</f>
        <v xml:space="preserve"> </v>
      </c>
      <c r="N55" s="10" t="str">
        <f>Sayfa1!R49</f>
        <v xml:space="preserve"> </v>
      </c>
      <c r="O55" s="10" t="str">
        <f>Sayfa1!S49</f>
        <v xml:space="preserve"> </v>
      </c>
      <c r="P55" s="10" t="str">
        <f>Sayfa1!T49</f>
        <v xml:space="preserve"> </v>
      </c>
      <c r="Q55" s="10" t="str">
        <f>Sayfa1!U49</f>
        <v xml:space="preserve"> </v>
      </c>
      <c r="R55" s="10" t="str">
        <f>Sayfa1!V49</f>
        <v xml:space="preserve"> </v>
      </c>
      <c r="S55" s="11" t="str">
        <f>Sayfa1!W49</f>
        <v xml:space="preserve"> </v>
      </c>
      <c r="T55" s="25" t="str">
        <f>Sayfa1!Y49</f>
        <v xml:space="preserve"> </v>
      </c>
      <c r="U55" s="10" t="str">
        <f>Sayfa1!Z49</f>
        <v xml:space="preserve"> </v>
      </c>
      <c r="V55" s="10" t="str">
        <f>Sayfa1!AA49</f>
        <v xml:space="preserve"> </v>
      </c>
      <c r="W55" s="10" t="str">
        <f>Sayfa1!AB49</f>
        <v xml:space="preserve"> </v>
      </c>
      <c r="X55" s="12" t="str">
        <f>Sayfa1!AC49</f>
        <v xml:space="preserve"> </v>
      </c>
      <c r="Y55" s="26"/>
      <c r="Z55" s="17">
        <f>'e okul'!$G46</f>
        <v>0</v>
      </c>
      <c r="AA55" s="20" t="str">
        <f t="shared" si="0"/>
        <v>BİR</v>
      </c>
    </row>
    <row r="56" spans="2:27" ht="15.75" thickBot="1">
      <c r="B56" s="5">
        <v>46</v>
      </c>
      <c r="C56" s="6">
        <f>'e okul'!$A47</f>
        <v>0</v>
      </c>
      <c r="D56" s="8">
        <f>'e okul'!$B47</f>
        <v>0</v>
      </c>
      <c r="E56" s="27" t="str">
        <f>Sayfa1!H50</f>
        <v xml:space="preserve"> </v>
      </c>
      <c r="F56" s="28" t="str">
        <f>Sayfa1!I50</f>
        <v xml:space="preserve"> </v>
      </c>
      <c r="G56" s="28" t="str">
        <f>Sayfa1!J50</f>
        <v xml:space="preserve"> </v>
      </c>
      <c r="H56" s="28" t="str">
        <f>Sayfa1!K50</f>
        <v xml:space="preserve"> </v>
      </c>
      <c r="I56" s="29" t="str">
        <f>Sayfa1!L50</f>
        <v xml:space="preserve"> </v>
      </c>
      <c r="J56" s="9" t="str">
        <f>Sayfa1!N50</f>
        <v xml:space="preserve"> </v>
      </c>
      <c r="K56" s="10" t="str">
        <f>Sayfa1!O50</f>
        <v xml:space="preserve"> </v>
      </c>
      <c r="L56" s="10" t="str">
        <f>Sayfa1!P50</f>
        <v xml:space="preserve"> </v>
      </c>
      <c r="M56" s="10" t="str">
        <f>Sayfa1!Q50</f>
        <v xml:space="preserve"> </v>
      </c>
      <c r="N56" s="10" t="str">
        <f>Sayfa1!R50</f>
        <v xml:space="preserve"> </v>
      </c>
      <c r="O56" s="10" t="str">
        <f>Sayfa1!S50</f>
        <v xml:space="preserve"> </v>
      </c>
      <c r="P56" s="10" t="str">
        <f>Sayfa1!T50</f>
        <v xml:space="preserve"> </v>
      </c>
      <c r="Q56" s="10" t="str">
        <f>Sayfa1!U50</f>
        <v xml:space="preserve"> </v>
      </c>
      <c r="R56" s="10" t="str">
        <f>Sayfa1!V50</f>
        <v xml:space="preserve"> </v>
      </c>
      <c r="S56" s="11" t="str">
        <f>Sayfa1!W50</f>
        <v xml:space="preserve"> </v>
      </c>
      <c r="T56" s="25" t="str">
        <f>Sayfa1!Y50</f>
        <v xml:space="preserve"> </v>
      </c>
      <c r="U56" s="10" t="str">
        <f>Sayfa1!Z50</f>
        <v xml:space="preserve"> </v>
      </c>
      <c r="V56" s="10" t="str">
        <f>Sayfa1!AA50</f>
        <v xml:space="preserve"> </v>
      </c>
      <c r="W56" s="10" t="str">
        <f>Sayfa1!AB50</f>
        <v xml:space="preserve"> </v>
      </c>
      <c r="X56" s="12" t="str">
        <f>Sayfa1!AC50</f>
        <v xml:space="preserve"> </v>
      </c>
      <c r="Y56" s="26"/>
      <c r="Z56" s="17">
        <f>'e okul'!$G47</f>
        <v>0</v>
      </c>
      <c r="AA56" s="20" t="str">
        <f t="shared" si="0"/>
        <v>BİR</v>
      </c>
    </row>
    <row r="57" spans="2:27" ht="15.75" thickBot="1">
      <c r="B57" s="5">
        <v>47</v>
      </c>
      <c r="C57" s="6">
        <f>'e okul'!$A48</f>
        <v>0</v>
      </c>
      <c r="D57" s="8">
        <f>'e okul'!$B48</f>
        <v>0</v>
      </c>
      <c r="E57" s="27" t="str">
        <f>Sayfa1!H51</f>
        <v xml:space="preserve"> </v>
      </c>
      <c r="F57" s="28" t="str">
        <f>Sayfa1!I51</f>
        <v xml:space="preserve"> </v>
      </c>
      <c r="G57" s="28" t="str">
        <f>Sayfa1!J51</f>
        <v xml:space="preserve"> </v>
      </c>
      <c r="H57" s="28" t="str">
        <f>Sayfa1!K51</f>
        <v xml:space="preserve"> </v>
      </c>
      <c r="I57" s="29" t="str">
        <f>Sayfa1!L51</f>
        <v xml:space="preserve"> </v>
      </c>
      <c r="J57" s="9" t="str">
        <f>Sayfa1!N51</f>
        <v xml:space="preserve"> </v>
      </c>
      <c r="K57" s="10" t="str">
        <f>Sayfa1!O51</f>
        <v xml:space="preserve"> </v>
      </c>
      <c r="L57" s="10" t="str">
        <f>Sayfa1!P51</f>
        <v xml:space="preserve"> </v>
      </c>
      <c r="M57" s="10" t="str">
        <f>Sayfa1!Q51</f>
        <v xml:space="preserve"> </v>
      </c>
      <c r="N57" s="10" t="str">
        <f>Sayfa1!R51</f>
        <v xml:space="preserve"> </v>
      </c>
      <c r="O57" s="10" t="str">
        <f>Sayfa1!S51</f>
        <v xml:space="preserve"> </v>
      </c>
      <c r="P57" s="10" t="str">
        <f>Sayfa1!T51</f>
        <v xml:space="preserve"> </v>
      </c>
      <c r="Q57" s="10" t="str">
        <f>Sayfa1!U51</f>
        <v xml:space="preserve"> </v>
      </c>
      <c r="R57" s="10" t="str">
        <f>Sayfa1!V51</f>
        <v xml:space="preserve"> </v>
      </c>
      <c r="S57" s="11" t="str">
        <f>Sayfa1!W51</f>
        <v xml:space="preserve"> </v>
      </c>
      <c r="T57" s="25" t="str">
        <f>Sayfa1!Y51</f>
        <v xml:space="preserve"> </v>
      </c>
      <c r="U57" s="10" t="str">
        <f>Sayfa1!Z51</f>
        <v xml:space="preserve"> </v>
      </c>
      <c r="V57" s="10" t="str">
        <f>Sayfa1!AA51</f>
        <v xml:space="preserve"> </v>
      </c>
      <c r="W57" s="10" t="str">
        <f>Sayfa1!AB51</f>
        <v xml:space="preserve"> </v>
      </c>
      <c r="X57" s="12" t="str">
        <f>Sayfa1!AC51</f>
        <v xml:space="preserve"> </v>
      </c>
      <c r="Y57" s="26"/>
      <c r="Z57" s="17">
        <f>'e okul'!$G48</f>
        <v>0</v>
      </c>
      <c r="AA57" s="20" t="str">
        <f t="shared" si="0"/>
        <v>BİR</v>
      </c>
    </row>
    <row r="58" spans="2:27" ht="15.75" thickBot="1">
      <c r="B58" s="5">
        <v>48</v>
      </c>
      <c r="C58" s="6">
        <f>'e okul'!$A49</f>
        <v>0</v>
      </c>
      <c r="D58" s="8">
        <f>'e okul'!$B49</f>
        <v>0</v>
      </c>
      <c r="E58" s="27" t="str">
        <f>Sayfa1!H52</f>
        <v xml:space="preserve"> </v>
      </c>
      <c r="F58" s="28" t="str">
        <f>Sayfa1!I52</f>
        <v xml:space="preserve"> </v>
      </c>
      <c r="G58" s="28" t="str">
        <f>Sayfa1!J52</f>
        <v xml:space="preserve"> </v>
      </c>
      <c r="H58" s="28" t="str">
        <f>Sayfa1!K52</f>
        <v xml:space="preserve"> </v>
      </c>
      <c r="I58" s="29" t="str">
        <f>Sayfa1!L52</f>
        <v xml:space="preserve"> </v>
      </c>
      <c r="J58" s="9" t="str">
        <f>Sayfa1!N52</f>
        <v xml:space="preserve"> </v>
      </c>
      <c r="K58" s="10" t="str">
        <f>Sayfa1!O52</f>
        <v xml:space="preserve"> </v>
      </c>
      <c r="L58" s="10" t="str">
        <f>Sayfa1!P52</f>
        <v xml:space="preserve"> </v>
      </c>
      <c r="M58" s="10" t="str">
        <f>Sayfa1!Q52</f>
        <v xml:space="preserve"> </v>
      </c>
      <c r="N58" s="10" t="str">
        <f>Sayfa1!R52</f>
        <v xml:space="preserve"> </v>
      </c>
      <c r="O58" s="10" t="str">
        <f>Sayfa1!S52</f>
        <v xml:space="preserve"> </v>
      </c>
      <c r="P58" s="10" t="str">
        <f>Sayfa1!T52</f>
        <v xml:space="preserve"> </v>
      </c>
      <c r="Q58" s="10" t="str">
        <f>Sayfa1!U52</f>
        <v xml:space="preserve"> </v>
      </c>
      <c r="R58" s="10" t="str">
        <f>Sayfa1!V52</f>
        <v xml:space="preserve"> </v>
      </c>
      <c r="S58" s="11" t="str">
        <f>Sayfa1!W52</f>
        <v xml:space="preserve"> </v>
      </c>
      <c r="T58" s="25" t="str">
        <f>Sayfa1!Y52</f>
        <v xml:space="preserve"> </v>
      </c>
      <c r="U58" s="10" t="str">
        <f>Sayfa1!Z52</f>
        <v xml:space="preserve"> </v>
      </c>
      <c r="V58" s="10" t="str">
        <f>Sayfa1!AA52</f>
        <v xml:space="preserve"> </v>
      </c>
      <c r="W58" s="10" t="str">
        <f>Sayfa1!AB52</f>
        <v xml:space="preserve"> </v>
      </c>
      <c r="X58" s="12" t="str">
        <f>Sayfa1!AC52</f>
        <v xml:space="preserve"> </v>
      </c>
      <c r="Y58" s="26"/>
      <c r="Z58" s="17">
        <f>'e okul'!$G49</f>
        <v>0</v>
      </c>
      <c r="AA58" s="20" t="str">
        <f t="shared" si="0"/>
        <v>BİR</v>
      </c>
    </row>
    <row r="59" spans="2:27" ht="15.75" thickBot="1">
      <c r="B59" s="5">
        <v>49</v>
      </c>
      <c r="C59" s="6">
        <f>'e okul'!$A50</f>
        <v>0</v>
      </c>
      <c r="D59" s="8">
        <f>'e okul'!$B50</f>
        <v>0</v>
      </c>
      <c r="E59" s="27" t="str">
        <f>Sayfa1!H53</f>
        <v xml:space="preserve"> </v>
      </c>
      <c r="F59" s="28" t="str">
        <f>Sayfa1!I53</f>
        <v xml:space="preserve"> </v>
      </c>
      <c r="G59" s="28" t="str">
        <f>Sayfa1!J53</f>
        <v xml:space="preserve"> </v>
      </c>
      <c r="H59" s="28" t="str">
        <f>Sayfa1!K53</f>
        <v xml:space="preserve"> </v>
      </c>
      <c r="I59" s="29" t="str">
        <f>Sayfa1!L53</f>
        <v xml:space="preserve"> </v>
      </c>
      <c r="J59" s="9" t="str">
        <f>Sayfa1!N53</f>
        <v xml:space="preserve"> </v>
      </c>
      <c r="K59" s="10" t="str">
        <f>Sayfa1!O53</f>
        <v xml:space="preserve"> </v>
      </c>
      <c r="L59" s="10" t="str">
        <f>Sayfa1!P53</f>
        <v xml:space="preserve"> </v>
      </c>
      <c r="M59" s="10" t="str">
        <f>Sayfa1!Q53</f>
        <v xml:space="preserve"> </v>
      </c>
      <c r="N59" s="10" t="str">
        <f>Sayfa1!R53</f>
        <v xml:space="preserve"> </v>
      </c>
      <c r="O59" s="10" t="str">
        <f>Sayfa1!S53</f>
        <v xml:space="preserve"> </v>
      </c>
      <c r="P59" s="10" t="str">
        <f>Sayfa1!T53</f>
        <v xml:space="preserve"> </v>
      </c>
      <c r="Q59" s="10" t="str">
        <f>Sayfa1!U53</f>
        <v xml:space="preserve"> </v>
      </c>
      <c r="R59" s="10" t="str">
        <f>Sayfa1!V53</f>
        <v xml:space="preserve"> </v>
      </c>
      <c r="S59" s="11" t="str">
        <f>Sayfa1!W53</f>
        <v xml:space="preserve"> </v>
      </c>
      <c r="T59" s="25" t="str">
        <f>Sayfa1!Y53</f>
        <v xml:space="preserve"> </v>
      </c>
      <c r="U59" s="10" t="str">
        <f>Sayfa1!Z53</f>
        <v xml:space="preserve"> </v>
      </c>
      <c r="V59" s="10" t="str">
        <f>Sayfa1!AA53</f>
        <v xml:space="preserve"> </v>
      </c>
      <c r="W59" s="10" t="str">
        <f>Sayfa1!AB53</f>
        <v xml:space="preserve"> </v>
      </c>
      <c r="X59" s="12" t="str">
        <f>Sayfa1!AC53</f>
        <v xml:space="preserve"> </v>
      </c>
      <c r="Y59" s="26"/>
      <c r="Z59" s="17">
        <f>'e okul'!$G50</f>
        <v>0</v>
      </c>
      <c r="AA59" s="20" t="str">
        <f t="shared" si="0"/>
        <v>BİR</v>
      </c>
    </row>
    <row r="60" spans="2:27" ht="15.75" thickBot="1">
      <c r="B60" s="5">
        <v>50</v>
      </c>
      <c r="C60" s="6">
        <f>'e okul'!$A51</f>
        <v>0</v>
      </c>
      <c r="D60" s="8">
        <f>'e okul'!$B51</f>
        <v>0</v>
      </c>
      <c r="E60" s="27" t="str">
        <f>Sayfa1!H54</f>
        <v xml:space="preserve"> </v>
      </c>
      <c r="F60" s="28" t="str">
        <f>Sayfa1!I54</f>
        <v xml:space="preserve"> </v>
      </c>
      <c r="G60" s="28" t="str">
        <f>Sayfa1!J54</f>
        <v xml:space="preserve"> </v>
      </c>
      <c r="H60" s="28" t="str">
        <f>Sayfa1!K54</f>
        <v xml:space="preserve"> </v>
      </c>
      <c r="I60" s="29" t="str">
        <f>Sayfa1!L54</f>
        <v xml:space="preserve"> </v>
      </c>
      <c r="J60" s="9" t="str">
        <f>Sayfa1!N54</f>
        <v xml:space="preserve"> </v>
      </c>
      <c r="K60" s="10" t="str">
        <f>Sayfa1!O54</f>
        <v xml:space="preserve"> </v>
      </c>
      <c r="L60" s="10" t="str">
        <f>Sayfa1!P54</f>
        <v xml:space="preserve"> </v>
      </c>
      <c r="M60" s="10" t="str">
        <f>Sayfa1!Q54</f>
        <v xml:space="preserve"> </v>
      </c>
      <c r="N60" s="10" t="str">
        <f>Sayfa1!R54</f>
        <v xml:space="preserve"> </v>
      </c>
      <c r="O60" s="10" t="str">
        <f>Sayfa1!S54</f>
        <v xml:space="preserve"> </v>
      </c>
      <c r="P60" s="10" t="str">
        <f>Sayfa1!T54</f>
        <v xml:space="preserve"> </v>
      </c>
      <c r="Q60" s="10" t="str">
        <f>Sayfa1!U54</f>
        <v xml:space="preserve"> </v>
      </c>
      <c r="R60" s="10" t="str">
        <f>Sayfa1!V54</f>
        <v xml:space="preserve"> </v>
      </c>
      <c r="S60" s="11" t="str">
        <f>Sayfa1!W54</f>
        <v xml:space="preserve"> </v>
      </c>
      <c r="T60" s="25" t="str">
        <f>Sayfa1!Y54</f>
        <v xml:space="preserve"> </v>
      </c>
      <c r="U60" s="10" t="str">
        <f>Sayfa1!Z54</f>
        <v xml:space="preserve"> </v>
      </c>
      <c r="V60" s="10" t="str">
        <f>Sayfa1!AA54</f>
        <v xml:space="preserve"> </v>
      </c>
      <c r="W60" s="10" t="str">
        <f>Sayfa1!AB54</f>
        <v xml:space="preserve"> </v>
      </c>
      <c r="X60" s="12" t="str">
        <f>Sayfa1!AC54</f>
        <v xml:space="preserve"> </v>
      </c>
      <c r="Y60" s="26"/>
      <c r="Z60" s="17">
        <f>'e okul'!$G51</f>
        <v>0</v>
      </c>
      <c r="AA60" s="20" t="str">
        <f t="shared" si="0"/>
        <v>BİR</v>
      </c>
    </row>
    <row r="61" spans="2:27" ht="15.75" thickBot="1">
      <c r="B61" s="5">
        <v>51</v>
      </c>
      <c r="C61" s="6">
        <f>'e okul'!$A52</f>
        <v>0</v>
      </c>
      <c r="D61" s="8">
        <f>'e okul'!$B52</f>
        <v>0</v>
      </c>
      <c r="E61" s="27" t="str">
        <f>Sayfa1!H55</f>
        <v xml:space="preserve"> </v>
      </c>
      <c r="F61" s="28" t="str">
        <f>Sayfa1!I55</f>
        <v xml:space="preserve"> </v>
      </c>
      <c r="G61" s="28" t="str">
        <f>Sayfa1!J55</f>
        <v xml:space="preserve"> </v>
      </c>
      <c r="H61" s="28" t="str">
        <f>Sayfa1!K55</f>
        <v xml:space="preserve"> </v>
      </c>
      <c r="I61" s="29" t="str">
        <f>Sayfa1!L55</f>
        <v xml:space="preserve"> </v>
      </c>
      <c r="J61" s="9" t="str">
        <f>Sayfa1!N55</f>
        <v xml:space="preserve"> </v>
      </c>
      <c r="K61" s="10" t="str">
        <f>Sayfa1!O55</f>
        <v xml:space="preserve"> </v>
      </c>
      <c r="L61" s="10" t="str">
        <f>Sayfa1!P55</f>
        <v xml:space="preserve"> </v>
      </c>
      <c r="M61" s="10" t="str">
        <f>Sayfa1!Q55</f>
        <v xml:space="preserve"> </v>
      </c>
      <c r="N61" s="10" t="str">
        <f>Sayfa1!R55</f>
        <v xml:space="preserve"> </v>
      </c>
      <c r="O61" s="10" t="str">
        <f>Sayfa1!S55</f>
        <v xml:space="preserve"> </v>
      </c>
      <c r="P61" s="10" t="str">
        <f>Sayfa1!T55</f>
        <v xml:space="preserve"> </v>
      </c>
      <c r="Q61" s="10" t="str">
        <f>Sayfa1!U55</f>
        <v xml:space="preserve"> </v>
      </c>
      <c r="R61" s="10" t="str">
        <f>Sayfa1!V55</f>
        <v xml:space="preserve"> </v>
      </c>
      <c r="S61" s="11" t="str">
        <f>Sayfa1!W55</f>
        <v xml:space="preserve"> </v>
      </c>
      <c r="T61" s="25" t="str">
        <f>Sayfa1!Y55</f>
        <v xml:space="preserve"> </v>
      </c>
      <c r="U61" s="10" t="str">
        <f>Sayfa1!Z55</f>
        <v xml:space="preserve"> </v>
      </c>
      <c r="V61" s="10" t="str">
        <f>Sayfa1!AA55</f>
        <v xml:space="preserve"> </v>
      </c>
      <c r="W61" s="10" t="str">
        <f>Sayfa1!AB55</f>
        <v xml:space="preserve"> </v>
      </c>
      <c r="X61" s="12" t="str">
        <f>Sayfa1!AC55</f>
        <v xml:space="preserve"> </v>
      </c>
      <c r="Y61" s="26"/>
      <c r="Z61" s="17">
        <f>'e okul'!$G52</f>
        <v>0</v>
      </c>
      <c r="AA61" s="20" t="str">
        <f t="shared" si="0"/>
        <v>BİR</v>
      </c>
    </row>
    <row r="62" spans="2:27" ht="15.75" thickBot="1">
      <c r="B62" s="5">
        <v>52</v>
      </c>
      <c r="C62" s="6">
        <f>'e okul'!$A53</f>
        <v>0</v>
      </c>
      <c r="D62" s="8">
        <f>'e okul'!$B53</f>
        <v>0</v>
      </c>
      <c r="E62" s="27" t="str">
        <f>Sayfa1!H56</f>
        <v xml:space="preserve"> </v>
      </c>
      <c r="F62" s="28" t="str">
        <f>Sayfa1!I56</f>
        <v xml:space="preserve"> </v>
      </c>
      <c r="G62" s="28" t="str">
        <f>Sayfa1!J56</f>
        <v xml:space="preserve"> </v>
      </c>
      <c r="H62" s="28" t="str">
        <f>Sayfa1!K56</f>
        <v xml:space="preserve"> </v>
      </c>
      <c r="I62" s="29" t="str">
        <f>Sayfa1!L56</f>
        <v xml:space="preserve"> </v>
      </c>
      <c r="J62" s="9" t="str">
        <f>Sayfa1!N56</f>
        <v xml:space="preserve"> </v>
      </c>
      <c r="K62" s="10" t="str">
        <f>Sayfa1!O56</f>
        <v xml:space="preserve"> </v>
      </c>
      <c r="L62" s="10" t="str">
        <f>Sayfa1!P56</f>
        <v xml:space="preserve"> </v>
      </c>
      <c r="M62" s="10" t="str">
        <f>Sayfa1!Q56</f>
        <v xml:space="preserve"> </v>
      </c>
      <c r="N62" s="10" t="str">
        <f>Sayfa1!R56</f>
        <v xml:space="preserve"> </v>
      </c>
      <c r="O62" s="10" t="str">
        <f>Sayfa1!S56</f>
        <v xml:space="preserve"> </v>
      </c>
      <c r="P62" s="10" t="str">
        <f>Sayfa1!T56</f>
        <v xml:space="preserve"> </v>
      </c>
      <c r="Q62" s="10" t="str">
        <f>Sayfa1!U56</f>
        <v xml:space="preserve"> </v>
      </c>
      <c r="R62" s="10" t="str">
        <f>Sayfa1!V56</f>
        <v xml:space="preserve"> </v>
      </c>
      <c r="S62" s="11" t="str">
        <f>Sayfa1!W56</f>
        <v xml:space="preserve"> </v>
      </c>
      <c r="T62" s="25" t="str">
        <f>Sayfa1!Y56</f>
        <v xml:space="preserve"> </v>
      </c>
      <c r="U62" s="10" t="str">
        <f>Sayfa1!Z56</f>
        <v xml:space="preserve"> </v>
      </c>
      <c r="V62" s="10" t="str">
        <f>Sayfa1!AA56</f>
        <v xml:space="preserve"> </v>
      </c>
      <c r="W62" s="10" t="str">
        <f>Sayfa1!AB56</f>
        <v xml:space="preserve"> </v>
      </c>
      <c r="X62" s="12" t="str">
        <f>Sayfa1!AC56</f>
        <v xml:space="preserve"> </v>
      </c>
      <c r="Y62" s="26"/>
      <c r="Z62" s="17">
        <f>'e okul'!$G53</f>
        <v>0</v>
      </c>
      <c r="AA62" s="20" t="str">
        <f t="shared" si="0"/>
        <v>BİR</v>
      </c>
    </row>
  </sheetData>
  <mergeCells count="27">
    <mergeCell ref="D5:X5"/>
    <mergeCell ref="E7:I7"/>
    <mergeCell ref="J7:S7"/>
    <mergeCell ref="T7:X7"/>
    <mergeCell ref="U8:U10"/>
    <mergeCell ref="S8:S10"/>
    <mergeCell ref="J8:J10"/>
    <mergeCell ref="K8:K10"/>
    <mergeCell ref="L8:L10"/>
    <mergeCell ref="O8:O10"/>
    <mergeCell ref="P8:P10"/>
    <mergeCell ref="Q8:Q10"/>
    <mergeCell ref="R8:R10"/>
    <mergeCell ref="M8:M10"/>
    <mergeCell ref="N8:N10"/>
    <mergeCell ref="I8:I10"/>
    <mergeCell ref="Y8:Y10"/>
    <mergeCell ref="Z8:Z10"/>
    <mergeCell ref="T8:T10"/>
    <mergeCell ref="V8:V10"/>
    <mergeCell ref="W8:W10"/>
    <mergeCell ref="X8:X10"/>
    <mergeCell ref="B8:B9"/>
    <mergeCell ref="E8:E10"/>
    <mergeCell ref="F8:F10"/>
    <mergeCell ref="G8:G10"/>
    <mergeCell ref="H8:H10"/>
  </mergeCells>
  <conditionalFormatting sqref="AA11:AA62">
    <cfRule type="cellIs" dxfId="74" priority="15" operator="equal">
      <formula>"DÖRT"</formula>
    </cfRule>
    <cfRule type="cellIs" dxfId="73" priority="16" operator="equal">
      <formula>"BEŞ"</formula>
    </cfRule>
  </conditionalFormatting>
  <conditionalFormatting sqref="AA11:AA62">
    <cfRule type="cellIs" dxfId="72" priority="13" operator="equal">
      <formula>"İKİ"</formula>
    </cfRule>
    <cfRule type="cellIs" dxfId="71" priority="14" operator="equal">
      <formula>"ÜÇ"</formula>
    </cfRule>
  </conditionalFormatting>
  <conditionalFormatting sqref="AA11:AA62">
    <cfRule type="cellIs" dxfId="70" priority="12" operator="equal">
      <formula>"BİR"</formula>
    </cfRule>
  </conditionalFormatting>
  <conditionalFormatting sqref="Z11:Z62">
    <cfRule type="cellIs" dxfId="69" priority="11" operator="between">
      <formula>0</formula>
      <formula>44</formula>
    </cfRule>
  </conditionalFormatting>
  <conditionalFormatting sqref="Z11:Z62">
    <cfRule type="cellIs" dxfId="68" priority="10" stopIfTrue="1" operator="between">
      <formula>45</formula>
      <formula>54</formula>
    </cfRule>
  </conditionalFormatting>
  <conditionalFormatting sqref="Z11:Z62">
    <cfRule type="cellIs" dxfId="67" priority="9" stopIfTrue="1" operator="between">
      <formula>55</formula>
      <formula>69</formula>
    </cfRule>
  </conditionalFormatting>
  <conditionalFormatting sqref="Z11:Z62">
    <cfRule type="cellIs" dxfId="66" priority="8" stopIfTrue="1" operator="between">
      <formula>70</formula>
      <formula>84</formula>
    </cfRule>
  </conditionalFormatting>
  <conditionalFormatting sqref="Z11:Z62">
    <cfRule type="cellIs" dxfId="65" priority="7" stopIfTrue="1" operator="between">
      <formula>85</formula>
      <formula>100</formula>
    </cfRule>
  </conditionalFormatting>
  <conditionalFormatting sqref="Z11:Z62">
    <cfRule type="dataBar" priority="6">
      <dataBar>
        <cfvo type="num" val="0"/>
        <cfvo type="num" val="100"/>
        <color rgb="FF92D050"/>
      </dataBar>
    </cfRule>
  </conditionalFormatting>
  <conditionalFormatting sqref="AA11:AA62">
    <cfRule type="cellIs" dxfId="64" priority="4" operator="equal">
      <formula>"DÖRT"</formula>
    </cfRule>
    <cfRule type="cellIs" dxfId="63" priority="5" operator="equal">
      <formula>"BEŞ"</formula>
    </cfRule>
  </conditionalFormatting>
  <conditionalFormatting sqref="AA11:AA62">
    <cfRule type="cellIs" dxfId="62" priority="2" operator="equal">
      <formula>"İKİ"</formula>
    </cfRule>
    <cfRule type="cellIs" dxfId="61" priority="3" operator="equal">
      <formula>"ÜÇ"</formula>
    </cfRule>
  </conditionalFormatting>
  <conditionalFormatting sqref="AA11:AA62">
    <cfRule type="cellIs" dxfId="60" priority="1" operator="equal">
      <formula>"BİR"</formula>
    </cfRule>
  </conditionalFormatting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D5:AE76"/>
  <sheetViews>
    <sheetView workbookViewId="0">
      <selection activeCell="O13" sqref="O13"/>
    </sheetView>
  </sheetViews>
  <sheetFormatPr defaultRowHeight="15"/>
  <cols>
    <col min="1" max="1" width="4.140625" customWidth="1"/>
    <col min="2" max="2" width="4.42578125" customWidth="1"/>
    <col min="3" max="3" width="4.28515625" customWidth="1"/>
    <col min="5" max="5" width="5.42578125" customWidth="1"/>
    <col min="6" max="7" width="4.85546875" customWidth="1"/>
    <col min="8" max="8" width="5.28515625" customWidth="1"/>
    <col min="9" max="9" width="4.42578125" customWidth="1"/>
    <col min="10" max="10" width="5" customWidth="1"/>
    <col min="11" max="11" width="4.42578125" customWidth="1"/>
    <col min="12" max="12" width="4.7109375" customWidth="1"/>
    <col min="13" max="13" width="4.42578125" customWidth="1"/>
    <col min="14" max="14" width="4.7109375" customWidth="1"/>
    <col min="15" max="15" width="5" customWidth="1"/>
    <col min="16" max="16" width="4.28515625" customWidth="1"/>
    <col min="17" max="17" width="4.85546875" customWidth="1"/>
    <col min="18" max="18" width="4.28515625" customWidth="1"/>
    <col min="19" max="19" width="3.7109375" customWidth="1"/>
    <col min="20" max="20" width="3.85546875" customWidth="1"/>
    <col min="21" max="22" width="4.140625" customWidth="1"/>
    <col min="23" max="23" width="4" customWidth="1"/>
    <col min="24" max="24" width="3.85546875" customWidth="1"/>
    <col min="25" max="25" width="5" customWidth="1"/>
    <col min="26" max="26" width="3.28515625" customWidth="1"/>
    <col min="27" max="27" width="4.28515625" customWidth="1"/>
    <col min="28" max="28" width="3.85546875" customWidth="1"/>
    <col min="29" max="29" width="4.5703125" customWidth="1"/>
    <col min="30" max="30" width="4.7109375" customWidth="1"/>
    <col min="31" max="31" width="7" customWidth="1"/>
  </cols>
  <sheetData>
    <row r="5" spans="4:29">
      <c r="D5" s="4">
        <f>Proje!Z11</f>
        <v>0</v>
      </c>
      <c r="E5" s="4" t="str">
        <f>IF(D5=100,"4",IF(D5&gt;80,"4",IF(D5&gt;60,"3",IF(D5&gt;40,"2",IF(D5&gt;20,"1",IF(D5&gt;0,0," "))))))</f>
        <v xml:space="preserve"> </v>
      </c>
      <c r="F5" s="4" t="b">
        <f>IF(D5=100,20,IF(D5&gt;80,D5-80,IF(D5&gt;60,D5-60,IF(D5&gt;40,D5-40,IF(D5&gt;20,D5-20,IF(D5&gt;0,D5-0))))))</f>
        <v>0</v>
      </c>
      <c r="G5" s="4"/>
      <c r="H5" s="4" t="str">
        <f>IF(F5-0&gt;0,E5+1,E5)</f>
        <v xml:space="preserve"> </v>
      </c>
      <c r="I5" s="4" t="str">
        <f>IF(F5-1&gt;0,E5+1,E5)</f>
        <v xml:space="preserve"> </v>
      </c>
      <c r="J5" s="4" t="str">
        <f>IF(F5-2&gt;0,E5+1,E5)</f>
        <v xml:space="preserve"> </v>
      </c>
      <c r="K5" s="4" t="str">
        <f>IF(F5-13&gt;0,E5+1,E5)</f>
        <v xml:space="preserve"> </v>
      </c>
      <c r="L5" s="4" t="str">
        <f>IF(F5-4&gt;0,E5+1,E5)</f>
        <v xml:space="preserve"> </v>
      </c>
      <c r="N5" s="4" t="str">
        <f>IF(F5-17&gt;0,E5+1,E5)</f>
        <v xml:space="preserve"> </v>
      </c>
      <c r="O5" s="4" t="str">
        <f>IF(F5-6&gt;0,E5+1,E5)</f>
        <v xml:space="preserve"> </v>
      </c>
      <c r="P5" s="4" t="str">
        <f>IF(F5-7&gt;0,E5+1,E5)</f>
        <v xml:space="preserve"> </v>
      </c>
      <c r="Q5" s="4" t="str">
        <f>IF(F5-8&gt;0,E5+1,E5)</f>
        <v xml:space="preserve"> </v>
      </c>
      <c r="R5" s="4" t="str">
        <f>IF(F5-9&gt;0,E5+1,E5)</f>
        <v xml:space="preserve"> </v>
      </c>
      <c r="S5" s="4" t="str">
        <f>IF(F5-10&gt;0,E5+1,E5)</f>
        <v xml:space="preserve"> </v>
      </c>
      <c r="T5" s="4" t="str">
        <f>IF(F5-19&gt;0,E5+1,E5)</f>
        <v xml:space="preserve"> </v>
      </c>
      <c r="U5" s="4" t="str">
        <f>IF(F5-12&gt;0,E5+1,E5)</f>
        <v xml:space="preserve"> </v>
      </c>
      <c r="V5" s="4" t="str">
        <f>IF(F5-3&gt;0,E5+1,E5)</f>
        <v xml:space="preserve"> </v>
      </c>
      <c r="W5" s="4" t="str">
        <f>IF(F5-14&gt;0,E5+1,E5)</f>
        <v xml:space="preserve"> </v>
      </c>
      <c r="Y5" s="4" t="str">
        <f>IF(F5-15&gt;0,E5+1,E5)</f>
        <v xml:space="preserve"> </v>
      </c>
      <c r="Z5" s="4" t="str">
        <f>IF(F5-16&gt;0,E5+1,E5)</f>
        <v xml:space="preserve"> </v>
      </c>
      <c r="AA5" s="4" t="str">
        <f>IF(F5-5&gt;0,E5+1,E5)</f>
        <v xml:space="preserve"> </v>
      </c>
      <c r="AB5" s="4" t="str">
        <f>IF(F5-18&gt;0,E5+1,E5)</f>
        <v xml:space="preserve"> </v>
      </c>
      <c r="AC5" s="4" t="str">
        <f>IF(F5-11&gt;0,E5+1,E5)</f>
        <v xml:space="preserve"> </v>
      </c>
    </row>
    <row r="6" spans="4:29">
      <c r="D6" s="4">
        <f>Proje!Z12</f>
        <v>0</v>
      </c>
      <c r="E6" s="4" t="str">
        <f t="shared" ref="E6:E69" si="0">IF(D6=100,"4",IF(D6&gt;80,"4",IF(D6&gt;60,"3",IF(D6&gt;40,"2",IF(D6&gt;20,"1",IF(D6&gt;0,0," "))))))</f>
        <v xml:space="preserve"> </v>
      </c>
      <c r="F6" s="4" t="b">
        <f t="shared" ref="F6:F69" si="1">IF(D6=100,20,IF(D6&gt;80,D6-80,IF(D6&gt;60,D6-60,IF(D6&gt;40,D6-40,IF(D6&gt;20,D6-20,IF(D6&gt;0,D6-0))))))</f>
        <v>0</v>
      </c>
      <c r="G6" s="4"/>
      <c r="H6" s="4" t="str">
        <f t="shared" ref="H6:H69" si="2">IF(F6-0&gt;0,E6+1,E6)</f>
        <v xml:space="preserve"> </v>
      </c>
      <c r="I6" s="4" t="str">
        <f t="shared" ref="I6:I69" si="3">IF(F6-1&gt;0,E6+1,E6)</f>
        <v xml:space="preserve"> </v>
      </c>
      <c r="J6" s="4" t="str">
        <f t="shared" ref="J6:J69" si="4">IF(F6-2&gt;0,E6+1,E6)</f>
        <v xml:space="preserve"> </v>
      </c>
      <c r="K6" s="4" t="str">
        <f t="shared" ref="K6:K69" si="5">IF(F6-13&gt;0,E6+1,E6)</f>
        <v xml:space="preserve"> </v>
      </c>
      <c r="L6" s="4" t="str">
        <f t="shared" ref="L6:L69" si="6">IF(F6-4&gt;0,E6+1,E6)</f>
        <v xml:space="preserve"> </v>
      </c>
      <c r="N6" s="4" t="str">
        <f t="shared" ref="N6:N69" si="7">IF(F6-17&gt;0,E6+1,E6)</f>
        <v xml:space="preserve"> </v>
      </c>
      <c r="O6" s="4" t="str">
        <f t="shared" ref="O6:O69" si="8">IF(F6-6&gt;0,E6+1,E6)</f>
        <v xml:space="preserve"> </v>
      </c>
      <c r="P6" s="4" t="str">
        <f t="shared" ref="P6:P69" si="9">IF(F6-7&gt;0,E6+1,E6)</f>
        <v xml:space="preserve"> </v>
      </c>
      <c r="Q6" s="4" t="str">
        <f t="shared" ref="Q6:Q69" si="10">IF(F6-8&gt;0,E6+1,E6)</f>
        <v xml:space="preserve"> </v>
      </c>
      <c r="R6" s="4" t="str">
        <f t="shared" ref="R6:R69" si="11">IF(F6-9&gt;0,E6+1,E6)</f>
        <v xml:space="preserve"> </v>
      </c>
      <c r="S6" s="4" t="str">
        <f t="shared" ref="S6:S69" si="12">IF(F6-10&gt;0,E6+1,E6)</f>
        <v xml:space="preserve"> </v>
      </c>
      <c r="T6" s="4" t="str">
        <f t="shared" ref="T6:T69" si="13">IF(F6-19&gt;0,E6+1,E6)</f>
        <v xml:space="preserve"> </v>
      </c>
      <c r="U6" s="4" t="str">
        <f t="shared" ref="U6:U69" si="14">IF(F6-12&gt;0,E6+1,E6)</f>
        <v xml:space="preserve"> </v>
      </c>
      <c r="V6" s="4" t="str">
        <f t="shared" ref="V6:V69" si="15">IF(F6-3&gt;0,E6+1,E6)</f>
        <v xml:space="preserve"> </v>
      </c>
      <c r="W6" s="4" t="str">
        <f t="shared" ref="W6:W69" si="16">IF(F6-14&gt;0,E6+1,E6)</f>
        <v xml:space="preserve"> </v>
      </c>
      <c r="Y6" s="4" t="str">
        <f t="shared" ref="Y6:Y69" si="17">IF(F6-15&gt;0,E6+1,E6)</f>
        <v xml:space="preserve"> </v>
      </c>
      <c r="Z6" s="4" t="str">
        <f t="shared" ref="Z6:Z69" si="18">IF(F6-16&gt;0,E6+1,E6)</f>
        <v xml:space="preserve"> </v>
      </c>
      <c r="AA6" s="4" t="str">
        <f t="shared" ref="AA6:AA69" si="19">IF(F6-5&gt;0,E6+1,E6)</f>
        <v xml:space="preserve"> </v>
      </c>
      <c r="AB6" s="4" t="str">
        <f t="shared" ref="AB6:AB69" si="20">IF(F6-18&gt;0,E6+1,E6)</f>
        <v xml:space="preserve"> </v>
      </c>
      <c r="AC6" s="4" t="str">
        <f t="shared" ref="AC6:AC69" si="21">IF(F6-11&gt;0,E6+1,E6)</f>
        <v xml:space="preserve"> </v>
      </c>
    </row>
    <row r="7" spans="4:29">
      <c r="D7" s="4">
        <f>Proje!Z13</f>
        <v>0</v>
      </c>
      <c r="E7" s="4" t="str">
        <f t="shared" si="0"/>
        <v xml:space="preserve"> </v>
      </c>
      <c r="F7" s="4" t="b">
        <f t="shared" si="1"/>
        <v>0</v>
      </c>
      <c r="G7" s="4"/>
      <c r="H7" s="4" t="str">
        <f t="shared" si="2"/>
        <v xml:space="preserve"> </v>
      </c>
      <c r="I7" s="4" t="str">
        <f t="shared" si="3"/>
        <v xml:space="preserve"> </v>
      </c>
      <c r="J7" s="4" t="str">
        <f t="shared" si="4"/>
        <v xml:space="preserve"> </v>
      </c>
      <c r="K7" s="4" t="str">
        <f t="shared" si="5"/>
        <v xml:space="preserve"> </v>
      </c>
      <c r="L7" s="4" t="str">
        <f t="shared" si="6"/>
        <v xml:space="preserve"> </v>
      </c>
      <c r="N7" s="4" t="str">
        <f t="shared" si="7"/>
        <v xml:space="preserve"> </v>
      </c>
      <c r="O7" s="4" t="str">
        <f t="shared" si="8"/>
        <v xml:space="preserve"> </v>
      </c>
      <c r="P7" s="4" t="str">
        <f t="shared" si="9"/>
        <v xml:space="preserve"> </v>
      </c>
      <c r="Q7" s="4" t="str">
        <f t="shared" si="10"/>
        <v xml:space="preserve"> </v>
      </c>
      <c r="R7" s="4" t="str">
        <f t="shared" si="11"/>
        <v xml:space="preserve"> </v>
      </c>
      <c r="S7" s="4" t="str">
        <f t="shared" si="12"/>
        <v xml:space="preserve"> </v>
      </c>
      <c r="T7" s="4" t="str">
        <f t="shared" si="13"/>
        <v xml:space="preserve"> </v>
      </c>
      <c r="U7" s="4" t="str">
        <f t="shared" si="14"/>
        <v xml:space="preserve"> </v>
      </c>
      <c r="V7" s="4" t="str">
        <f t="shared" si="15"/>
        <v xml:space="preserve"> </v>
      </c>
      <c r="W7" s="4" t="str">
        <f t="shared" si="16"/>
        <v xml:space="preserve"> </v>
      </c>
      <c r="Y7" s="4" t="str">
        <f t="shared" si="17"/>
        <v xml:space="preserve"> </v>
      </c>
      <c r="Z7" s="4" t="str">
        <f t="shared" si="18"/>
        <v xml:space="preserve"> </v>
      </c>
      <c r="AA7" s="4" t="str">
        <f t="shared" si="19"/>
        <v xml:space="preserve"> </v>
      </c>
      <c r="AB7" s="4" t="str">
        <f t="shared" si="20"/>
        <v xml:space="preserve"> </v>
      </c>
      <c r="AC7" s="4" t="str">
        <f t="shared" si="21"/>
        <v xml:space="preserve"> </v>
      </c>
    </row>
    <row r="8" spans="4:29">
      <c r="D8" s="4">
        <f>Proje!Z14</f>
        <v>0</v>
      </c>
      <c r="E8" s="4" t="str">
        <f t="shared" si="0"/>
        <v xml:space="preserve"> </v>
      </c>
      <c r="F8" s="4" t="b">
        <f t="shared" si="1"/>
        <v>0</v>
      </c>
      <c r="G8" s="4"/>
      <c r="H8" s="4" t="str">
        <f t="shared" si="2"/>
        <v xml:space="preserve"> </v>
      </c>
      <c r="I8" s="4" t="str">
        <f t="shared" si="3"/>
        <v xml:space="preserve"> </v>
      </c>
      <c r="J8" s="4" t="str">
        <f t="shared" si="4"/>
        <v xml:space="preserve"> </v>
      </c>
      <c r="K8" s="4" t="str">
        <f t="shared" si="5"/>
        <v xml:space="preserve"> </v>
      </c>
      <c r="L8" s="4" t="str">
        <f t="shared" si="6"/>
        <v xml:space="preserve"> </v>
      </c>
      <c r="N8" s="4" t="str">
        <f t="shared" si="7"/>
        <v xml:space="preserve"> </v>
      </c>
      <c r="O8" s="4" t="str">
        <f t="shared" si="8"/>
        <v xml:space="preserve"> </v>
      </c>
      <c r="P8" s="4" t="str">
        <f t="shared" si="9"/>
        <v xml:space="preserve"> </v>
      </c>
      <c r="Q8" s="4" t="str">
        <f t="shared" si="10"/>
        <v xml:space="preserve"> </v>
      </c>
      <c r="R8" s="4" t="str">
        <f t="shared" si="11"/>
        <v xml:space="preserve"> </v>
      </c>
      <c r="S8" s="4" t="str">
        <f t="shared" si="12"/>
        <v xml:space="preserve"> </v>
      </c>
      <c r="T8" s="4" t="str">
        <f t="shared" si="13"/>
        <v xml:space="preserve"> </v>
      </c>
      <c r="U8" s="4" t="str">
        <f t="shared" si="14"/>
        <v xml:space="preserve"> </v>
      </c>
      <c r="V8" s="4" t="str">
        <f t="shared" si="15"/>
        <v xml:space="preserve"> </v>
      </c>
      <c r="W8" s="4" t="str">
        <f t="shared" si="16"/>
        <v xml:space="preserve"> </v>
      </c>
      <c r="Y8" s="4" t="str">
        <f t="shared" si="17"/>
        <v xml:space="preserve"> </v>
      </c>
      <c r="Z8" s="4" t="str">
        <f t="shared" si="18"/>
        <v xml:space="preserve"> </v>
      </c>
      <c r="AA8" s="4" t="str">
        <f t="shared" si="19"/>
        <v xml:space="preserve"> </v>
      </c>
      <c r="AB8" s="4" t="str">
        <f t="shared" si="20"/>
        <v xml:space="preserve"> </v>
      </c>
      <c r="AC8" s="4" t="str">
        <f t="shared" si="21"/>
        <v xml:space="preserve"> </v>
      </c>
    </row>
    <row r="9" spans="4:29">
      <c r="D9" s="4">
        <f>Proje!Z15</f>
        <v>0</v>
      </c>
      <c r="E9" s="4" t="str">
        <f t="shared" si="0"/>
        <v xml:space="preserve"> </v>
      </c>
      <c r="F9" s="4" t="b">
        <f t="shared" si="1"/>
        <v>0</v>
      </c>
      <c r="G9" s="4"/>
      <c r="H9" s="4" t="str">
        <f t="shared" si="2"/>
        <v xml:space="preserve"> </v>
      </c>
      <c r="I9" s="4" t="str">
        <f t="shared" si="3"/>
        <v xml:space="preserve"> </v>
      </c>
      <c r="J9" s="4" t="str">
        <f t="shared" si="4"/>
        <v xml:space="preserve"> </v>
      </c>
      <c r="K9" s="4" t="str">
        <f t="shared" si="5"/>
        <v xml:space="preserve"> </v>
      </c>
      <c r="L9" s="4" t="str">
        <f t="shared" si="6"/>
        <v xml:space="preserve"> </v>
      </c>
      <c r="N9" s="4" t="str">
        <f t="shared" si="7"/>
        <v xml:space="preserve"> </v>
      </c>
      <c r="O9" s="4" t="str">
        <f t="shared" si="8"/>
        <v xml:space="preserve"> </v>
      </c>
      <c r="P9" s="4" t="str">
        <f t="shared" si="9"/>
        <v xml:space="preserve"> </v>
      </c>
      <c r="Q9" s="4" t="str">
        <f t="shared" si="10"/>
        <v xml:space="preserve"> </v>
      </c>
      <c r="R9" s="4" t="str">
        <f t="shared" si="11"/>
        <v xml:space="preserve"> </v>
      </c>
      <c r="S9" s="4" t="str">
        <f t="shared" si="12"/>
        <v xml:space="preserve"> </v>
      </c>
      <c r="T9" s="4" t="str">
        <f t="shared" si="13"/>
        <v xml:space="preserve"> </v>
      </c>
      <c r="U9" s="4" t="str">
        <f t="shared" si="14"/>
        <v xml:space="preserve"> </v>
      </c>
      <c r="V9" s="4" t="str">
        <f t="shared" si="15"/>
        <v xml:space="preserve"> </v>
      </c>
      <c r="W9" s="4" t="str">
        <f t="shared" si="16"/>
        <v xml:space="preserve"> </v>
      </c>
      <c r="Y9" s="4" t="str">
        <f t="shared" si="17"/>
        <v xml:space="preserve"> </v>
      </c>
      <c r="Z9" s="4" t="str">
        <f t="shared" si="18"/>
        <v xml:space="preserve"> </v>
      </c>
      <c r="AA9" s="4" t="str">
        <f t="shared" si="19"/>
        <v xml:space="preserve"> </v>
      </c>
      <c r="AB9" s="4" t="str">
        <f t="shared" si="20"/>
        <v xml:space="preserve"> </v>
      </c>
      <c r="AC9" s="4" t="str">
        <f t="shared" si="21"/>
        <v xml:space="preserve"> </v>
      </c>
    </row>
    <row r="10" spans="4:29">
      <c r="D10" s="4">
        <f>Proje!Z16</f>
        <v>0</v>
      </c>
      <c r="E10" s="4" t="str">
        <f t="shared" si="0"/>
        <v xml:space="preserve"> </v>
      </c>
      <c r="F10" s="4" t="b">
        <f t="shared" si="1"/>
        <v>0</v>
      </c>
      <c r="G10" s="4"/>
      <c r="H10" s="4" t="str">
        <f t="shared" si="2"/>
        <v xml:space="preserve"> </v>
      </c>
      <c r="I10" s="4" t="str">
        <f t="shared" si="3"/>
        <v xml:space="preserve"> </v>
      </c>
      <c r="J10" s="4" t="str">
        <f t="shared" si="4"/>
        <v xml:space="preserve"> </v>
      </c>
      <c r="K10" s="4" t="str">
        <f t="shared" si="5"/>
        <v xml:space="preserve"> </v>
      </c>
      <c r="L10" s="4" t="str">
        <f t="shared" si="6"/>
        <v xml:space="preserve"> </v>
      </c>
      <c r="N10" s="4" t="str">
        <f t="shared" si="7"/>
        <v xml:space="preserve"> </v>
      </c>
      <c r="O10" s="4" t="str">
        <f t="shared" si="8"/>
        <v xml:space="preserve"> </v>
      </c>
      <c r="P10" s="4" t="str">
        <f t="shared" si="9"/>
        <v xml:space="preserve"> </v>
      </c>
      <c r="Q10" s="4" t="str">
        <f t="shared" si="10"/>
        <v xml:space="preserve"> </v>
      </c>
      <c r="R10" s="4" t="str">
        <f t="shared" si="11"/>
        <v xml:space="preserve"> </v>
      </c>
      <c r="S10" s="4" t="str">
        <f t="shared" si="12"/>
        <v xml:space="preserve"> </v>
      </c>
      <c r="T10" s="4" t="str">
        <f t="shared" si="13"/>
        <v xml:space="preserve"> </v>
      </c>
      <c r="U10" s="4" t="str">
        <f t="shared" si="14"/>
        <v xml:space="preserve"> </v>
      </c>
      <c r="V10" s="4" t="str">
        <f t="shared" si="15"/>
        <v xml:space="preserve"> </v>
      </c>
      <c r="W10" s="4" t="str">
        <f t="shared" si="16"/>
        <v xml:space="preserve"> </v>
      </c>
      <c r="Y10" s="4" t="str">
        <f t="shared" si="17"/>
        <v xml:space="preserve"> </v>
      </c>
      <c r="Z10" s="4" t="str">
        <f t="shared" si="18"/>
        <v xml:space="preserve"> </v>
      </c>
      <c r="AA10" s="4" t="str">
        <f t="shared" si="19"/>
        <v xml:space="preserve"> </v>
      </c>
      <c r="AB10" s="4" t="str">
        <f t="shared" si="20"/>
        <v xml:space="preserve"> </v>
      </c>
      <c r="AC10" s="4" t="str">
        <f t="shared" si="21"/>
        <v xml:space="preserve"> </v>
      </c>
    </row>
    <row r="11" spans="4:29">
      <c r="D11" s="4">
        <f>Proje!Z17</f>
        <v>0</v>
      </c>
      <c r="E11" s="4" t="str">
        <f t="shared" si="0"/>
        <v xml:space="preserve"> </v>
      </c>
      <c r="F11" s="4" t="b">
        <f t="shared" si="1"/>
        <v>0</v>
      </c>
      <c r="G11" s="4"/>
      <c r="H11" s="4" t="str">
        <f t="shared" si="2"/>
        <v xml:space="preserve"> </v>
      </c>
      <c r="I11" s="4" t="str">
        <f t="shared" si="3"/>
        <v xml:space="preserve"> </v>
      </c>
      <c r="J11" s="4" t="str">
        <f t="shared" si="4"/>
        <v xml:space="preserve"> </v>
      </c>
      <c r="K11" s="4" t="str">
        <f t="shared" si="5"/>
        <v xml:space="preserve"> </v>
      </c>
      <c r="L11" s="4" t="str">
        <f t="shared" si="6"/>
        <v xml:space="preserve"> </v>
      </c>
      <c r="N11" s="4" t="str">
        <f t="shared" si="7"/>
        <v xml:space="preserve"> </v>
      </c>
      <c r="O11" s="4" t="str">
        <f t="shared" si="8"/>
        <v xml:space="preserve"> </v>
      </c>
      <c r="P11" s="4" t="str">
        <f t="shared" si="9"/>
        <v xml:space="preserve"> </v>
      </c>
      <c r="Q11" s="4" t="str">
        <f t="shared" si="10"/>
        <v xml:space="preserve"> </v>
      </c>
      <c r="R11" s="4" t="str">
        <f t="shared" si="11"/>
        <v xml:space="preserve"> </v>
      </c>
      <c r="S11" s="4" t="str">
        <f t="shared" si="12"/>
        <v xml:space="preserve"> </v>
      </c>
      <c r="T11" s="4" t="str">
        <f t="shared" si="13"/>
        <v xml:space="preserve"> </v>
      </c>
      <c r="U11" s="4" t="str">
        <f t="shared" si="14"/>
        <v xml:space="preserve"> </v>
      </c>
      <c r="V11" s="4" t="str">
        <f t="shared" si="15"/>
        <v xml:space="preserve"> </v>
      </c>
      <c r="W11" s="4" t="str">
        <f t="shared" si="16"/>
        <v xml:space="preserve"> </v>
      </c>
      <c r="Y11" s="4" t="str">
        <f t="shared" si="17"/>
        <v xml:space="preserve"> </v>
      </c>
      <c r="Z11" s="4" t="str">
        <f t="shared" si="18"/>
        <v xml:space="preserve"> </v>
      </c>
      <c r="AA11" s="4" t="str">
        <f t="shared" si="19"/>
        <v xml:space="preserve"> </v>
      </c>
      <c r="AB11" s="4" t="str">
        <f t="shared" si="20"/>
        <v xml:space="preserve"> </v>
      </c>
      <c r="AC11" s="4" t="str">
        <f t="shared" si="21"/>
        <v xml:space="preserve"> </v>
      </c>
    </row>
    <row r="12" spans="4:29">
      <c r="D12" s="4">
        <f>Proje!Z18</f>
        <v>0</v>
      </c>
      <c r="E12" s="4" t="str">
        <f t="shared" si="0"/>
        <v xml:space="preserve"> </v>
      </c>
      <c r="F12" s="4" t="b">
        <f t="shared" si="1"/>
        <v>0</v>
      </c>
      <c r="G12" s="4"/>
      <c r="H12" s="4" t="str">
        <f t="shared" si="2"/>
        <v xml:space="preserve"> </v>
      </c>
      <c r="I12" s="4" t="str">
        <f t="shared" si="3"/>
        <v xml:space="preserve"> </v>
      </c>
      <c r="J12" s="4" t="str">
        <f t="shared" si="4"/>
        <v xml:space="preserve"> </v>
      </c>
      <c r="K12" s="4" t="str">
        <f t="shared" si="5"/>
        <v xml:space="preserve"> </v>
      </c>
      <c r="L12" s="4" t="str">
        <f t="shared" si="6"/>
        <v xml:space="preserve"> </v>
      </c>
      <c r="N12" s="4" t="str">
        <f t="shared" si="7"/>
        <v xml:space="preserve"> </v>
      </c>
      <c r="O12" s="4" t="str">
        <f t="shared" si="8"/>
        <v xml:space="preserve"> </v>
      </c>
      <c r="P12" s="4" t="str">
        <f t="shared" si="9"/>
        <v xml:space="preserve"> </v>
      </c>
      <c r="Q12" s="4" t="str">
        <f t="shared" si="10"/>
        <v xml:space="preserve"> </v>
      </c>
      <c r="R12" s="4" t="str">
        <f t="shared" si="11"/>
        <v xml:space="preserve"> </v>
      </c>
      <c r="S12" s="4" t="str">
        <f t="shared" si="12"/>
        <v xml:space="preserve"> </v>
      </c>
      <c r="T12" s="4" t="str">
        <f t="shared" si="13"/>
        <v xml:space="preserve"> </v>
      </c>
      <c r="U12" s="4" t="str">
        <f t="shared" si="14"/>
        <v xml:space="preserve"> </v>
      </c>
      <c r="V12" s="4" t="str">
        <f t="shared" si="15"/>
        <v xml:space="preserve"> </v>
      </c>
      <c r="W12" s="4" t="str">
        <f t="shared" si="16"/>
        <v xml:space="preserve"> </v>
      </c>
      <c r="Y12" s="4" t="str">
        <f t="shared" si="17"/>
        <v xml:space="preserve"> </v>
      </c>
      <c r="Z12" s="4" t="str">
        <f t="shared" si="18"/>
        <v xml:space="preserve"> </v>
      </c>
      <c r="AA12" s="4" t="str">
        <f t="shared" si="19"/>
        <v xml:space="preserve"> </v>
      </c>
      <c r="AB12" s="4" t="str">
        <f t="shared" si="20"/>
        <v xml:space="preserve"> </v>
      </c>
      <c r="AC12" s="4" t="str">
        <f t="shared" si="21"/>
        <v xml:space="preserve"> </v>
      </c>
    </row>
    <row r="13" spans="4:29">
      <c r="D13" s="4">
        <f>Proje!Z19</f>
        <v>0</v>
      </c>
      <c r="E13" s="4" t="str">
        <f t="shared" si="0"/>
        <v xml:space="preserve"> </v>
      </c>
      <c r="F13" s="4" t="b">
        <f t="shared" si="1"/>
        <v>0</v>
      </c>
      <c r="G13" s="4"/>
      <c r="H13" s="4" t="str">
        <f t="shared" si="2"/>
        <v xml:space="preserve"> </v>
      </c>
      <c r="I13" s="4" t="str">
        <f t="shared" si="3"/>
        <v xml:space="preserve"> </v>
      </c>
      <c r="J13" s="4" t="str">
        <f t="shared" si="4"/>
        <v xml:space="preserve"> </v>
      </c>
      <c r="K13" s="4" t="str">
        <f t="shared" si="5"/>
        <v xml:space="preserve"> </v>
      </c>
      <c r="L13" s="4" t="str">
        <f t="shared" si="6"/>
        <v xml:space="preserve"> </v>
      </c>
      <c r="N13" s="4" t="str">
        <f t="shared" si="7"/>
        <v xml:space="preserve"> </v>
      </c>
      <c r="O13" s="4" t="str">
        <f t="shared" si="8"/>
        <v xml:space="preserve"> </v>
      </c>
      <c r="P13" s="4" t="str">
        <f t="shared" si="9"/>
        <v xml:space="preserve"> </v>
      </c>
      <c r="Q13" s="4" t="str">
        <f t="shared" si="10"/>
        <v xml:space="preserve"> </v>
      </c>
      <c r="R13" s="4" t="str">
        <f t="shared" si="11"/>
        <v xml:space="preserve"> </v>
      </c>
      <c r="S13" s="4" t="str">
        <f t="shared" si="12"/>
        <v xml:space="preserve"> </v>
      </c>
      <c r="T13" s="4" t="str">
        <f t="shared" si="13"/>
        <v xml:space="preserve"> </v>
      </c>
      <c r="U13" s="4" t="str">
        <f t="shared" si="14"/>
        <v xml:space="preserve"> </v>
      </c>
      <c r="V13" s="4" t="str">
        <f t="shared" si="15"/>
        <v xml:space="preserve"> </v>
      </c>
      <c r="W13" s="4" t="str">
        <f t="shared" si="16"/>
        <v xml:space="preserve"> </v>
      </c>
      <c r="Y13" s="4" t="str">
        <f t="shared" si="17"/>
        <v xml:space="preserve"> </v>
      </c>
      <c r="Z13" s="4" t="str">
        <f t="shared" si="18"/>
        <v xml:space="preserve"> </v>
      </c>
      <c r="AA13" s="4" t="str">
        <f t="shared" si="19"/>
        <v xml:space="preserve"> </v>
      </c>
      <c r="AB13" s="4" t="str">
        <f t="shared" si="20"/>
        <v xml:space="preserve"> </v>
      </c>
      <c r="AC13" s="4" t="str">
        <f t="shared" si="21"/>
        <v xml:space="preserve"> </v>
      </c>
    </row>
    <row r="14" spans="4:29">
      <c r="D14" s="4">
        <f>Proje!Z20</f>
        <v>0</v>
      </c>
      <c r="E14" s="4" t="str">
        <f t="shared" si="0"/>
        <v xml:space="preserve"> </v>
      </c>
      <c r="F14" s="4" t="b">
        <f t="shared" si="1"/>
        <v>0</v>
      </c>
      <c r="G14" s="4"/>
      <c r="H14" s="4" t="str">
        <f t="shared" si="2"/>
        <v xml:space="preserve"> </v>
      </c>
      <c r="I14" s="4" t="str">
        <f t="shared" si="3"/>
        <v xml:space="preserve"> </v>
      </c>
      <c r="J14" s="4" t="str">
        <f t="shared" si="4"/>
        <v xml:space="preserve"> </v>
      </c>
      <c r="K14" s="4" t="str">
        <f t="shared" si="5"/>
        <v xml:space="preserve"> </v>
      </c>
      <c r="L14" s="4" t="str">
        <f t="shared" si="6"/>
        <v xml:space="preserve"> </v>
      </c>
      <c r="N14" s="4" t="str">
        <f t="shared" si="7"/>
        <v xml:space="preserve"> </v>
      </c>
      <c r="O14" s="4" t="str">
        <f t="shared" si="8"/>
        <v xml:space="preserve"> </v>
      </c>
      <c r="P14" s="4" t="str">
        <f t="shared" si="9"/>
        <v xml:space="preserve"> </v>
      </c>
      <c r="Q14" s="4" t="str">
        <f t="shared" si="10"/>
        <v xml:space="preserve"> </v>
      </c>
      <c r="R14" s="4" t="str">
        <f t="shared" si="11"/>
        <v xml:space="preserve"> </v>
      </c>
      <c r="S14" s="4" t="str">
        <f t="shared" si="12"/>
        <v xml:space="preserve"> </v>
      </c>
      <c r="T14" s="4" t="str">
        <f t="shared" si="13"/>
        <v xml:space="preserve"> </v>
      </c>
      <c r="U14" s="4" t="str">
        <f t="shared" si="14"/>
        <v xml:space="preserve"> </v>
      </c>
      <c r="V14" s="4" t="str">
        <f t="shared" si="15"/>
        <v xml:space="preserve"> </v>
      </c>
      <c r="W14" s="4" t="str">
        <f t="shared" si="16"/>
        <v xml:space="preserve"> </v>
      </c>
      <c r="Y14" s="4" t="str">
        <f t="shared" si="17"/>
        <v xml:space="preserve"> </v>
      </c>
      <c r="Z14" s="4" t="str">
        <f t="shared" si="18"/>
        <v xml:space="preserve"> </v>
      </c>
      <c r="AA14" s="4" t="str">
        <f t="shared" si="19"/>
        <v xml:space="preserve"> </v>
      </c>
      <c r="AB14" s="4" t="str">
        <f t="shared" si="20"/>
        <v xml:space="preserve"> </v>
      </c>
      <c r="AC14" s="4" t="str">
        <f t="shared" si="21"/>
        <v xml:space="preserve"> </v>
      </c>
    </row>
    <row r="15" spans="4:29">
      <c r="D15" s="4">
        <f>Proje!Z21</f>
        <v>0</v>
      </c>
      <c r="E15" s="4" t="str">
        <f t="shared" si="0"/>
        <v xml:space="preserve"> </v>
      </c>
      <c r="F15" s="4" t="b">
        <f t="shared" si="1"/>
        <v>0</v>
      </c>
      <c r="G15" s="4"/>
      <c r="H15" s="4" t="str">
        <f t="shared" si="2"/>
        <v xml:space="preserve"> </v>
      </c>
      <c r="I15" s="4" t="str">
        <f t="shared" si="3"/>
        <v xml:space="preserve"> </v>
      </c>
      <c r="J15" s="4" t="str">
        <f t="shared" si="4"/>
        <v xml:space="preserve"> </v>
      </c>
      <c r="K15" s="4" t="str">
        <f t="shared" si="5"/>
        <v xml:space="preserve"> </v>
      </c>
      <c r="L15" s="4" t="str">
        <f t="shared" si="6"/>
        <v xml:space="preserve"> </v>
      </c>
      <c r="N15" s="4" t="str">
        <f t="shared" si="7"/>
        <v xml:space="preserve"> </v>
      </c>
      <c r="O15" s="4" t="str">
        <f t="shared" si="8"/>
        <v xml:space="preserve"> </v>
      </c>
      <c r="P15" s="4" t="str">
        <f t="shared" si="9"/>
        <v xml:space="preserve"> </v>
      </c>
      <c r="Q15" s="4" t="str">
        <f t="shared" si="10"/>
        <v xml:space="preserve"> </v>
      </c>
      <c r="R15" s="4" t="str">
        <f t="shared" si="11"/>
        <v xml:space="preserve"> </v>
      </c>
      <c r="S15" s="4" t="str">
        <f t="shared" si="12"/>
        <v xml:space="preserve"> </v>
      </c>
      <c r="T15" s="4" t="str">
        <f t="shared" si="13"/>
        <v xml:space="preserve"> </v>
      </c>
      <c r="U15" s="4" t="str">
        <f t="shared" si="14"/>
        <v xml:space="preserve"> </v>
      </c>
      <c r="V15" s="4" t="str">
        <f t="shared" si="15"/>
        <v xml:space="preserve"> </v>
      </c>
      <c r="W15" s="4" t="str">
        <f t="shared" si="16"/>
        <v xml:space="preserve"> </v>
      </c>
      <c r="Y15" s="4" t="str">
        <f t="shared" si="17"/>
        <v xml:space="preserve"> </v>
      </c>
      <c r="Z15" s="4" t="str">
        <f t="shared" si="18"/>
        <v xml:space="preserve"> </v>
      </c>
      <c r="AA15" s="4" t="str">
        <f t="shared" si="19"/>
        <v xml:space="preserve"> </v>
      </c>
      <c r="AB15" s="4" t="str">
        <f t="shared" si="20"/>
        <v xml:space="preserve"> </v>
      </c>
      <c r="AC15" s="4" t="str">
        <f t="shared" si="21"/>
        <v xml:space="preserve"> </v>
      </c>
    </row>
    <row r="16" spans="4:29">
      <c r="D16" s="4">
        <f>Proje!Z22</f>
        <v>0</v>
      </c>
      <c r="E16" s="4" t="str">
        <f t="shared" si="0"/>
        <v xml:space="preserve"> </v>
      </c>
      <c r="F16" s="4" t="b">
        <f t="shared" si="1"/>
        <v>0</v>
      </c>
      <c r="G16" s="4"/>
      <c r="H16" s="4" t="str">
        <f t="shared" si="2"/>
        <v xml:space="preserve"> </v>
      </c>
      <c r="I16" s="4" t="str">
        <f t="shared" si="3"/>
        <v xml:space="preserve"> </v>
      </c>
      <c r="J16" s="4" t="str">
        <f t="shared" si="4"/>
        <v xml:space="preserve"> </v>
      </c>
      <c r="K16" s="4" t="str">
        <f t="shared" si="5"/>
        <v xml:space="preserve"> </v>
      </c>
      <c r="L16" s="4" t="str">
        <f t="shared" si="6"/>
        <v xml:space="preserve"> </v>
      </c>
      <c r="N16" s="4" t="str">
        <f t="shared" si="7"/>
        <v xml:space="preserve"> </v>
      </c>
      <c r="O16" s="4" t="str">
        <f t="shared" si="8"/>
        <v xml:space="preserve"> </v>
      </c>
      <c r="P16" s="4" t="str">
        <f t="shared" si="9"/>
        <v xml:space="preserve"> </v>
      </c>
      <c r="Q16" s="4" t="str">
        <f t="shared" si="10"/>
        <v xml:space="preserve"> </v>
      </c>
      <c r="R16" s="4" t="str">
        <f t="shared" si="11"/>
        <v xml:space="preserve"> </v>
      </c>
      <c r="S16" s="4" t="str">
        <f t="shared" si="12"/>
        <v xml:space="preserve"> </v>
      </c>
      <c r="T16" s="4" t="str">
        <f t="shared" si="13"/>
        <v xml:space="preserve"> </v>
      </c>
      <c r="U16" s="4" t="str">
        <f t="shared" si="14"/>
        <v xml:space="preserve"> </v>
      </c>
      <c r="V16" s="4" t="str">
        <f t="shared" si="15"/>
        <v xml:space="preserve"> </v>
      </c>
      <c r="W16" s="4" t="str">
        <f t="shared" si="16"/>
        <v xml:space="preserve"> </v>
      </c>
      <c r="Y16" s="4" t="str">
        <f t="shared" si="17"/>
        <v xml:space="preserve"> </v>
      </c>
      <c r="Z16" s="4" t="str">
        <f t="shared" si="18"/>
        <v xml:space="preserve"> </v>
      </c>
      <c r="AA16" s="4" t="str">
        <f t="shared" si="19"/>
        <v xml:space="preserve"> </v>
      </c>
      <c r="AB16" s="4" t="str">
        <f t="shared" si="20"/>
        <v xml:space="preserve"> </v>
      </c>
      <c r="AC16" s="4" t="str">
        <f t="shared" si="21"/>
        <v xml:space="preserve"> </v>
      </c>
    </row>
    <row r="17" spans="4:29">
      <c r="D17" s="4">
        <f>Proje!Z23</f>
        <v>0</v>
      </c>
      <c r="E17" s="4" t="str">
        <f t="shared" si="0"/>
        <v xml:space="preserve"> </v>
      </c>
      <c r="F17" s="4" t="b">
        <f t="shared" si="1"/>
        <v>0</v>
      </c>
      <c r="G17" s="4"/>
      <c r="H17" s="4" t="str">
        <f t="shared" si="2"/>
        <v xml:space="preserve"> </v>
      </c>
      <c r="I17" s="4" t="str">
        <f t="shared" si="3"/>
        <v xml:space="preserve"> </v>
      </c>
      <c r="J17" s="4" t="str">
        <f t="shared" si="4"/>
        <v xml:space="preserve"> </v>
      </c>
      <c r="K17" s="4" t="str">
        <f t="shared" si="5"/>
        <v xml:space="preserve"> </v>
      </c>
      <c r="L17" s="4" t="str">
        <f t="shared" si="6"/>
        <v xml:space="preserve"> </v>
      </c>
      <c r="N17" s="4" t="str">
        <f t="shared" si="7"/>
        <v xml:space="preserve"> </v>
      </c>
      <c r="O17" s="4" t="str">
        <f t="shared" si="8"/>
        <v xml:space="preserve"> </v>
      </c>
      <c r="P17" s="4" t="str">
        <f t="shared" si="9"/>
        <v xml:space="preserve"> </v>
      </c>
      <c r="Q17" s="4" t="str">
        <f t="shared" si="10"/>
        <v xml:space="preserve"> </v>
      </c>
      <c r="R17" s="4" t="str">
        <f t="shared" si="11"/>
        <v xml:space="preserve"> </v>
      </c>
      <c r="S17" s="4" t="str">
        <f t="shared" si="12"/>
        <v xml:space="preserve"> </v>
      </c>
      <c r="T17" s="4" t="str">
        <f t="shared" si="13"/>
        <v xml:space="preserve"> </v>
      </c>
      <c r="U17" s="4" t="str">
        <f t="shared" si="14"/>
        <v xml:space="preserve"> </v>
      </c>
      <c r="V17" s="4" t="str">
        <f t="shared" si="15"/>
        <v xml:space="preserve"> </v>
      </c>
      <c r="W17" s="4" t="str">
        <f t="shared" si="16"/>
        <v xml:space="preserve"> </v>
      </c>
      <c r="Y17" s="4" t="str">
        <f t="shared" si="17"/>
        <v xml:space="preserve"> </v>
      </c>
      <c r="Z17" s="4" t="str">
        <f t="shared" si="18"/>
        <v xml:space="preserve"> </v>
      </c>
      <c r="AA17" s="4" t="str">
        <f t="shared" si="19"/>
        <v xml:space="preserve"> </v>
      </c>
      <c r="AB17" s="4" t="str">
        <f t="shared" si="20"/>
        <v xml:space="preserve"> </v>
      </c>
      <c r="AC17" s="4" t="str">
        <f t="shared" si="21"/>
        <v xml:space="preserve"> </v>
      </c>
    </row>
    <row r="18" spans="4:29">
      <c r="D18" s="4">
        <f>Proje!Z24</f>
        <v>0</v>
      </c>
      <c r="E18" s="4" t="str">
        <f t="shared" si="0"/>
        <v xml:space="preserve"> </v>
      </c>
      <c r="F18" s="4" t="b">
        <f t="shared" si="1"/>
        <v>0</v>
      </c>
      <c r="G18" s="4"/>
      <c r="H18" s="4" t="str">
        <f t="shared" si="2"/>
        <v xml:space="preserve"> </v>
      </c>
      <c r="I18" s="4" t="str">
        <f t="shared" si="3"/>
        <v xml:space="preserve"> </v>
      </c>
      <c r="J18" s="4" t="str">
        <f t="shared" si="4"/>
        <v xml:space="preserve"> </v>
      </c>
      <c r="K18" s="4" t="str">
        <f t="shared" si="5"/>
        <v xml:space="preserve"> </v>
      </c>
      <c r="L18" s="4" t="str">
        <f t="shared" si="6"/>
        <v xml:space="preserve"> </v>
      </c>
      <c r="N18" s="4" t="str">
        <f t="shared" si="7"/>
        <v xml:space="preserve"> </v>
      </c>
      <c r="O18" s="4" t="str">
        <f t="shared" si="8"/>
        <v xml:space="preserve"> </v>
      </c>
      <c r="P18" s="4" t="str">
        <f t="shared" si="9"/>
        <v xml:space="preserve"> </v>
      </c>
      <c r="Q18" s="4" t="str">
        <f t="shared" si="10"/>
        <v xml:space="preserve"> </v>
      </c>
      <c r="R18" s="4" t="str">
        <f t="shared" si="11"/>
        <v xml:space="preserve"> </v>
      </c>
      <c r="S18" s="4" t="str">
        <f t="shared" si="12"/>
        <v xml:space="preserve"> </v>
      </c>
      <c r="T18" s="4" t="str">
        <f t="shared" si="13"/>
        <v xml:space="preserve"> </v>
      </c>
      <c r="U18" s="4" t="str">
        <f t="shared" si="14"/>
        <v xml:space="preserve"> </v>
      </c>
      <c r="V18" s="4" t="str">
        <f t="shared" si="15"/>
        <v xml:space="preserve"> </v>
      </c>
      <c r="W18" s="4" t="str">
        <f t="shared" si="16"/>
        <v xml:space="preserve"> </v>
      </c>
      <c r="Y18" s="4" t="str">
        <f t="shared" si="17"/>
        <v xml:space="preserve"> </v>
      </c>
      <c r="Z18" s="4" t="str">
        <f t="shared" si="18"/>
        <v xml:space="preserve"> </v>
      </c>
      <c r="AA18" s="4" t="str">
        <f t="shared" si="19"/>
        <v xml:space="preserve"> </v>
      </c>
      <c r="AB18" s="4" t="str">
        <f t="shared" si="20"/>
        <v xml:space="preserve"> </v>
      </c>
      <c r="AC18" s="4" t="str">
        <f t="shared" si="21"/>
        <v xml:space="preserve"> </v>
      </c>
    </row>
    <row r="19" spans="4:29">
      <c r="D19" s="4">
        <f>Proje!Z25</f>
        <v>0</v>
      </c>
      <c r="E19" s="4" t="str">
        <f t="shared" si="0"/>
        <v xml:space="preserve"> </v>
      </c>
      <c r="F19" s="4" t="b">
        <f t="shared" si="1"/>
        <v>0</v>
      </c>
      <c r="G19" s="4"/>
      <c r="H19" s="4" t="str">
        <f t="shared" si="2"/>
        <v xml:space="preserve"> </v>
      </c>
      <c r="I19" s="4" t="str">
        <f t="shared" si="3"/>
        <v xml:space="preserve"> </v>
      </c>
      <c r="J19" s="4" t="str">
        <f t="shared" si="4"/>
        <v xml:space="preserve"> </v>
      </c>
      <c r="K19" s="4" t="str">
        <f t="shared" si="5"/>
        <v xml:space="preserve"> </v>
      </c>
      <c r="L19" s="4" t="str">
        <f t="shared" si="6"/>
        <v xml:space="preserve"> </v>
      </c>
      <c r="N19" s="4" t="str">
        <f t="shared" si="7"/>
        <v xml:space="preserve"> </v>
      </c>
      <c r="O19" s="4" t="str">
        <f t="shared" si="8"/>
        <v xml:space="preserve"> </v>
      </c>
      <c r="P19" s="4" t="str">
        <f t="shared" si="9"/>
        <v xml:space="preserve"> </v>
      </c>
      <c r="Q19" s="4" t="str">
        <f t="shared" si="10"/>
        <v xml:space="preserve"> </v>
      </c>
      <c r="R19" s="4" t="str">
        <f t="shared" si="11"/>
        <v xml:space="preserve"> </v>
      </c>
      <c r="S19" s="4" t="str">
        <f t="shared" si="12"/>
        <v xml:space="preserve"> </v>
      </c>
      <c r="T19" s="4" t="str">
        <f t="shared" si="13"/>
        <v xml:space="preserve"> </v>
      </c>
      <c r="U19" s="4" t="str">
        <f t="shared" si="14"/>
        <v xml:space="preserve"> </v>
      </c>
      <c r="V19" s="4" t="str">
        <f t="shared" si="15"/>
        <v xml:space="preserve"> </v>
      </c>
      <c r="W19" s="4" t="str">
        <f t="shared" si="16"/>
        <v xml:space="preserve"> </v>
      </c>
      <c r="Y19" s="4" t="str">
        <f t="shared" si="17"/>
        <v xml:space="preserve"> </v>
      </c>
      <c r="Z19" s="4" t="str">
        <f t="shared" si="18"/>
        <v xml:space="preserve"> </v>
      </c>
      <c r="AA19" s="4" t="str">
        <f t="shared" si="19"/>
        <v xml:space="preserve"> </v>
      </c>
      <c r="AB19" s="4" t="str">
        <f t="shared" si="20"/>
        <v xml:space="preserve"> </v>
      </c>
      <c r="AC19" s="4" t="str">
        <f t="shared" si="21"/>
        <v xml:space="preserve"> </v>
      </c>
    </row>
    <row r="20" spans="4:29">
      <c r="D20" s="4">
        <f>Proje!Z26</f>
        <v>0</v>
      </c>
      <c r="E20" s="4" t="str">
        <f t="shared" si="0"/>
        <v xml:space="preserve"> </v>
      </c>
      <c r="F20" s="4" t="b">
        <f t="shared" si="1"/>
        <v>0</v>
      </c>
      <c r="G20" s="4"/>
      <c r="H20" s="4" t="str">
        <f t="shared" si="2"/>
        <v xml:space="preserve"> </v>
      </c>
      <c r="I20" s="4" t="str">
        <f t="shared" si="3"/>
        <v xml:space="preserve"> </v>
      </c>
      <c r="J20" s="4" t="str">
        <f t="shared" si="4"/>
        <v xml:space="preserve"> </v>
      </c>
      <c r="K20" s="4" t="str">
        <f t="shared" si="5"/>
        <v xml:space="preserve"> </v>
      </c>
      <c r="L20" s="4" t="str">
        <f t="shared" si="6"/>
        <v xml:space="preserve"> </v>
      </c>
      <c r="N20" s="4" t="str">
        <f t="shared" si="7"/>
        <v xml:space="preserve"> </v>
      </c>
      <c r="O20" s="4" t="str">
        <f t="shared" si="8"/>
        <v xml:space="preserve"> </v>
      </c>
      <c r="P20" s="4" t="str">
        <f t="shared" si="9"/>
        <v xml:space="preserve"> </v>
      </c>
      <c r="Q20" s="4" t="str">
        <f t="shared" si="10"/>
        <v xml:space="preserve"> </v>
      </c>
      <c r="R20" s="4" t="str">
        <f t="shared" si="11"/>
        <v xml:space="preserve"> </v>
      </c>
      <c r="S20" s="4" t="str">
        <f t="shared" si="12"/>
        <v xml:space="preserve"> </v>
      </c>
      <c r="T20" s="4" t="str">
        <f t="shared" si="13"/>
        <v xml:space="preserve"> </v>
      </c>
      <c r="U20" s="4" t="str">
        <f t="shared" si="14"/>
        <v xml:space="preserve"> </v>
      </c>
      <c r="V20" s="4" t="str">
        <f t="shared" si="15"/>
        <v xml:space="preserve"> </v>
      </c>
      <c r="W20" s="4" t="str">
        <f t="shared" si="16"/>
        <v xml:space="preserve"> </v>
      </c>
      <c r="Y20" s="4" t="str">
        <f t="shared" si="17"/>
        <v xml:space="preserve"> </v>
      </c>
      <c r="Z20" s="4" t="str">
        <f t="shared" si="18"/>
        <v xml:space="preserve"> </v>
      </c>
      <c r="AA20" s="4" t="str">
        <f t="shared" si="19"/>
        <v xml:space="preserve"> </v>
      </c>
      <c r="AB20" s="4" t="str">
        <f t="shared" si="20"/>
        <v xml:space="preserve"> </v>
      </c>
      <c r="AC20" s="4" t="str">
        <f t="shared" si="21"/>
        <v xml:space="preserve"> </v>
      </c>
    </row>
    <row r="21" spans="4:29">
      <c r="D21" s="4">
        <f>Proje!Z27</f>
        <v>0</v>
      </c>
      <c r="E21" s="4" t="str">
        <f t="shared" si="0"/>
        <v xml:space="preserve"> </v>
      </c>
      <c r="F21" s="4" t="b">
        <f t="shared" si="1"/>
        <v>0</v>
      </c>
      <c r="G21" s="4"/>
      <c r="H21" s="4" t="str">
        <f t="shared" si="2"/>
        <v xml:space="preserve"> </v>
      </c>
      <c r="I21" s="4" t="str">
        <f t="shared" si="3"/>
        <v xml:space="preserve"> </v>
      </c>
      <c r="J21" s="4" t="str">
        <f t="shared" si="4"/>
        <v xml:space="preserve"> </v>
      </c>
      <c r="K21" s="4" t="str">
        <f t="shared" si="5"/>
        <v xml:space="preserve"> </v>
      </c>
      <c r="L21" s="4" t="str">
        <f t="shared" si="6"/>
        <v xml:space="preserve"> </v>
      </c>
      <c r="N21" s="4" t="str">
        <f t="shared" si="7"/>
        <v xml:space="preserve"> </v>
      </c>
      <c r="O21" s="4" t="str">
        <f t="shared" si="8"/>
        <v xml:space="preserve"> </v>
      </c>
      <c r="P21" s="4" t="str">
        <f t="shared" si="9"/>
        <v xml:space="preserve"> </v>
      </c>
      <c r="Q21" s="4" t="str">
        <f t="shared" si="10"/>
        <v xml:space="preserve"> </v>
      </c>
      <c r="R21" s="4" t="str">
        <f t="shared" si="11"/>
        <v xml:space="preserve"> </v>
      </c>
      <c r="S21" s="4" t="str">
        <f t="shared" si="12"/>
        <v xml:space="preserve"> </v>
      </c>
      <c r="T21" s="4" t="str">
        <f t="shared" si="13"/>
        <v xml:space="preserve"> </v>
      </c>
      <c r="U21" s="4" t="str">
        <f t="shared" si="14"/>
        <v xml:space="preserve"> </v>
      </c>
      <c r="V21" s="4" t="str">
        <f t="shared" si="15"/>
        <v xml:space="preserve"> </v>
      </c>
      <c r="W21" s="4" t="str">
        <f t="shared" si="16"/>
        <v xml:space="preserve"> </v>
      </c>
      <c r="Y21" s="4" t="str">
        <f t="shared" si="17"/>
        <v xml:space="preserve"> </v>
      </c>
      <c r="Z21" s="4" t="str">
        <f t="shared" si="18"/>
        <v xml:space="preserve"> </v>
      </c>
      <c r="AA21" s="4" t="str">
        <f t="shared" si="19"/>
        <v xml:space="preserve"> </v>
      </c>
      <c r="AB21" s="4" t="str">
        <f t="shared" si="20"/>
        <v xml:space="preserve"> </v>
      </c>
      <c r="AC21" s="4" t="str">
        <f t="shared" si="21"/>
        <v xml:space="preserve"> </v>
      </c>
    </row>
    <row r="22" spans="4:29">
      <c r="D22" s="4">
        <f>Proje!Z28</f>
        <v>0</v>
      </c>
      <c r="E22" s="4" t="str">
        <f t="shared" si="0"/>
        <v xml:space="preserve"> </v>
      </c>
      <c r="F22" s="4" t="b">
        <f t="shared" si="1"/>
        <v>0</v>
      </c>
      <c r="G22" s="4"/>
      <c r="H22" s="4" t="str">
        <f t="shared" si="2"/>
        <v xml:space="preserve"> </v>
      </c>
      <c r="I22" s="4" t="str">
        <f t="shared" si="3"/>
        <v xml:space="preserve"> </v>
      </c>
      <c r="J22" s="4" t="str">
        <f t="shared" si="4"/>
        <v xml:space="preserve"> </v>
      </c>
      <c r="K22" s="4" t="str">
        <f t="shared" si="5"/>
        <v xml:space="preserve"> </v>
      </c>
      <c r="L22" s="4" t="str">
        <f t="shared" si="6"/>
        <v xml:space="preserve"> </v>
      </c>
      <c r="N22" s="4" t="str">
        <f t="shared" si="7"/>
        <v xml:space="preserve"> </v>
      </c>
      <c r="O22" s="4" t="str">
        <f t="shared" si="8"/>
        <v xml:space="preserve"> </v>
      </c>
      <c r="P22" s="4" t="str">
        <f t="shared" si="9"/>
        <v xml:space="preserve"> </v>
      </c>
      <c r="Q22" s="4" t="str">
        <f t="shared" si="10"/>
        <v xml:space="preserve"> </v>
      </c>
      <c r="R22" s="4" t="str">
        <f t="shared" si="11"/>
        <v xml:space="preserve"> </v>
      </c>
      <c r="S22" s="4" t="str">
        <f t="shared" si="12"/>
        <v xml:space="preserve"> </v>
      </c>
      <c r="T22" s="4" t="str">
        <f t="shared" si="13"/>
        <v xml:space="preserve"> </v>
      </c>
      <c r="U22" s="4" t="str">
        <f t="shared" si="14"/>
        <v xml:space="preserve"> </v>
      </c>
      <c r="V22" s="4" t="str">
        <f t="shared" si="15"/>
        <v xml:space="preserve"> </v>
      </c>
      <c r="W22" s="4" t="str">
        <f t="shared" si="16"/>
        <v xml:space="preserve"> </v>
      </c>
      <c r="Y22" s="4" t="str">
        <f t="shared" si="17"/>
        <v xml:space="preserve"> </v>
      </c>
      <c r="Z22" s="4" t="str">
        <f t="shared" si="18"/>
        <v xml:space="preserve"> </v>
      </c>
      <c r="AA22" s="4" t="str">
        <f t="shared" si="19"/>
        <v xml:space="preserve"> </v>
      </c>
      <c r="AB22" s="4" t="str">
        <f t="shared" si="20"/>
        <v xml:space="preserve"> </v>
      </c>
      <c r="AC22" s="4" t="str">
        <f t="shared" si="21"/>
        <v xml:space="preserve"> </v>
      </c>
    </row>
    <row r="23" spans="4:29">
      <c r="D23" s="4">
        <f>Proje!Z29</f>
        <v>0</v>
      </c>
      <c r="E23" s="4" t="str">
        <f t="shared" si="0"/>
        <v xml:space="preserve"> </v>
      </c>
      <c r="F23" s="4" t="b">
        <f t="shared" si="1"/>
        <v>0</v>
      </c>
      <c r="G23" s="4"/>
      <c r="H23" s="4" t="str">
        <f t="shared" si="2"/>
        <v xml:space="preserve"> </v>
      </c>
      <c r="I23" s="4" t="str">
        <f t="shared" si="3"/>
        <v xml:space="preserve"> </v>
      </c>
      <c r="J23" s="4" t="str">
        <f t="shared" si="4"/>
        <v xml:space="preserve"> </v>
      </c>
      <c r="K23" s="4" t="str">
        <f t="shared" si="5"/>
        <v xml:space="preserve"> </v>
      </c>
      <c r="L23" s="4" t="str">
        <f t="shared" si="6"/>
        <v xml:space="preserve"> </v>
      </c>
      <c r="N23" s="4" t="str">
        <f t="shared" si="7"/>
        <v xml:space="preserve"> </v>
      </c>
      <c r="O23" s="4" t="str">
        <f t="shared" si="8"/>
        <v xml:space="preserve"> </v>
      </c>
      <c r="P23" s="4" t="str">
        <f t="shared" si="9"/>
        <v xml:space="preserve"> </v>
      </c>
      <c r="Q23" s="4" t="str">
        <f t="shared" si="10"/>
        <v xml:space="preserve"> </v>
      </c>
      <c r="R23" s="4" t="str">
        <f t="shared" si="11"/>
        <v xml:space="preserve"> </v>
      </c>
      <c r="S23" s="4" t="str">
        <f t="shared" si="12"/>
        <v xml:space="preserve"> </v>
      </c>
      <c r="T23" s="4" t="str">
        <f t="shared" si="13"/>
        <v xml:space="preserve"> </v>
      </c>
      <c r="U23" s="4" t="str">
        <f t="shared" si="14"/>
        <v xml:space="preserve"> </v>
      </c>
      <c r="V23" s="4" t="str">
        <f t="shared" si="15"/>
        <v xml:space="preserve"> </v>
      </c>
      <c r="W23" s="4" t="str">
        <f t="shared" si="16"/>
        <v xml:space="preserve"> </v>
      </c>
      <c r="Y23" s="4" t="str">
        <f t="shared" si="17"/>
        <v xml:space="preserve"> </v>
      </c>
      <c r="Z23" s="4" t="str">
        <f t="shared" si="18"/>
        <v xml:space="preserve"> </v>
      </c>
      <c r="AA23" s="4" t="str">
        <f t="shared" si="19"/>
        <v xml:space="preserve"> </v>
      </c>
      <c r="AB23" s="4" t="str">
        <f t="shared" si="20"/>
        <v xml:space="preserve"> </v>
      </c>
      <c r="AC23" s="4" t="str">
        <f t="shared" si="21"/>
        <v xml:space="preserve"> </v>
      </c>
    </row>
    <row r="24" spans="4:29">
      <c r="D24" s="4">
        <f>Proje!Z30</f>
        <v>0</v>
      </c>
      <c r="E24" s="4" t="str">
        <f t="shared" si="0"/>
        <v xml:space="preserve"> </v>
      </c>
      <c r="F24" s="4" t="b">
        <f t="shared" si="1"/>
        <v>0</v>
      </c>
      <c r="G24" s="4"/>
      <c r="H24" s="4" t="str">
        <f t="shared" si="2"/>
        <v xml:space="preserve"> </v>
      </c>
      <c r="I24" s="4" t="str">
        <f t="shared" si="3"/>
        <v xml:space="preserve"> </v>
      </c>
      <c r="J24" s="4" t="str">
        <f t="shared" si="4"/>
        <v xml:space="preserve"> </v>
      </c>
      <c r="K24" s="4" t="str">
        <f t="shared" si="5"/>
        <v xml:space="preserve"> </v>
      </c>
      <c r="L24" s="4" t="str">
        <f t="shared" si="6"/>
        <v xml:space="preserve"> </v>
      </c>
      <c r="N24" s="4" t="str">
        <f t="shared" si="7"/>
        <v xml:space="preserve"> </v>
      </c>
      <c r="O24" s="4" t="str">
        <f t="shared" si="8"/>
        <v xml:space="preserve"> </v>
      </c>
      <c r="P24" s="4" t="str">
        <f t="shared" si="9"/>
        <v xml:space="preserve"> </v>
      </c>
      <c r="Q24" s="4" t="str">
        <f t="shared" si="10"/>
        <v xml:space="preserve"> </v>
      </c>
      <c r="R24" s="4" t="str">
        <f t="shared" si="11"/>
        <v xml:space="preserve"> </v>
      </c>
      <c r="S24" s="4" t="str">
        <f t="shared" si="12"/>
        <v xml:space="preserve"> </v>
      </c>
      <c r="T24" s="4" t="str">
        <f t="shared" si="13"/>
        <v xml:space="preserve"> </v>
      </c>
      <c r="U24" s="4" t="str">
        <f t="shared" si="14"/>
        <v xml:space="preserve"> </v>
      </c>
      <c r="V24" s="4" t="str">
        <f t="shared" si="15"/>
        <v xml:space="preserve"> </v>
      </c>
      <c r="W24" s="4" t="str">
        <f t="shared" si="16"/>
        <v xml:space="preserve"> </v>
      </c>
      <c r="Y24" s="4" t="str">
        <f t="shared" si="17"/>
        <v xml:space="preserve"> </v>
      </c>
      <c r="Z24" s="4" t="str">
        <f t="shared" si="18"/>
        <v xml:space="preserve"> </v>
      </c>
      <c r="AA24" s="4" t="str">
        <f t="shared" si="19"/>
        <v xml:space="preserve"> </v>
      </c>
      <c r="AB24" s="4" t="str">
        <f t="shared" si="20"/>
        <v xml:space="preserve"> </v>
      </c>
      <c r="AC24" s="4" t="str">
        <f t="shared" si="21"/>
        <v xml:space="preserve"> </v>
      </c>
    </row>
    <row r="25" spans="4:29">
      <c r="D25" s="4">
        <f>Proje!Z31</f>
        <v>0</v>
      </c>
      <c r="E25" s="4" t="str">
        <f t="shared" si="0"/>
        <v xml:space="preserve"> </v>
      </c>
      <c r="F25" s="4" t="b">
        <f t="shared" si="1"/>
        <v>0</v>
      </c>
      <c r="G25" s="4"/>
      <c r="H25" s="4" t="str">
        <f t="shared" si="2"/>
        <v xml:space="preserve"> </v>
      </c>
      <c r="I25" s="4" t="str">
        <f t="shared" si="3"/>
        <v xml:space="preserve"> </v>
      </c>
      <c r="J25" s="4" t="str">
        <f t="shared" si="4"/>
        <v xml:space="preserve"> </v>
      </c>
      <c r="K25" s="4" t="str">
        <f t="shared" si="5"/>
        <v xml:space="preserve"> </v>
      </c>
      <c r="L25" s="4" t="str">
        <f t="shared" si="6"/>
        <v xml:space="preserve"> </v>
      </c>
      <c r="N25" s="4" t="str">
        <f t="shared" si="7"/>
        <v xml:space="preserve"> </v>
      </c>
      <c r="O25" s="4" t="str">
        <f t="shared" si="8"/>
        <v xml:space="preserve"> </v>
      </c>
      <c r="P25" s="4" t="str">
        <f t="shared" si="9"/>
        <v xml:space="preserve"> </v>
      </c>
      <c r="Q25" s="4" t="str">
        <f t="shared" si="10"/>
        <v xml:space="preserve"> </v>
      </c>
      <c r="R25" s="4" t="str">
        <f t="shared" si="11"/>
        <v xml:space="preserve"> </v>
      </c>
      <c r="S25" s="4" t="str">
        <f t="shared" si="12"/>
        <v xml:space="preserve"> </v>
      </c>
      <c r="T25" s="4" t="str">
        <f t="shared" si="13"/>
        <v xml:space="preserve"> </v>
      </c>
      <c r="U25" s="4" t="str">
        <f t="shared" si="14"/>
        <v xml:space="preserve"> </v>
      </c>
      <c r="V25" s="4" t="str">
        <f t="shared" si="15"/>
        <v xml:space="preserve"> </v>
      </c>
      <c r="W25" s="4" t="str">
        <f t="shared" si="16"/>
        <v xml:space="preserve"> </v>
      </c>
      <c r="Y25" s="4" t="str">
        <f t="shared" si="17"/>
        <v xml:space="preserve"> </v>
      </c>
      <c r="Z25" s="4" t="str">
        <f t="shared" si="18"/>
        <v xml:space="preserve"> </v>
      </c>
      <c r="AA25" s="4" t="str">
        <f t="shared" si="19"/>
        <v xml:space="preserve"> </v>
      </c>
      <c r="AB25" s="4" t="str">
        <f t="shared" si="20"/>
        <v xml:space="preserve"> </v>
      </c>
      <c r="AC25" s="4" t="str">
        <f t="shared" si="21"/>
        <v xml:space="preserve"> </v>
      </c>
    </row>
    <row r="26" spans="4:29">
      <c r="D26" s="4">
        <f>Proje!Z32</f>
        <v>0</v>
      </c>
      <c r="E26" s="4" t="str">
        <f t="shared" si="0"/>
        <v xml:space="preserve"> </v>
      </c>
      <c r="F26" s="4" t="b">
        <f t="shared" si="1"/>
        <v>0</v>
      </c>
      <c r="G26" s="4"/>
      <c r="H26" s="4" t="str">
        <f t="shared" si="2"/>
        <v xml:space="preserve"> </v>
      </c>
      <c r="I26" s="4" t="str">
        <f t="shared" si="3"/>
        <v xml:space="preserve"> </v>
      </c>
      <c r="J26" s="4" t="str">
        <f t="shared" si="4"/>
        <v xml:space="preserve"> </v>
      </c>
      <c r="K26" s="4" t="str">
        <f t="shared" si="5"/>
        <v xml:space="preserve"> </v>
      </c>
      <c r="L26" s="4" t="str">
        <f t="shared" si="6"/>
        <v xml:space="preserve"> </v>
      </c>
      <c r="N26" s="4" t="str">
        <f t="shared" si="7"/>
        <v xml:space="preserve"> </v>
      </c>
      <c r="O26" s="4" t="str">
        <f t="shared" si="8"/>
        <v xml:space="preserve"> </v>
      </c>
      <c r="P26" s="4" t="str">
        <f t="shared" si="9"/>
        <v xml:space="preserve"> </v>
      </c>
      <c r="Q26" s="4" t="str">
        <f t="shared" si="10"/>
        <v xml:space="preserve"> </v>
      </c>
      <c r="R26" s="4" t="str">
        <f t="shared" si="11"/>
        <v xml:space="preserve"> </v>
      </c>
      <c r="S26" s="4" t="str">
        <f t="shared" si="12"/>
        <v xml:space="preserve"> </v>
      </c>
      <c r="T26" s="4" t="str">
        <f t="shared" si="13"/>
        <v xml:space="preserve"> </v>
      </c>
      <c r="U26" s="4" t="str">
        <f t="shared" si="14"/>
        <v xml:space="preserve"> </v>
      </c>
      <c r="V26" s="4" t="str">
        <f t="shared" si="15"/>
        <v xml:space="preserve"> </v>
      </c>
      <c r="W26" s="4" t="str">
        <f t="shared" si="16"/>
        <v xml:space="preserve"> </v>
      </c>
      <c r="Y26" s="4" t="str">
        <f t="shared" si="17"/>
        <v xml:space="preserve"> </v>
      </c>
      <c r="Z26" s="4" t="str">
        <f t="shared" si="18"/>
        <v xml:space="preserve"> </v>
      </c>
      <c r="AA26" s="4" t="str">
        <f t="shared" si="19"/>
        <v xml:space="preserve"> </v>
      </c>
      <c r="AB26" s="4" t="str">
        <f t="shared" si="20"/>
        <v xml:space="preserve"> </v>
      </c>
      <c r="AC26" s="4" t="str">
        <f t="shared" si="21"/>
        <v xml:space="preserve"> </v>
      </c>
    </row>
    <row r="27" spans="4:29">
      <c r="D27" s="4">
        <f>Proje!Z33</f>
        <v>0</v>
      </c>
      <c r="E27" s="4" t="str">
        <f t="shared" si="0"/>
        <v xml:space="preserve"> </v>
      </c>
      <c r="F27" s="4" t="b">
        <f t="shared" si="1"/>
        <v>0</v>
      </c>
      <c r="G27" s="4"/>
      <c r="H27" s="4" t="str">
        <f t="shared" si="2"/>
        <v xml:space="preserve"> </v>
      </c>
      <c r="I27" s="4" t="str">
        <f t="shared" si="3"/>
        <v xml:space="preserve"> </v>
      </c>
      <c r="J27" s="4" t="str">
        <f t="shared" si="4"/>
        <v xml:space="preserve"> </v>
      </c>
      <c r="K27" s="4" t="str">
        <f t="shared" si="5"/>
        <v xml:space="preserve"> </v>
      </c>
      <c r="L27" s="4" t="str">
        <f t="shared" si="6"/>
        <v xml:space="preserve"> </v>
      </c>
      <c r="N27" s="4" t="str">
        <f t="shared" si="7"/>
        <v xml:space="preserve"> </v>
      </c>
      <c r="O27" s="4" t="str">
        <f t="shared" si="8"/>
        <v xml:space="preserve"> </v>
      </c>
      <c r="P27" s="4" t="str">
        <f t="shared" si="9"/>
        <v xml:space="preserve"> </v>
      </c>
      <c r="Q27" s="4" t="str">
        <f t="shared" si="10"/>
        <v xml:space="preserve"> </v>
      </c>
      <c r="R27" s="4" t="str">
        <f t="shared" si="11"/>
        <v xml:space="preserve"> </v>
      </c>
      <c r="S27" s="4" t="str">
        <f t="shared" si="12"/>
        <v xml:space="preserve"> </v>
      </c>
      <c r="T27" s="4" t="str">
        <f t="shared" si="13"/>
        <v xml:space="preserve"> </v>
      </c>
      <c r="U27" s="4" t="str">
        <f t="shared" si="14"/>
        <v xml:space="preserve"> </v>
      </c>
      <c r="V27" s="4" t="str">
        <f t="shared" si="15"/>
        <v xml:space="preserve"> </v>
      </c>
      <c r="W27" s="4" t="str">
        <f t="shared" si="16"/>
        <v xml:space="preserve"> </v>
      </c>
      <c r="Y27" s="4" t="str">
        <f t="shared" si="17"/>
        <v xml:space="preserve"> </v>
      </c>
      <c r="Z27" s="4" t="str">
        <f t="shared" si="18"/>
        <v xml:space="preserve"> </v>
      </c>
      <c r="AA27" s="4" t="str">
        <f t="shared" si="19"/>
        <v xml:space="preserve"> </v>
      </c>
      <c r="AB27" s="4" t="str">
        <f t="shared" si="20"/>
        <v xml:space="preserve"> </v>
      </c>
      <c r="AC27" s="4" t="str">
        <f t="shared" si="21"/>
        <v xml:space="preserve"> </v>
      </c>
    </row>
    <row r="28" spans="4:29">
      <c r="D28" s="4">
        <f>Proje!Z34</f>
        <v>0</v>
      </c>
      <c r="E28" s="4" t="str">
        <f t="shared" si="0"/>
        <v xml:space="preserve"> </v>
      </c>
      <c r="F28" s="4" t="b">
        <f t="shared" si="1"/>
        <v>0</v>
      </c>
      <c r="G28" s="4"/>
      <c r="H28" s="4" t="str">
        <f t="shared" si="2"/>
        <v xml:space="preserve"> </v>
      </c>
      <c r="I28" s="4" t="str">
        <f t="shared" si="3"/>
        <v xml:space="preserve"> </v>
      </c>
      <c r="J28" s="4" t="str">
        <f t="shared" si="4"/>
        <v xml:space="preserve"> </v>
      </c>
      <c r="K28" s="4" t="str">
        <f t="shared" si="5"/>
        <v xml:space="preserve"> </v>
      </c>
      <c r="L28" s="4" t="str">
        <f t="shared" si="6"/>
        <v xml:space="preserve"> </v>
      </c>
      <c r="N28" s="4" t="str">
        <f t="shared" si="7"/>
        <v xml:space="preserve"> </v>
      </c>
      <c r="O28" s="4" t="str">
        <f t="shared" si="8"/>
        <v xml:space="preserve"> </v>
      </c>
      <c r="P28" s="4" t="str">
        <f t="shared" si="9"/>
        <v xml:space="preserve"> </v>
      </c>
      <c r="Q28" s="4" t="str">
        <f t="shared" si="10"/>
        <v xml:space="preserve"> </v>
      </c>
      <c r="R28" s="4" t="str">
        <f t="shared" si="11"/>
        <v xml:space="preserve"> </v>
      </c>
      <c r="S28" s="4" t="str">
        <f t="shared" si="12"/>
        <v xml:space="preserve"> </v>
      </c>
      <c r="T28" s="4" t="str">
        <f t="shared" si="13"/>
        <v xml:space="preserve"> </v>
      </c>
      <c r="U28" s="4" t="str">
        <f t="shared" si="14"/>
        <v xml:space="preserve"> </v>
      </c>
      <c r="V28" s="4" t="str">
        <f t="shared" si="15"/>
        <v xml:space="preserve"> </v>
      </c>
      <c r="W28" s="4" t="str">
        <f t="shared" si="16"/>
        <v xml:space="preserve"> </v>
      </c>
      <c r="Y28" s="4" t="str">
        <f t="shared" si="17"/>
        <v xml:space="preserve"> </v>
      </c>
      <c r="Z28" s="4" t="str">
        <f t="shared" si="18"/>
        <v xml:space="preserve"> </v>
      </c>
      <c r="AA28" s="4" t="str">
        <f t="shared" si="19"/>
        <v xml:space="preserve"> </v>
      </c>
      <c r="AB28" s="4" t="str">
        <f t="shared" si="20"/>
        <v xml:space="preserve"> </v>
      </c>
      <c r="AC28" s="4" t="str">
        <f t="shared" si="21"/>
        <v xml:space="preserve"> </v>
      </c>
    </row>
    <row r="29" spans="4:29">
      <c r="D29" s="4">
        <f>Proje!Z35</f>
        <v>0</v>
      </c>
      <c r="E29" s="4" t="str">
        <f t="shared" si="0"/>
        <v xml:space="preserve"> </v>
      </c>
      <c r="F29" s="4" t="b">
        <f t="shared" si="1"/>
        <v>0</v>
      </c>
      <c r="G29" s="4"/>
      <c r="H29" s="4" t="str">
        <f t="shared" si="2"/>
        <v xml:space="preserve"> </v>
      </c>
      <c r="I29" s="4" t="str">
        <f t="shared" si="3"/>
        <v xml:space="preserve"> </v>
      </c>
      <c r="J29" s="4" t="str">
        <f t="shared" si="4"/>
        <v xml:space="preserve"> </v>
      </c>
      <c r="K29" s="4" t="str">
        <f t="shared" si="5"/>
        <v xml:space="preserve"> </v>
      </c>
      <c r="L29" s="4" t="str">
        <f t="shared" si="6"/>
        <v xml:space="preserve"> </v>
      </c>
      <c r="N29" s="4" t="str">
        <f t="shared" si="7"/>
        <v xml:space="preserve"> </v>
      </c>
      <c r="O29" s="4" t="str">
        <f t="shared" si="8"/>
        <v xml:space="preserve"> </v>
      </c>
      <c r="P29" s="4" t="str">
        <f t="shared" si="9"/>
        <v xml:space="preserve"> </v>
      </c>
      <c r="Q29" s="4" t="str">
        <f t="shared" si="10"/>
        <v xml:space="preserve"> </v>
      </c>
      <c r="R29" s="4" t="str">
        <f t="shared" si="11"/>
        <v xml:space="preserve"> </v>
      </c>
      <c r="S29" s="4" t="str">
        <f t="shared" si="12"/>
        <v xml:space="preserve"> </v>
      </c>
      <c r="T29" s="4" t="str">
        <f t="shared" si="13"/>
        <v xml:space="preserve"> </v>
      </c>
      <c r="U29" s="4" t="str">
        <f t="shared" si="14"/>
        <v xml:space="preserve"> </v>
      </c>
      <c r="V29" s="4" t="str">
        <f t="shared" si="15"/>
        <v xml:space="preserve"> </v>
      </c>
      <c r="W29" s="4" t="str">
        <f t="shared" si="16"/>
        <v xml:space="preserve"> </v>
      </c>
      <c r="Y29" s="4" t="str">
        <f t="shared" si="17"/>
        <v xml:space="preserve"> </v>
      </c>
      <c r="Z29" s="4" t="str">
        <f t="shared" si="18"/>
        <v xml:space="preserve"> </v>
      </c>
      <c r="AA29" s="4" t="str">
        <f t="shared" si="19"/>
        <v xml:space="preserve"> </v>
      </c>
      <c r="AB29" s="4" t="str">
        <f t="shared" si="20"/>
        <v xml:space="preserve"> </v>
      </c>
      <c r="AC29" s="4" t="str">
        <f t="shared" si="21"/>
        <v xml:space="preserve"> </v>
      </c>
    </row>
    <row r="30" spans="4:29">
      <c r="D30" s="4">
        <f>Proje!Z36</f>
        <v>0</v>
      </c>
      <c r="E30" s="4" t="str">
        <f t="shared" si="0"/>
        <v xml:space="preserve"> </v>
      </c>
      <c r="F30" s="4" t="b">
        <f t="shared" si="1"/>
        <v>0</v>
      </c>
      <c r="G30" s="4"/>
      <c r="H30" s="4" t="str">
        <f t="shared" si="2"/>
        <v xml:space="preserve"> </v>
      </c>
      <c r="I30" s="4" t="str">
        <f t="shared" si="3"/>
        <v xml:space="preserve"> </v>
      </c>
      <c r="J30" s="4" t="str">
        <f t="shared" si="4"/>
        <v xml:space="preserve"> </v>
      </c>
      <c r="K30" s="4" t="str">
        <f t="shared" si="5"/>
        <v xml:space="preserve"> </v>
      </c>
      <c r="L30" s="4" t="str">
        <f t="shared" si="6"/>
        <v xml:space="preserve"> </v>
      </c>
      <c r="N30" s="4" t="str">
        <f t="shared" si="7"/>
        <v xml:space="preserve"> </v>
      </c>
      <c r="O30" s="4" t="str">
        <f t="shared" si="8"/>
        <v xml:space="preserve"> </v>
      </c>
      <c r="P30" s="4" t="str">
        <f t="shared" si="9"/>
        <v xml:space="preserve"> </v>
      </c>
      <c r="Q30" s="4" t="str">
        <f t="shared" si="10"/>
        <v xml:space="preserve"> </v>
      </c>
      <c r="R30" s="4" t="str">
        <f t="shared" si="11"/>
        <v xml:space="preserve"> </v>
      </c>
      <c r="S30" s="4" t="str">
        <f t="shared" si="12"/>
        <v xml:space="preserve"> </v>
      </c>
      <c r="T30" s="4" t="str">
        <f t="shared" si="13"/>
        <v xml:space="preserve"> </v>
      </c>
      <c r="U30" s="4" t="str">
        <f t="shared" si="14"/>
        <v xml:space="preserve"> </v>
      </c>
      <c r="V30" s="4" t="str">
        <f t="shared" si="15"/>
        <v xml:space="preserve"> </v>
      </c>
      <c r="W30" s="4" t="str">
        <f t="shared" si="16"/>
        <v xml:space="preserve"> </v>
      </c>
      <c r="Y30" s="4" t="str">
        <f t="shared" si="17"/>
        <v xml:space="preserve"> </v>
      </c>
      <c r="Z30" s="4" t="str">
        <f t="shared" si="18"/>
        <v xml:space="preserve"> </v>
      </c>
      <c r="AA30" s="4" t="str">
        <f t="shared" si="19"/>
        <v xml:space="preserve"> </v>
      </c>
      <c r="AB30" s="4" t="str">
        <f t="shared" si="20"/>
        <v xml:space="preserve"> </v>
      </c>
      <c r="AC30" s="4" t="str">
        <f t="shared" si="21"/>
        <v xml:space="preserve"> </v>
      </c>
    </row>
    <row r="31" spans="4:29">
      <c r="D31" s="4">
        <f>Proje!Z37</f>
        <v>0</v>
      </c>
      <c r="E31" s="4" t="str">
        <f t="shared" si="0"/>
        <v xml:space="preserve"> </v>
      </c>
      <c r="F31" s="4" t="b">
        <f t="shared" si="1"/>
        <v>0</v>
      </c>
      <c r="G31" s="4"/>
      <c r="H31" s="4" t="str">
        <f t="shared" si="2"/>
        <v xml:space="preserve"> </v>
      </c>
      <c r="I31" s="4" t="str">
        <f t="shared" si="3"/>
        <v xml:space="preserve"> </v>
      </c>
      <c r="J31" s="4" t="str">
        <f t="shared" si="4"/>
        <v xml:space="preserve"> </v>
      </c>
      <c r="K31" s="4" t="str">
        <f t="shared" si="5"/>
        <v xml:space="preserve"> </v>
      </c>
      <c r="L31" s="4" t="str">
        <f t="shared" si="6"/>
        <v xml:space="preserve"> </v>
      </c>
      <c r="N31" s="4" t="str">
        <f t="shared" si="7"/>
        <v xml:space="preserve"> </v>
      </c>
      <c r="O31" s="4" t="str">
        <f t="shared" si="8"/>
        <v xml:space="preserve"> </v>
      </c>
      <c r="P31" s="4" t="str">
        <f t="shared" si="9"/>
        <v xml:space="preserve"> </v>
      </c>
      <c r="Q31" s="4" t="str">
        <f t="shared" si="10"/>
        <v xml:space="preserve"> </v>
      </c>
      <c r="R31" s="4" t="str">
        <f t="shared" si="11"/>
        <v xml:space="preserve"> </v>
      </c>
      <c r="S31" s="4" t="str">
        <f t="shared" si="12"/>
        <v xml:space="preserve"> </v>
      </c>
      <c r="T31" s="4" t="str">
        <f t="shared" si="13"/>
        <v xml:space="preserve"> </v>
      </c>
      <c r="U31" s="4" t="str">
        <f t="shared" si="14"/>
        <v xml:space="preserve"> </v>
      </c>
      <c r="V31" s="4" t="str">
        <f t="shared" si="15"/>
        <v xml:space="preserve"> </v>
      </c>
      <c r="W31" s="4" t="str">
        <f t="shared" si="16"/>
        <v xml:space="preserve"> </v>
      </c>
      <c r="Y31" s="4" t="str">
        <f t="shared" si="17"/>
        <v xml:space="preserve"> </v>
      </c>
      <c r="Z31" s="4" t="str">
        <f t="shared" si="18"/>
        <v xml:space="preserve"> </v>
      </c>
      <c r="AA31" s="4" t="str">
        <f t="shared" si="19"/>
        <v xml:space="preserve"> </v>
      </c>
      <c r="AB31" s="4" t="str">
        <f t="shared" si="20"/>
        <v xml:space="preserve"> </v>
      </c>
      <c r="AC31" s="4" t="str">
        <f t="shared" si="21"/>
        <v xml:space="preserve"> </v>
      </c>
    </row>
    <row r="32" spans="4:29">
      <c r="D32" s="4">
        <f>Proje!Z38</f>
        <v>0</v>
      </c>
      <c r="E32" s="4" t="str">
        <f t="shared" si="0"/>
        <v xml:space="preserve"> </v>
      </c>
      <c r="F32" s="4" t="b">
        <f t="shared" si="1"/>
        <v>0</v>
      </c>
      <c r="G32" s="4"/>
      <c r="H32" s="4" t="str">
        <f t="shared" si="2"/>
        <v xml:space="preserve"> </v>
      </c>
      <c r="I32" s="4" t="str">
        <f t="shared" si="3"/>
        <v xml:space="preserve"> </v>
      </c>
      <c r="J32" s="4" t="str">
        <f t="shared" si="4"/>
        <v xml:space="preserve"> </v>
      </c>
      <c r="K32" s="4" t="str">
        <f t="shared" si="5"/>
        <v xml:space="preserve"> </v>
      </c>
      <c r="L32" s="4" t="str">
        <f t="shared" si="6"/>
        <v xml:space="preserve"> </v>
      </c>
      <c r="N32" s="4" t="str">
        <f t="shared" si="7"/>
        <v xml:space="preserve"> </v>
      </c>
      <c r="O32" s="4" t="str">
        <f t="shared" si="8"/>
        <v xml:space="preserve"> </v>
      </c>
      <c r="P32" s="4" t="str">
        <f t="shared" si="9"/>
        <v xml:space="preserve"> </v>
      </c>
      <c r="Q32" s="4" t="str">
        <f t="shared" si="10"/>
        <v xml:space="preserve"> </v>
      </c>
      <c r="R32" s="4" t="str">
        <f t="shared" si="11"/>
        <v xml:space="preserve"> </v>
      </c>
      <c r="S32" s="4" t="str">
        <f t="shared" si="12"/>
        <v xml:space="preserve"> </v>
      </c>
      <c r="T32" s="4" t="str">
        <f t="shared" si="13"/>
        <v xml:space="preserve"> </v>
      </c>
      <c r="U32" s="4" t="str">
        <f t="shared" si="14"/>
        <v xml:space="preserve"> </v>
      </c>
      <c r="V32" s="4" t="str">
        <f t="shared" si="15"/>
        <v xml:space="preserve"> </v>
      </c>
      <c r="W32" s="4" t="str">
        <f t="shared" si="16"/>
        <v xml:space="preserve"> </v>
      </c>
      <c r="Y32" s="4" t="str">
        <f t="shared" si="17"/>
        <v xml:space="preserve"> </v>
      </c>
      <c r="Z32" s="4" t="str">
        <f t="shared" si="18"/>
        <v xml:space="preserve"> </v>
      </c>
      <c r="AA32" s="4" t="str">
        <f t="shared" si="19"/>
        <v xml:space="preserve"> </v>
      </c>
      <c r="AB32" s="4" t="str">
        <f t="shared" si="20"/>
        <v xml:space="preserve"> </v>
      </c>
      <c r="AC32" s="4" t="str">
        <f t="shared" si="21"/>
        <v xml:space="preserve"> </v>
      </c>
    </row>
    <row r="33" spans="4:31">
      <c r="D33" s="4">
        <f>Proje!Z39</f>
        <v>0</v>
      </c>
      <c r="E33" s="4" t="str">
        <f t="shared" si="0"/>
        <v xml:space="preserve"> </v>
      </c>
      <c r="F33" s="4" t="b">
        <f t="shared" si="1"/>
        <v>0</v>
      </c>
      <c r="G33" s="4"/>
      <c r="H33" s="4" t="str">
        <f t="shared" si="2"/>
        <v xml:space="preserve"> </v>
      </c>
      <c r="I33" s="4" t="str">
        <f t="shared" si="3"/>
        <v xml:space="preserve"> </v>
      </c>
      <c r="J33" s="4" t="str">
        <f t="shared" si="4"/>
        <v xml:space="preserve"> </v>
      </c>
      <c r="K33" s="4" t="str">
        <f t="shared" si="5"/>
        <v xml:space="preserve"> </v>
      </c>
      <c r="L33" s="4" t="str">
        <f t="shared" si="6"/>
        <v xml:space="preserve"> </v>
      </c>
      <c r="N33" s="4" t="str">
        <f t="shared" si="7"/>
        <v xml:space="preserve"> </v>
      </c>
      <c r="O33" s="4" t="str">
        <f t="shared" si="8"/>
        <v xml:space="preserve"> </v>
      </c>
      <c r="P33" s="4" t="str">
        <f t="shared" si="9"/>
        <v xml:space="preserve"> </v>
      </c>
      <c r="Q33" s="4" t="str">
        <f t="shared" si="10"/>
        <v xml:space="preserve"> </v>
      </c>
      <c r="R33" s="4" t="str">
        <f t="shared" si="11"/>
        <v xml:space="preserve"> </v>
      </c>
      <c r="S33" s="4" t="str">
        <f t="shared" si="12"/>
        <v xml:space="preserve"> </v>
      </c>
      <c r="T33" s="4" t="str">
        <f t="shared" si="13"/>
        <v xml:space="preserve"> </v>
      </c>
      <c r="U33" s="4" t="str">
        <f t="shared" si="14"/>
        <v xml:space="preserve"> </v>
      </c>
      <c r="V33" s="4" t="str">
        <f t="shared" si="15"/>
        <v xml:space="preserve"> </v>
      </c>
      <c r="W33" s="4" t="str">
        <f t="shared" si="16"/>
        <v xml:space="preserve"> </v>
      </c>
      <c r="Y33" s="4" t="str">
        <f t="shared" si="17"/>
        <v xml:space="preserve"> </v>
      </c>
      <c r="Z33" s="4" t="str">
        <f t="shared" si="18"/>
        <v xml:space="preserve"> </v>
      </c>
      <c r="AA33" s="4" t="str">
        <f t="shared" si="19"/>
        <v xml:space="preserve"> </v>
      </c>
      <c r="AB33" s="4" t="str">
        <f t="shared" si="20"/>
        <v xml:space="preserve"> </v>
      </c>
      <c r="AC33" s="4" t="str">
        <f t="shared" si="21"/>
        <v xml:space="preserve"> </v>
      </c>
    </row>
    <row r="34" spans="4:31">
      <c r="D34" s="4">
        <f>Proje!Z40</f>
        <v>0</v>
      </c>
      <c r="E34" s="4" t="str">
        <f t="shared" si="0"/>
        <v xml:space="preserve"> </v>
      </c>
      <c r="F34" s="4" t="b">
        <f t="shared" si="1"/>
        <v>0</v>
      </c>
      <c r="G34" s="4"/>
      <c r="H34" s="4" t="str">
        <f t="shared" si="2"/>
        <v xml:space="preserve"> </v>
      </c>
      <c r="I34" s="4" t="str">
        <f t="shared" si="3"/>
        <v xml:space="preserve"> </v>
      </c>
      <c r="J34" s="4" t="str">
        <f t="shared" si="4"/>
        <v xml:space="preserve"> </v>
      </c>
      <c r="K34" s="4" t="str">
        <f t="shared" si="5"/>
        <v xml:space="preserve"> </v>
      </c>
      <c r="L34" s="4" t="str">
        <f t="shared" si="6"/>
        <v xml:space="preserve"> </v>
      </c>
      <c r="N34" s="4" t="str">
        <f t="shared" si="7"/>
        <v xml:space="preserve"> </v>
      </c>
      <c r="O34" s="4" t="str">
        <f t="shared" si="8"/>
        <v xml:space="preserve"> </v>
      </c>
      <c r="P34" s="4" t="str">
        <f t="shared" si="9"/>
        <v xml:space="preserve"> </v>
      </c>
      <c r="Q34" s="4" t="str">
        <f t="shared" si="10"/>
        <v xml:space="preserve"> </v>
      </c>
      <c r="R34" s="4" t="str">
        <f t="shared" si="11"/>
        <v xml:space="preserve"> </v>
      </c>
      <c r="S34" s="4" t="str">
        <f t="shared" si="12"/>
        <v xml:space="preserve"> </v>
      </c>
      <c r="T34" s="4" t="str">
        <f t="shared" si="13"/>
        <v xml:space="preserve"> </v>
      </c>
      <c r="U34" s="4" t="str">
        <f t="shared" si="14"/>
        <v xml:space="preserve"> </v>
      </c>
      <c r="V34" s="4" t="str">
        <f t="shared" si="15"/>
        <v xml:space="preserve"> </v>
      </c>
      <c r="W34" s="4" t="str">
        <f t="shared" si="16"/>
        <v xml:space="preserve"> </v>
      </c>
      <c r="Y34" s="4" t="str">
        <f t="shared" si="17"/>
        <v xml:space="preserve"> </v>
      </c>
      <c r="Z34" s="4" t="str">
        <f t="shared" si="18"/>
        <v xml:space="preserve"> </v>
      </c>
      <c r="AA34" s="4" t="str">
        <f t="shared" si="19"/>
        <v xml:space="preserve"> </v>
      </c>
      <c r="AB34" s="4" t="str">
        <f t="shared" si="20"/>
        <v xml:space="preserve"> </v>
      </c>
      <c r="AC34" s="4" t="str">
        <f t="shared" si="21"/>
        <v xml:space="preserve"> </v>
      </c>
    </row>
    <row r="35" spans="4:31">
      <c r="D35" s="4">
        <f>Proje!Z41</f>
        <v>0</v>
      </c>
      <c r="E35" s="4" t="str">
        <f t="shared" si="0"/>
        <v xml:space="preserve"> </v>
      </c>
      <c r="F35" s="4" t="b">
        <f t="shared" si="1"/>
        <v>0</v>
      </c>
      <c r="G35" s="4"/>
      <c r="H35" s="4" t="str">
        <f t="shared" si="2"/>
        <v xml:space="preserve"> </v>
      </c>
      <c r="I35" s="4" t="str">
        <f t="shared" si="3"/>
        <v xml:space="preserve"> </v>
      </c>
      <c r="J35" s="4" t="str">
        <f t="shared" si="4"/>
        <v xml:space="preserve"> </v>
      </c>
      <c r="K35" s="4" t="str">
        <f t="shared" si="5"/>
        <v xml:space="preserve"> </v>
      </c>
      <c r="L35" s="4" t="str">
        <f t="shared" si="6"/>
        <v xml:space="preserve"> </v>
      </c>
      <c r="N35" s="4" t="str">
        <f t="shared" si="7"/>
        <v xml:space="preserve"> </v>
      </c>
      <c r="O35" s="4" t="str">
        <f t="shared" si="8"/>
        <v xml:space="preserve"> </v>
      </c>
      <c r="P35" s="4" t="str">
        <f t="shared" si="9"/>
        <v xml:space="preserve"> </v>
      </c>
      <c r="Q35" s="4" t="str">
        <f t="shared" si="10"/>
        <v xml:space="preserve"> </v>
      </c>
      <c r="R35" s="4" t="str">
        <f t="shared" si="11"/>
        <v xml:space="preserve"> </v>
      </c>
      <c r="S35" s="4" t="str">
        <f t="shared" si="12"/>
        <v xml:space="preserve"> </v>
      </c>
      <c r="T35" s="4" t="str">
        <f t="shared" si="13"/>
        <v xml:space="preserve"> </v>
      </c>
      <c r="U35" s="4" t="str">
        <f t="shared" si="14"/>
        <v xml:space="preserve"> </v>
      </c>
      <c r="V35" s="4" t="str">
        <f t="shared" si="15"/>
        <v xml:space="preserve"> </v>
      </c>
      <c r="W35" s="4" t="str">
        <f t="shared" si="16"/>
        <v xml:space="preserve"> </v>
      </c>
      <c r="Y35" s="4" t="str">
        <f t="shared" si="17"/>
        <v xml:space="preserve"> </v>
      </c>
      <c r="Z35" s="4" t="str">
        <f t="shared" si="18"/>
        <v xml:space="preserve"> </v>
      </c>
      <c r="AA35" s="4" t="str">
        <f t="shared" si="19"/>
        <v xml:space="preserve"> </v>
      </c>
      <c r="AB35" s="4" t="str">
        <f t="shared" si="20"/>
        <v xml:space="preserve"> </v>
      </c>
      <c r="AC35" s="4" t="str">
        <f t="shared" si="21"/>
        <v xml:space="preserve"> </v>
      </c>
    </row>
    <row r="36" spans="4:31">
      <c r="D36" s="4">
        <f>Proje!Z42</f>
        <v>0</v>
      </c>
      <c r="E36" s="4" t="str">
        <f t="shared" si="0"/>
        <v xml:space="preserve"> </v>
      </c>
      <c r="F36" s="4" t="b">
        <f t="shared" si="1"/>
        <v>0</v>
      </c>
      <c r="G36" s="4"/>
      <c r="H36" s="4" t="str">
        <f t="shared" si="2"/>
        <v xml:space="preserve"> </v>
      </c>
      <c r="I36" s="4" t="str">
        <f t="shared" si="3"/>
        <v xml:space="preserve"> </v>
      </c>
      <c r="J36" s="4" t="str">
        <f t="shared" si="4"/>
        <v xml:space="preserve"> </v>
      </c>
      <c r="K36" s="4" t="str">
        <f t="shared" si="5"/>
        <v xml:space="preserve"> </v>
      </c>
      <c r="L36" s="4" t="str">
        <f t="shared" si="6"/>
        <v xml:space="preserve"> </v>
      </c>
      <c r="N36" s="4" t="str">
        <f t="shared" si="7"/>
        <v xml:space="preserve"> </v>
      </c>
      <c r="O36" s="4" t="str">
        <f t="shared" si="8"/>
        <v xml:space="preserve"> </v>
      </c>
      <c r="P36" s="4" t="str">
        <f t="shared" si="9"/>
        <v xml:space="preserve"> </v>
      </c>
      <c r="Q36" s="4" t="str">
        <f t="shared" si="10"/>
        <v xml:space="preserve"> </v>
      </c>
      <c r="R36" s="4" t="str">
        <f t="shared" si="11"/>
        <v xml:space="preserve"> </v>
      </c>
      <c r="S36" s="4" t="str">
        <f t="shared" si="12"/>
        <v xml:space="preserve"> </v>
      </c>
      <c r="T36" s="4" t="str">
        <f t="shared" si="13"/>
        <v xml:space="preserve"> </v>
      </c>
      <c r="U36" s="4" t="str">
        <f t="shared" si="14"/>
        <v xml:space="preserve"> </v>
      </c>
      <c r="V36" s="4" t="str">
        <f t="shared" si="15"/>
        <v xml:space="preserve"> </v>
      </c>
      <c r="W36" s="4" t="str">
        <f t="shared" si="16"/>
        <v xml:space="preserve"> </v>
      </c>
      <c r="Y36" s="4" t="str">
        <f t="shared" si="17"/>
        <v xml:space="preserve"> </v>
      </c>
      <c r="Z36" s="4" t="str">
        <f t="shared" si="18"/>
        <v xml:space="preserve"> </v>
      </c>
      <c r="AA36" s="4" t="str">
        <f t="shared" si="19"/>
        <v xml:space="preserve"> </v>
      </c>
      <c r="AB36" s="4" t="str">
        <f t="shared" si="20"/>
        <v xml:space="preserve"> </v>
      </c>
      <c r="AC36" s="4" t="str">
        <f t="shared" si="21"/>
        <v xml:space="preserve"> </v>
      </c>
    </row>
    <row r="37" spans="4:31">
      <c r="D37" s="4">
        <f>Proje!Z43</f>
        <v>0</v>
      </c>
      <c r="E37" s="4" t="str">
        <f t="shared" si="0"/>
        <v xml:space="preserve"> </v>
      </c>
      <c r="F37" s="4" t="b">
        <f t="shared" si="1"/>
        <v>0</v>
      </c>
      <c r="G37" s="4"/>
      <c r="H37" s="4" t="str">
        <f t="shared" si="2"/>
        <v xml:space="preserve"> </v>
      </c>
      <c r="I37" s="4" t="str">
        <f t="shared" si="3"/>
        <v xml:space="preserve"> </v>
      </c>
      <c r="J37" s="4" t="str">
        <f t="shared" si="4"/>
        <v xml:space="preserve"> </v>
      </c>
      <c r="K37" s="4" t="str">
        <f t="shared" si="5"/>
        <v xml:space="preserve"> </v>
      </c>
      <c r="L37" s="4" t="str">
        <f t="shared" si="6"/>
        <v xml:space="preserve"> </v>
      </c>
      <c r="N37" s="4" t="str">
        <f t="shared" si="7"/>
        <v xml:space="preserve"> </v>
      </c>
      <c r="O37" s="4" t="str">
        <f t="shared" si="8"/>
        <v xml:space="preserve"> </v>
      </c>
      <c r="P37" s="4" t="str">
        <f t="shared" si="9"/>
        <v xml:space="preserve"> </v>
      </c>
      <c r="Q37" s="4" t="str">
        <f t="shared" si="10"/>
        <v xml:space="preserve"> </v>
      </c>
      <c r="R37" s="4" t="str">
        <f t="shared" si="11"/>
        <v xml:space="preserve"> </v>
      </c>
      <c r="S37" s="4" t="str">
        <f t="shared" si="12"/>
        <v xml:space="preserve"> </v>
      </c>
      <c r="T37" s="4" t="str">
        <f t="shared" si="13"/>
        <v xml:space="preserve"> </v>
      </c>
      <c r="U37" s="4" t="str">
        <f t="shared" si="14"/>
        <v xml:space="preserve"> </v>
      </c>
      <c r="V37" s="4" t="str">
        <f t="shared" si="15"/>
        <v xml:space="preserve"> </v>
      </c>
      <c r="W37" s="4" t="str">
        <f t="shared" si="16"/>
        <v xml:space="preserve"> </v>
      </c>
      <c r="Y37" s="4" t="str">
        <f t="shared" si="17"/>
        <v xml:space="preserve"> </v>
      </c>
      <c r="Z37" s="4" t="str">
        <f t="shared" si="18"/>
        <v xml:space="preserve"> </v>
      </c>
      <c r="AA37" s="4" t="str">
        <f t="shared" si="19"/>
        <v xml:space="preserve"> </v>
      </c>
      <c r="AB37" s="4" t="str">
        <f t="shared" si="20"/>
        <v xml:space="preserve"> </v>
      </c>
      <c r="AC37" s="4" t="str">
        <f t="shared" si="21"/>
        <v xml:space="preserve"> </v>
      </c>
    </row>
    <row r="38" spans="4:31">
      <c r="D38" s="4">
        <f>Proje!Z44</f>
        <v>0</v>
      </c>
      <c r="E38" s="4" t="str">
        <f t="shared" si="0"/>
        <v xml:space="preserve"> </v>
      </c>
      <c r="F38" s="4" t="b">
        <f t="shared" si="1"/>
        <v>0</v>
      </c>
      <c r="G38" s="4"/>
      <c r="H38" s="4" t="str">
        <f t="shared" si="2"/>
        <v xml:space="preserve"> </v>
      </c>
      <c r="I38" s="4" t="str">
        <f t="shared" si="3"/>
        <v xml:space="preserve"> </v>
      </c>
      <c r="J38" s="4" t="str">
        <f t="shared" si="4"/>
        <v xml:space="preserve"> </v>
      </c>
      <c r="K38" s="4" t="str">
        <f t="shared" si="5"/>
        <v xml:space="preserve"> </v>
      </c>
      <c r="L38" s="4" t="str">
        <f t="shared" si="6"/>
        <v xml:space="preserve"> </v>
      </c>
      <c r="N38" s="4" t="str">
        <f t="shared" si="7"/>
        <v xml:space="preserve"> </v>
      </c>
      <c r="O38" s="4" t="str">
        <f t="shared" si="8"/>
        <v xml:space="preserve"> </v>
      </c>
      <c r="P38" s="4" t="str">
        <f t="shared" si="9"/>
        <v xml:space="preserve"> </v>
      </c>
      <c r="Q38" s="4" t="str">
        <f t="shared" si="10"/>
        <v xml:space="preserve"> </v>
      </c>
      <c r="R38" s="4" t="str">
        <f t="shared" si="11"/>
        <v xml:space="preserve"> </v>
      </c>
      <c r="S38" s="4" t="str">
        <f t="shared" si="12"/>
        <v xml:space="preserve"> </v>
      </c>
      <c r="T38" s="4" t="str">
        <f t="shared" si="13"/>
        <v xml:space="preserve"> </v>
      </c>
      <c r="U38" s="4" t="str">
        <f t="shared" si="14"/>
        <v xml:space="preserve"> </v>
      </c>
      <c r="V38" s="4" t="str">
        <f t="shared" si="15"/>
        <v xml:space="preserve"> </v>
      </c>
      <c r="W38" s="4" t="str">
        <f t="shared" si="16"/>
        <v xml:space="preserve"> </v>
      </c>
      <c r="Y38" s="4" t="str">
        <f t="shared" si="17"/>
        <v xml:space="preserve"> </v>
      </c>
      <c r="Z38" s="4" t="str">
        <f t="shared" si="18"/>
        <v xml:space="preserve"> </v>
      </c>
      <c r="AA38" s="4" t="str">
        <f t="shared" si="19"/>
        <v xml:space="preserve"> </v>
      </c>
      <c r="AB38" s="4" t="str">
        <f t="shared" si="20"/>
        <v xml:space="preserve"> </v>
      </c>
      <c r="AC38" s="4" t="str">
        <f t="shared" si="21"/>
        <v xml:space="preserve"> </v>
      </c>
    </row>
    <row r="39" spans="4:31">
      <c r="D39" s="4">
        <f>Proje!Z45</f>
        <v>0</v>
      </c>
      <c r="E39" s="4" t="str">
        <f t="shared" si="0"/>
        <v xml:space="preserve"> </v>
      </c>
      <c r="F39" s="4" t="b">
        <f t="shared" si="1"/>
        <v>0</v>
      </c>
      <c r="G39" s="4"/>
      <c r="H39" s="4" t="str">
        <f t="shared" si="2"/>
        <v xml:space="preserve"> </v>
      </c>
      <c r="I39" s="4" t="str">
        <f t="shared" si="3"/>
        <v xml:space="preserve"> </v>
      </c>
      <c r="J39" s="4" t="str">
        <f t="shared" si="4"/>
        <v xml:space="preserve"> </v>
      </c>
      <c r="K39" s="4" t="str">
        <f t="shared" si="5"/>
        <v xml:space="preserve"> </v>
      </c>
      <c r="L39" s="4" t="str">
        <f t="shared" si="6"/>
        <v xml:space="preserve"> </v>
      </c>
      <c r="N39" s="4" t="str">
        <f t="shared" si="7"/>
        <v xml:space="preserve"> </v>
      </c>
      <c r="O39" s="4" t="str">
        <f t="shared" si="8"/>
        <v xml:space="preserve"> </v>
      </c>
      <c r="P39" s="4" t="str">
        <f t="shared" si="9"/>
        <v xml:space="preserve"> </v>
      </c>
      <c r="Q39" s="4" t="str">
        <f t="shared" si="10"/>
        <v xml:space="preserve"> </v>
      </c>
      <c r="R39" s="4" t="str">
        <f t="shared" si="11"/>
        <v xml:space="preserve"> </v>
      </c>
      <c r="S39" s="4" t="str">
        <f t="shared" si="12"/>
        <v xml:space="preserve"> </v>
      </c>
      <c r="T39" s="4" t="str">
        <f t="shared" si="13"/>
        <v xml:space="preserve"> </v>
      </c>
      <c r="U39" s="4" t="str">
        <f t="shared" si="14"/>
        <v xml:space="preserve"> </v>
      </c>
      <c r="V39" s="4" t="str">
        <f t="shared" si="15"/>
        <v xml:space="preserve"> </v>
      </c>
      <c r="W39" s="4" t="str">
        <f t="shared" si="16"/>
        <v xml:space="preserve"> </v>
      </c>
      <c r="Y39" s="4" t="str">
        <f t="shared" si="17"/>
        <v xml:space="preserve"> </v>
      </c>
      <c r="Z39" s="4" t="str">
        <f t="shared" si="18"/>
        <v xml:space="preserve"> </v>
      </c>
      <c r="AA39" s="4" t="str">
        <f t="shared" si="19"/>
        <v xml:space="preserve"> </v>
      </c>
      <c r="AB39" s="4" t="str">
        <f t="shared" si="20"/>
        <v xml:space="preserve"> </v>
      </c>
      <c r="AC39" s="4" t="str">
        <f t="shared" si="21"/>
        <v xml:space="preserve"> </v>
      </c>
    </row>
    <row r="40" spans="4:31">
      <c r="D40" s="4">
        <f>Proje!Z46</f>
        <v>0</v>
      </c>
      <c r="E40" s="4" t="str">
        <f t="shared" si="0"/>
        <v xml:space="preserve"> </v>
      </c>
      <c r="F40" s="4" t="b">
        <f t="shared" si="1"/>
        <v>0</v>
      </c>
      <c r="G40" s="4"/>
      <c r="H40" s="4" t="str">
        <f t="shared" si="2"/>
        <v xml:space="preserve"> </v>
      </c>
      <c r="I40" s="4" t="str">
        <f t="shared" si="3"/>
        <v xml:space="preserve"> </v>
      </c>
      <c r="J40" s="4" t="str">
        <f t="shared" si="4"/>
        <v xml:space="preserve"> </v>
      </c>
      <c r="K40" s="4" t="str">
        <f t="shared" si="5"/>
        <v xml:space="preserve"> </v>
      </c>
      <c r="L40" s="4" t="str">
        <f t="shared" si="6"/>
        <v xml:space="preserve"> </v>
      </c>
      <c r="N40" s="4" t="str">
        <f t="shared" si="7"/>
        <v xml:space="preserve"> </v>
      </c>
      <c r="O40" s="4" t="str">
        <f t="shared" si="8"/>
        <v xml:space="preserve"> </v>
      </c>
      <c r="P40" s="4" t="str">
        <f t="shared" si="9"/>
        <v xml:space="preserve"> </v>
      </c>
      <c r="Q40" s="4" t="str">
        <f t="shared" si="10"/>
        <v xml:space="preserve"> </v>
      </c>
      <c r="R40" s="4" t="str">
        <f t="shared" si="11"/>
        <v xml:space="preserve"> </v>
      </c>
      <c r="S40" s="4" t="str">
        <f t="shared" si="12"/>
        <v xml:space="preserve"> </v>
      </c>
      <c r="T40" s="4" t="str">
        <f t="shared" si="13"/>
        <v xml:space="preserve"> </v>
      </c>
      <c r="U40" s="4" t="str">
        <f t="shared" si="14"/>
        <v xml:space="preserve"> </v>
      </c>
      <c r="V40" s="4" t="str">
        <f t="shared" si="15"/>
        <v xml:space="preserve"> </v>
      </c>
      <c r="W40" s="4" t="str">
        <f t="shared" si="16"/>
        <v xml:space="preserve"> </v>
      </c>
      <c r="Y40" s="4" t="str">
        <f t="shared" si="17"/>
        <v xml:space="preserve"> </v>
      </c>
      <c r="Z40" s="4" t="str">
        <f t="shared" si="18"/>
        <v xml:space="preserve"> </v>
      </c>
      <c r="AA40" s="4" t="str">
        <f t="shared" si="19"/>
        <v xml:space="preserve"> </v>
      </c>
      <c r="AB40" s="4" t="str">
        <f t="shared" si="20"/>
        <v xml:space="preserve"> </v>
      </c>
      <c r="AC40" s="4" t="str">
        <f t="shared" si="21"/>
        <v xml:space="preserve"> </v>
      </c>
      <c r="AD40" s="4"/>
    </row>
    <row r="41" spans="4:31">
      <c r="D41" s="4">
        <f>Proje!Z47</f>
        <v>0</v>
      </c>
      <c r="E41" s="4" t="str">
        <f t="shared" si="0"/>
        <v xml:space="preserve"> </v>
      </c>
      <c r="F41" s="4" t="b">
        <f t="shared" si="1"/>
        <v>0</v>
      </c>
      <c r="G41" s="4"/>
      <c r="H41" s="4" t="str">
        <f t="shared" si="2"/>
        <v xml:space="preserve"> </v>
      </c>
      <c r="I41" s="4" t="str">
        <f t="shared" si="3"/>
        <v xml:space="preserve"> </v>
      </c>
      <c r="J41" s="4" t="str">
        <f t="shared" si="4"/>
        <v xml:space="preserve"> </v>
      </c>
      <c r="K41" s="4" t="str">
        <f t="shared" si="5"/>
        <v xml:space="preserve"> </v>
      </c>
      <c r="L41" s="4" t="str">
        <f t="shared" si="6"/>
        <v xml:space="preserve"> </v>
      </c>
      <c r="N41" s="4" t="str">
        <f t="shared" si="7"/>
        <v xml:space="preserve"> </v>
      </c>
      <c r="O41" s="4" t="str">
        <f t="shared" si="8"/>
        <v xml:space="preserve"> </v>
      </c>
      <c r="P41" s="4" t="str">
        <f t="shared" si="9"/>
        <v xml:space="preserve"> </v>
      </c>
      <c r="Q41" s="4" t="str">
        <f t="shared" si="10"/>
        <v xml:space="preserve"> </v>
      </c>
      <c r="R41" s="4" t="str">
        <f t="shared" si="11"/>
        <v xml:space="preserve"> </v>
      </c>
      <c r="S41" s="4" t="str">
        <f t="shared" si="12"/>
        <v xml:space="preserve"> </v>
      </c>
      <c r="T41" s="4" t="str">
        <f t="shared" si="13"/>
        <v xml:space="preserve"> </v>
      </c>
      <c r="U41" s="4" t="str">
        <f t="shared" si="14"/>
        <v xml:space="preserve"> </v>
      </c>
      <c r="V41" s="4" t="str">
        <f t="shared" si="15"/>
        <v xml:space="preserve"> </v>
      </c>
      <c r="W41" s="4" t="str">
        <f t="shared" si="16"/>
        <v xml:space="preserve"> </v>
      </c>
      <c r="Y41" s="4" t="str">
        <f t="shared" si="17"/>
        <v xml:space="preserve"> </v>
      </c>
      <c r="Z41" s="4" t="str">
        <f t="shared" si="18"/>
        <v xml:space="preserve"> </v>
      </c>
      <c r="AA41" s="4" t="str">
        <f t="shared" si="19"/>
        <v xml:space="preserve"> </v>
      </c>
      <c r="AB41" s="4" t="str">
        <f t="shared" si="20"/>
        <v xml:space="preserve"> </v>
      </c>
      <c r="AC41" s="4" t="str">
        <f t="shared" si="21"/>
        <v xml:space="preserve"> </v>
      </c>
      <c r="AD41" s="4"/>
    </row>
    <row r="42" spans="4:31">
      <c r="D42" s="4">
        <f>Proje!Z48</f>
        <v>0</v>
      </c>
      <c r="E42" s="4" t="str">
        <f t="shared" si="0"/>
        <v xml:space="preserve"> </v>
      </c>
      <c r="F42" s="4" t="b">
        <f t="shared" si="1"/>
        <v>0</v>
      </c>
      <c r="G42" s="4"/>
      <c r="H42" s="4" t="str">
        <f t="shared" si="2"/>
        <v xml:space="preserve"> </v>
      </c>
      <c r="I42" s="4" t="str">
        <f t="shared" si="3"/>
        <v xml:space="preserve"> </v>
      </c>
      <c r="J42" s="4" t="str">
        <f t="shared" si="4"/>
        <v xml:space="preserve"> </v>
      </c>
      <c r="K42" s="4" t="str">
        <f t="shared" si="5"/>
        <v xml:space="preserve"> </v>
      </c>
      <c r="L42" s="4" t="str">
        <f t="shared" si="6"/>
        <v xml:space="preserve"> </v>
      </c>
      <c r="N42" s="4" t="str">
        <f t="shared" si="7"/>
        <v xml:space="preserve"> </v>
      </c>
      <c r="O42" s="4" t="str">
        <f t="shared" si="8"/>
        <v xml:space="preserve"> </v>
      </c>
      <c r="P42" s="4" t="str">
        <f t="shared" si="9"/>
        <v xml:space="preserve"> </v>
      </c>
      <c r="Q42" s="4" t="str">
        <f t="shared" si="10"/>
        <v xml:space="preserve"> </v>
      </c>
      <c r="R42" s="4" t="str">
        <f t="shared" si="11"/>
        <v xml:space="preserve"> </v>
      </c>
      <c r="S42" s="4" t="str">
        <f t="shared" si="12"/>
        <v xml:space="preserve"> </v>
      </c>
      <c r="T42" s="4" t="str">
        <f t="shared" si="13"/>
        <v xml:space="preserve"> </v>
      </c>
      <c r="U42" s="4" t="str">
        <f t="shared" si="14"/>
        <v xml:space="preserve"> </v>
      </c>
      <c r="V42" s="4" t="str">
        <f t="shared" si="15"/>
        <v xml:space="preserve"> </v>
      </c>
      <c r="W42" s="4" t="str">
        <f t="shared" si="16"/>
        <v xml:space="preserve"> </v>
      </c>
      <c r="Y42" s="4" t="str">
        <f t="shared" si="17"/>
        <v xml:space="preserve"> </v>
      </c>
      <c r="Z42" s="4" t="str">
        <f t="shared" si="18"/>
        <v xml:space="preserve"> </v>
      </c>
      <c r="AA42" s="4" t="str">
        <f t="shared" si="19"/>
        <v xml:space="preserve"> </v>
      </c>
      <c r="AB42" s="4" t="str">
        <f t="shared" si="20"/>
        <v xml:space="preserve"> </v>
      </c>
      <c r="AC42" s="4" t="str">
        <f t="shared" si="21"/>
        <v xml:space="preserve"> </v>
      </c>
      <c r="AD42" s="4"/>
    </row>
    <row r="43" spans="4:31">
      <c r="D43" s="4">
        <f>Proje!Z49</f>
        <v>0</v>
      </c>
      <c r="E43" s="4" t="str">
        <f t="shared" si="0"/>
        <v xml:space="preserve"> </v>
      </c>
      <c r="F43" s="4" t="b">
        <f t="shared" si="1"/>
        <v>0</v>
      </c>
      <c r="G43" s="4"/>
      <c r="H43" s="4" t="str">
        <f t="shared" si="2"/>
        <v xml:space="preserve"> </v>
      </c>
      <c r="I43" s="4" t="str">
        <f t="shared" si="3"/>
        <v xml:space="preserve"> </v>
      </c>
      <c r="J43" s="4" t="str">
        <f t="shared" si="4"/>
        <v xml:space="preserve"> </v>
      </c>
      <c r="K43" s="4" t="str">
        <f t="shared" si="5"/>
        <v xml:space="preserve"> </v>
      </c>
      <c r="L43" s="4" t="str">
        <f t="shared" si="6"/>
        <v xml:space="preserve"> </v>
      </c>
      <c r="N43" s="4" t="str">
        <f t="shared" si="7"/>
        <v xml:space="preserve"> </v>
      </c>
      <c r="O43" s="4" t="str">
        <f t="shared" si="8"/>
        <v xml:space="preserve"> </v>
      </c>
      <c r="P43" s="4" t="str">
        <f t="shared" si="9"/>
        <v xml:space="preserve"> </v>
      </c>
      <c r="Q43" s="4" t="str">
        <f t="shared" si="10"/>
        <v xml:space="preserve"> </v>
      </c>
      <c r="R43" s="4" t="str">
        <f t="shared" si="11"/>
        <v xml:space="preserve"> </v>
      </c>
      <c r="S43" s="4" t="str">
        <f t="shared" si="12"/>
        <v xml:space="preserve"> </v>
      </c>
      <c r="T43" s="4" t="str">
        <f t="shared" si="13"/>
        <v xml:space="preserve"> </v>
      </c>
      <c r="U43" s="4" t="str">
        <f t="shared" si="14"/>
        <v xml:space="preserve"> </v>
      </c>
      <c r="V43" s="4" t="str">
        <f t="shared" si="15"/>
        <v xml:space="preserve"> </v>
      </c>
      <c r="W43" s="4" t="str">
        <f t="shared" si="16"/>
        <v xml:space="preserve"> </v>
      </c>
      <c r="Y43" s="4" t="str">
        <f t="shared" si="17"/>
        <v xml:space="preserve"> </v>
      </c>
      <c r="Z43" s="4" t="str">
        <f t="shared" si="18"/>
        <v xml:space="preserve"> </v>
      </c>
      <c r="AA43" s="4" t="str">
        <f t="shared" si="19"/>
        <v xml:space="preserve"> </v>
      </c>
      <c r="AB43" s="4" t="str">
        <f t="shared" si="20"/>
        <v xml:space="preserve"> </v>
      </c>
      <c r="AC43" s="4" t="str">
        <f t="shared" si="21"/>
        <v xml:space="preserve"> </v>
      </c>
      <c r="AD43" s="4"/>
    </row>
    <row r="44" spans="4:31">
      <c r="D44" s="4">
        <f>Proje!Z50</f>
        <v>0</v>
      </c>
      <c r="E44" s="4" t="str">
        <f t="shared" si="0"/>
        <v xml:space="preserve"> </v>
      </c>
      <c r="F44" s="4" t="b">
        <f t="shared" si="1"/>
        <v>0</v>
      </c>
      <c r="G44" s="4"/>
      <c r="H44" s="4" t="str">
        <f t="shared" si="2"/>
        <v xml:space="preserve"> </v>
      </c>
      <c r="I44" s="4" t="str">
        <f t="shared" si="3"/>
        <v xml:space="preserve"> </v>
      </c>
      <c r="J44" s="4" t="str">
        <f t="shared" si="4"/>
        <v xml:space="preserve"> </v>
      </c>
      <c r="K44" s="4" t="str">
        <f t="shared" si="5"/>
        <v xml:space="preserve"> </v>
      </c>
      <c r="L44" s="4" t="str">
        <f t="shared" si="6"/>
        <v xml:space="preserve"> </v>
      </c>
      <c r="N44" s="4" t="str">
        <f t="shared" si="7"/>
        <v xml:space="preserve"> </v>
      </c>
      <c r="O44" s="4" t="str">
        <f t="shared" si="8"/>
        <v xml:space="preserve"> </v>
      </c>
      <c r="P44" s="4" t="str">
        <f t="shared" si="9"/>
        <v xml:space="preserve"> </v>
      </c>
      <c r="Q44" s="4" t="str">
        <f t="shared" si="10"/>
        <v xml:space="preserve"> </v>
      </c>
      <c r="R44" s="4" t="str">
        <f t="shared" si="11"/>
        <v xml:space="preserve"> </v>
      </c>
      <c r="S44" s="4" t="str">
        <f t="shared" si="12"/>
        <v xml:space="preserve"> </v>
      </c>
      <c r="T44" s="4" t="str">
        <f t="shared" si="13"/>
        <v xml:space="preserve"> </v>
      </c>
      <c r="U44" s="4" t="str">
        <f t="shared" si="14"/>
        <v xml:space="preserve"> </v>
      </c>
      <c r="V44" s="4" t="str">
        <f t="shared" si="15"/>
        <v xml:space="preserve"> </v>
      </c>
      <c r="W44" s="4" t="str">
        <f t="shared" si="16"/>
        <v xml:space="preserve"> </v>
      </c>
      <c r="Y44" s="4" t="str">
        <f t="shared" si="17"/>
        <v xml:space="preserve"> </v>
      </c>
      <c r="Z44" s="4" t="str">
        <f t="shared" si="18"/>
        <v xml:space="preserve"> </v>
      </c>
      <c r="AA44" s="4" t="str">
        <f t="shared" si="19"/>
        <v xml:space="preserve"> </v>
      </c>
      <c r="AB44" s="4" t="str">
        <f t="shared" si="20"/>
        <v xml:space="preserve"> </v>
      </c>
      <c r="AC44" s="4" t="str">
        <f t="shared" si="21"/>
        <v xml:space="preserve"> </v>
      </c>
      <c r="AD44" s="4"/>
    </row>
    <row r="45" spans="4:31">
      <c r="D45" s="4">
        <f>Proje!Z51</f>
        <v>0</v>
      </c>
      <c r="E45" s="4" t="str">
        <f t="shared" si="0"/>
        <v xml:space="preserve"> </v>
      </c>
      <c r="F45" s="4" t="b">
        <f t="shared" si="1"/>
        <v>0</v>
      </c>
      <c r="G45" s="4"/>
      <c r="H45" s="4" t="str">
        <f t="shared" si="2"/>
        <v xml:space="preserve"> </v>
      </c>
      <c r="I45" s="4" t="str">
        <f t="shared" si="3"/>
        <v xml:space="preserve"> </v>
      </c>
      <c r="J45" s="4" t="str">
        <f t="shared" si="4"/>
        <v xml:space="preserve"> </v>
      </c>
      <c r="K45" s="4" t="str">
        <f t="shared" si="5"/>
        <v xml:space="preserve"> </v>
      </c>
      <c r="L45" s="4" t="str">
        <f t="shared" si="6"/>
        <v xml:space="preserve"> </v>
      </c>
      <c r="N45" s="4" t="str">
        <f t="shared" si="7"/>
        <v xml:space="preserve"> </v>
      </c>
      <c r="O45" s="4" t="str">
        <f t="shared" si="8"/>
        <v xml:space="preserve"> </v>
      </c>
      <c r="P45" s="4" t="str">
        <f t="shared" si="9"/>
        <v xml:space="preserve"> </v>
      </c>
      <c r="Q45" s="4" t="str">
        <f t="shared" si="10"/>
        <v xml:space="preserve"> </v>
      </c>
      <c r="R45" s="4" t="str">
        <f t="shared" si="11"/>
        <v xml:space="preserve"> </v>
      </c>
      <c r="S45" s="4" t="str">
        <f t="shared" si="12"/>
        <v xml:space="preserve"> </v>
      </c>
      <c r="T45" s="4" t="str">
        <f t="shared" si="13"/>
        <v xml:space="preserve"> </v>
      </c>
      <c r="U45" s="4" t="str">
        <f t="shared" si="14"/>
        <v xml:space="preserve"> </v>
      </c>
      <c r="V45" s="4" t="str">
        <f t="shared" si="15"/>
        <v xml:space="preserve"> </v>
      </c>
      <c r="W45" s="4" t="str">
        <f t="shared" si="16"/>
        <v xml:space="preserve"> </v>
      </c>
      <c r="Y45" s="4" t="str">
        <f t="shared" si="17"/>
        <v xml:space="preserve"> </v>
      </c>
      <c r="Z45" s="4" t="str">
        <f t="shared" si="18"/>
        <v xml:space="preserve"> </v>
      </c>
      <c r="AA45" s="4" t="str">
        <f t="shared" si="19"/>
        <v xml:space="preserve"> </v>
      </c>
      <c r="AB45" s="4" t="str">
        <f t="shared" si="20"/>
        <v xml:space="preserve"> </v>
      </c>
      <c r="AC45" s="4" t="str">
        <f t="shared" si="21"/>
        <v xml:space="preserve"> </v>
      </c>
      <c r="AD45" s="4"/>
    </row>
    <row r="46" spans="4:31">
      <c r="D46" s="4">
        <f>Proje!Z52</f>
        <v>0</v>
      </c>
      <c r="E46" s="4" t="str">
        <f t="shared" si="0"/>
        <v xml:space="preserve"> </v>
      </c>
      <c r="F46" s="4" t="b">
        <f t="shared" si="1"/>
        <v>0</v>
      </c>
      <c r="G46" s="4"/>
      <c r="H46" s="4" t="str">
        <f t="shared" si="2"/>
        <v xml:space="preserve"> </v>
      </c>
      <c r="I46" s="4" t="str">
        <f t="shared" si="3"/>
        <v xml:space="preserve"> </v>
      </c>
      <c r="J46" s="4" t="str">
        <f t="shared" si="4"/>
        <v xml:space="preserve"> </v>
      </c>
      <c r="K46" s="4" t="str">
        <f t="shared" si="5"/>
        <v xml:space="preserve"> </v>
      </c>
      <c r="L46" s="4" t="str">
        <f t="shared" si="6"/>
        <v xml:space="preserve"> </v>
      </c>
      <c r="N46" s="4" t="str">
        <f t="shared" si="7"/>
        <v xml:space="preserve"> </v>
      </c>
      <c r="O46" s="4" t="str">
        <f t="shared" si="8"/>
        <v xml:space="preserve"> </v>
      </c>
      <c r="P46" s="4" t="str">
        <f t="shared" si="9"/>
        <v xml:space="preserve"> </v>
      </c>
      <c r="Q46" s="4" t="str">
        <f t="shared" si="10"/>
        <v xml:space="preserve"> </v>
      </c>
      <c r="R46" s="4" t="str">
        <f t="shared" si="11"/>
        <v xml:space="preserve"> </v>
      </c>
      <c r="S46" s="4" t="str">
        <f t="shared" si="12"/>
        <v xml:space="preserve"> </v>
      </c>
      <c r="T46" s="4" t="str">
        <f t="shared" si="13"/>
        <v xml:space="preserve"> </v>
      </c>
      <c r="U46" s="4" t="str">
        <f t="shared" si="14"/>
        <v xml:space="preserve"> </v>
      </c>
      <c r="V46" s="4" t="str">
        <f t="shared" si="15"/>
        <v xml:space="preserve"> </v>
      </c>
      <c r="W46" s="4" t="str">
        <f t="shared" si="16"/>
        <v xml:space="preserve"> </v>
      </c>
      <c r="Y46" s="4" t="str">
        <f t="shared" si="17"/>
        <v xml:space="preserve"> </v>
      </c>
      <c r="Z46" s="4" t="str">
        <f t="shared" si="18"/>
        <v xml:space="preserve"> </v>
      </c>
      <c r="AA46" s="4" t="str">
        <f t="shared" si="19"/>
        <v xml:space="preserve"> </v>
      </c>
      <c r="AB46" s="4" t="str">
        <f t="shared" si="20"/>
        <v xml:space="preserve"> </v>
      </c>
      <c r="AC46" s="4" t="str">
        <f t="shared" si="21"/>
        <v xml:space="preserve"> </v>
      </c>
      <c r="AD46" s="4"/>
      <c r="AE46" s="4"/>
    </row>
    <row r="47" spans="4:31">
      <c r="D47" s="4">
        <f>Proje!Z53</f>
        <v>0</v>
      </c>
      <c r="E47" s="4" t="str">
        <f t="shared" si="0"/>
        <v xml:space="preserve"> </v>
      </c>
      <c r="F47" s="4" t="b">
        <f t="shared" si="1"/>
        <v>0</v>
      </c>
      <c r="H47" s="4" t="str">
        <f t="shared" si="2"/>
        <v xml:space="preserve"> </v>
      </c>
      <c r="I47" s="4" t="str">
        <f t="shared" si="3"/>
        <v xml:space="preserve"> </v>
      </c>
      <c r="J47" s="4" t="str">
        <f t="shared" si="4"/>
        <v xml:space="preserve"> </v>
      </c>
      <c r="K47" s="4" t="str">
        <f t="shared" si="5"/>
        <v xml:space="preserve"> </v>
      </c>
      <c r="L47" s="4" t="str">
        <f t="shared" si="6"/>
        <v xml:space="preserve"> </v>
      </c>
      <c r="N47" s="4" t="str">
        <f t="shared" si="7"/>
        <v xml:space="preserve"> </v>
      </c>
      <c r="O47" s="4" t="str">
        <f t="shared" si="8"/>
        <v xml:space="preserve"> </v>
      </c>
      <c r="P47" s="4" t="str">
        <f t="shared" si="9"/>
        <v xml:space="preserve"> </v>
      </c>
      <c r="Q47" s="4" t="str">
        <f t="shared" si="10"/>
        <v xml:space="preserve"> </v>
      </c>
      <c r="R47" s="4" t="str">
        <f t="shared" si="11"/>
        <v xml:space="preserve"> </v>
      </c>
      <c r="S47" s="4" t="str">
        <f t="shared" si="12"/>
        <v xml:space="preserve"> </v>
      </c>
      <c r="T47" s="4" t="str">
        <f t="shared" si="13"/>
        <v xml:space="preserve"> </v>
      </c>
      <c r="U47" s="4" t="str">
        <f t="shared" si="14"/>
        <v xml:space="preserve"> </v>
      </c>
      <c r="V47" s="4" t="str">
        <f t="shared" si="15"/>
        <v xml:space="preserve"> </v>
      </c>
      <c r="W47" s="4" t="str">
        <f t="shared" si="16"/>
        <v xml:space="preserve"> </v>
      </c>
      <c r="Y47" s="4" t="str">
        <f t="shared" si="17"/>
        <v xml:space="preserve"> </v>
      </c>
      <c r="Z47" s="4" t="str">
        <f t="shared" si="18"/>
        <v xml:space="preserve"> </v>
      </c>
      <c r="AA47" s="4" t="str">
        <f t="shared" si="19"/>
        <v xml:space="preserve"> </v>
      </c>
      <c r="AB47" s="4" t="str">
        <f t="shared" si="20"/>
        <v xml:space="preserve"> </v>
      </c>
      <c r="AC47" s="4" t="str">
        <f t="shared" si="21"/>
        <v xml:space="preserve"> </v>
      </c>
    </row>
    <row r="48" spans="4:31">
      <c r="D48" s="4">
        <f>Proje!Z54</f>
        <v>0</v>
      </c>
      <c r="E48" s="4" t="str">
        <f t="shared" si="0"/>
        <v xml:space="preserve"> </v>
      </c>
      <c r="F48" s="4" t="b">
        <f t="shared" si="1"/>
        <v>0</v>
      </c>
      <c r="H48" s="4" t="str">
        <f t="shared" si="2"/>
        <v xml:space="preserve"> </v>
      </c>
      <c r="I48" s="4" t="str">
        <f t="shared" si="3"/>
        <v xml:space="preserve"> </v>
      </c>
      <c r="J48" s="4" t="str">
        <f t="shared" si="4"/>
        <v xml:space="preserve"> </v>
      </c>
      <c r="K48" s="4" t="str">
        <f t="shared" si="5"/>
        <v xml:space="preserve"> </v>
      </c>
      <c r="L48" s="4" t="str">
        <f t="shared" si="6"/>
        <v xml:space="preserve"> </v>
      </c>
      <c r="N48" s="4" t="str">
        <f t="shared" si="7"/>
        <v xml:space="preserve"> </v>
      </c>
      <c r="O48" s="4" t="str">
        <f t="shared" si="8"/>
        <v xml:space="preserve"> </v>
      </c>
      <c r="P48" s="4" t="str">
        <f t="shared" si="9"/>
        <v xml:space="preserve"> </v>
      </c>
      <c r="Q48" s="4" t="str">
        <f t="shared" si="10"/>
        <v xml:space="preserve"> </v>
      </c>
      <c r="R48" s="4" t="str">
        <f t="shared" si="11"/>
        <v xml:space="preserve"> </v>
      </c>
      <c r="S48" s="4" t="str">
        <f t="shared" si="12"/>
        <v xml:space="preserve"> </v>
      </c>
      <c r="T48" s="4" t="str">
        <f t="shared" si="13"/>
        <v xml:space="preserve"> </v>
      </c>
      <c r="U48" s="4" t="str">
        <f t="shared" si="14"/>
        <v xml:space="preserve"> </v>
      </c>
      <c r="V48" s="4" t="str">
        <f t="shared" si="15"/>
        <v xml:space="preserve"> </v>
      </c>
      <c r="W48" s="4" t="str">
        <f t="shared" si="16"/>
        <v xml:space="preserve"> </v>
      </c>
      <c r="Y48" s="4" t="str">
        <f t="shared" si="17"/>
        <v xml:space="preserve"> </v>
      </c>
      <c r="Z48" s="4" t="str">
        <f t="shared" si="18"/>
        <v xml:space="preserve"> </v>
      </c>
      <c r="AA48" s="4" t="str">
        <f t="shared" si="19"/>
        <v xml:space="preserve"> </v>
      </c>
      <c r="AB48" s="4" t="str">
        <f t="shared" si="20"/>
        <v xml:space="preserve"> </v>
      </c>
      <c r="AC48" s="4" t="str">
        <f t="shared" si="21"/>
        <v xml:space="preserve"> </v>
      </c>
    </row>
    <row r="49" spans="4:29">
      <c r="D49" s="4">
        <f>Proje!Z55</f>
        <v>0</v>
      </c>
      <c r="E49" s="4" t="str">
        <f t="shared" si="0"/>
        <v xml:space="preserve"> </v>
      </c>
      <c r="F49" s="4" t="b">
        <f t="shared" si="1"/>
        <v>0</v>
      </c>
      <c r="H49" s="4" t="str">
        <f t="shared" si="2"/>
        <v xml:space="preserve"> </v>
      </c>
      <c r="I49" s="4" t="str">
        <f t="shared" si="3"/>
        <v xml:space="preserve"> </v>
      </c>
      <c r="J49" s="4" t="str">
        <f t="shared" si="4"/>
        <v xml:space="preserve"> </v>
      </c>
      <c r="K49" s="4" t="str">
        <f t="shared" si="5"/>
        <v xml:space="preserve"> </v>
      </c>
      <c r="L49" s="4" t="str">
        <f t="shared" si="6"/>
        <v xml:space="preserve"> </v>
      </c>
      <c r="N49" s="4" t="str">
        <f t="shared" si="7"/>
        <v xml:space="preserve"> </v>
      </c>
      <c r="O49" s="4" t="str">
        <f t="shared" si="8"/>
        <v xml:space="preserve"> </v>
      </c>
      <c r="P49" s="4" t="str">
        <f t="shared" si="9"/>
        <v xml:space="preserve"> </v>
      </c>
      <c r="Q49" s="4" t="str">
        <f t="shared" si="10"/>
        <v xml:space="preserve"> </v>
      </c>
      <c r="R49" s="4" t="str">
        <f t="shared" si="11"/>
        <v xml:space="preserve"> </v>
      </c>
      <c r="S49" s="4" t="str">
        <f t="shared" si="12"/>
        <v xml:space="preserve"> </v>
      </c>
      <c r="T49" s="4" t="str">
        <f t="shared" si="13"/>
        <v xml:space="preserve"> </v>
      </c>
      <c r="U49" s="4" t="str">
        <f t="shared" si="14"/>
        <v xml:space="preserve"> </v>
      </c>
      <c r="V49" s="4" t="str">
        <f t="shared" si="15"/>
        <v xml:space="preserve"> </v>
      </c>
      <c r="W49" s="4" t="str">
        <f t="shared" si="16"/>
        <v xml:space="preserve"> </v>
      </c>
      <c r="Y49" s="4" t="str">
        <f t="shared" si="17"/>
        <v xml:space="preserve"> </v>
      </c>
      <c r="Z49" s="4" t="str">
        <f t="shared" si="18"/>
        <v xml:space="preserve"> </v>
      </c>
      <c r="AA49" s="4" t="str">
        <f t="shared" si="19"/>
        <v xml:space="preserve"> </v>
      </c>
      <c r="AB49" s="4" t="str">
        <f t="shared" si="20"/>
        <v xml:space="preserve"> </v>
      </c>
      <c r="AC49" s="4" t="str">
        <f t="shared" si="21"/>
        <v xml:space="preserve"> </v>
      </c>
    </row>
    <row r="50" spans="4:29">
      <c r="D50" s="4">
        <f>Proje!Z56</f>
        <v>0</v>
      </c>
      <c r="E50" s="4" t="str">
        <f t="shared" si="0"/>
        <v xml:space="preserve"> </v>
      </c>
      <c r="F50" s="4" t="b">
        <f t="shared" si="1"/>
        <v>0</v>
      </c>
      <c r="H50" s="4" t="str">
        <f t="shared" si="2"/>
        <v xml:space="preserve"> </v>
      </c>
      <c r="I50" s="4" t="str">
        <f t="shared" si="3"/>
        <v xml:space="preserve"> </v>
      </c>
      <c r="J50" s="4" t="str">
        <f t="shared" si="4"/>
        <v xml:space="preserve"> </v>
      </c>
      <c r="K50" s="4" t="str">
        <f t="shared" si="5"/>
        <v xml:space="preserve"> </v>
      </c>
      <c r="L50" s="4" t="str">
        <f t="shared" si="6"/>
        <v xml:space="preserve"> </v>
      </c>
      <c r="N50" s="4" t="str">
        <f t="shared" si="7"/>
        <v xml:space="preserve"> </v>
      </c>
      <c r="O50" s="4" t="str">
        <f t="shared" si="8"/>
        <v xml:space="preserve"> </v>
      </c>
      <c r="P50" s="4" t="str">
        <f t="shared" si="9"/>
        <v xml:space="preserve"> </v>
      </c>
      <c r="Q50" s="4" t="str">
        <f t="shared" si="10"/>
        <v xml:space="preserve"> </v>
      </c>
      <c r="R50" s="4" t="str">
        <f t="shared" si="11"/>
        <v xml:space="preserve"> </v>
      </c>
      <c r="S50" s="4" t="str">
        <f t="shared" si="12"/>
        <v xml:space="preserve"> </v>
      </c>
      <c r="T50" s="4" t="str">
        <f t="shared" si="13"/>
        <v xml:space="preserve"> </v>
      </c>
      <c r="U50" s="4" t="str">
        <f t="shared" si="14"/>
        <v xml:space="preserve"> </v>
      </c>
      <c r="V50" s="4" t="str">
        <f t="shared" si="15"/>
        <v xml:space="preserve"> </v>
      </c>
      <c r="W50" s="4" t="str">
        <f t="shared" si="16"/>
        <v xml:space="preserve"> </v>
      </c>
      <c r="Y50" s="4" t="str">
        <f t="shared" si="17"/>
        <v xml:space="preserve"> </v>
      </c>
      <c r="Z50" s="4" t="str">
        <f t="shared" si="18"/>
        <v xml:space="preserve"> </v>
      </c>
      <c r="AA50" s="4" t="str">
        <f t="shared" si="19"/>
        <v xml:space="preserve"> </v>
      </c>
      <c r="AB50" s="4" t="str">
        <f t="shared" si="20"/>
        <v xml:space="preserve"> </v>
      </c>
      <c r="AC50" s="4" t="str">
        <f t="shared" si="21"/>
        <v xml:space="preserve"> </v>
      </c>
    </row>
    <row r="51" spans="4:29">
      <c r="D51" s="4">
        <f>Proje!Z57</f>
        <v>0</v>
      </c>
      <c r="E51" s="4" t="str">
        <f t="shared" si="0"/>
        <v xml:space="preserve"> </v>
      </c>
      <c r="F51" s="4" t="b">
        <f t="shared" si="1"/>
        <v>0</v>
      </c>
      <c r="H51" s="4" t="str">
        <f t="shared" si="2"/>
        <v xml:space="preserve"> </v>
      </c>
      <c r="I51" s="4" t="str">
        <f t="shared" si="3"/>
        <v xml:space="preserve"> </v>
      </c>
      <c r="J51" s="4" t="str">
        <f t="shared" si="4"/>
        <v xml:space="preserve"> </v>
      </c>
      <c r="K51" s="4" t="str">
        <f t="shared" si="5"/>
        <v xml:space="preserve"> </v>
      </c>
      <c r="L51" s="4" t="str">
        <f t="shared" si="6"/>
        <v xml:space="preserve"> </v>
      </c>
      <c r="N51" s="4" t="str">
        <f t="shared" si="7"/>
        <v xml:space="preserve"> </v>
      </c>
      <c r="O51" s="4" t="str">
        <f t="shared" si="8"/>
        <v xml:space="preserve"> </v>
      </c>
      <c r="P51" s="4" t="str">
        <f t="shared" si="9"/>
        <v xml:space="preserve"> </v>
      </c>
      <c r="Q51" s="4" t="str">
        <f t="shared" si="10"/>
        <v xml:space="preserve"> </v>
      </c>
      <c r="R51" s="4" t="str">
        <f t="shared" si="11"/>
        <v xml:space="preserve"> </v>
      </c>
      <c r="S51" s="4" t="str">
        <f t="shared" si="12"/>
        <v xml:space="preserve"> </v>
      </c>
      <c r="T51" s="4" t="str">
        <f t="shared" si="13"/>
        <v xml:space="preserve"> </v>
      </c>
      <c r="U51" s="4" t="str">
        <f t="shared" si="14"/>
        <v xml:space="preserve"> </v>
      </c>
      <c r="V51" s="4" t="str">
        <f t="shared" si="15"/>
        <v xml:space="preserve"> </v>
      </c>
      <c r="W51" s="4" t="str">
        <f t="shared" si="16"/>
        <v xml:space="preserve"> </v>
      </c>
      <c r="Y51" s="4" t="str">
        <f t="shared" si="17"/>
        <v xml:space="preserve"> </v>
      </c>
      <c r="Z51" s="4" t="str">
        <f t="shared" si="18"/>
        <v xml:space="preserve"> </v>
      </c>
      <c r="AA51" s="4" t="str">
        <f t="shared" si="19"/>
        <v xml:space="preserve"> </v>
      </c>
      <c r="AB51" s="4" t="str">
        <f t="shared" si="20"/>
        <v xml:space="preserve"> </v>
      </c>
      <c r="AC51" s="4" t="str">
        <f t="shared" si="21"/>
        <v xml:space="preserve"> </v>
      </c>
    </row>
    <row r="52" spans="4:29">
      <c r="D52" s="4">
        <f>Proje!Z58</f>
        <v>0</v>
      </c>
      <c r="E52" s="4" t="str">
        <f t="shared" si="0"/>
        <v xml:space="preserve"> </v>
      </c>
      <c r="F52" s="4" t="b">
        <f t="shared" si="1"/>
        <v>0</v>
      </c>
      <c r="H52" s="4" t="str">
        <f t="shared" si="2"/>
        <v xml:space="preserve"> </v>
      </c>
      <c r="I52" s="4" t="str">
        <f t="shared" si="3"/>
        <v xml:space="preserve"> </v>
      </c>
      <c r="J52" s="4" t="str">
        <f t="shared" si="4"/>
        <v xml:space="preserve"> </v>
      </c>
      <c r="K52" s="4" t="str">
        <f t="shared" si="5"/>
        <v xml:space="preserve"> </v>
      </c>
      <c r="L52" s="4" t="str">
        <f t="shared" si="6"/>
        <v xml:space="preserve"> </v>
      </c>
      <c r="N52" s="4" t="str">
        <f t="shared" si="7"/>
        <v xml:space="preserve"> </v>
      </c>
      <c r="O52" s="4" t="str">
        <f t="shared" si="8"/>
        <v xml:space="preserve"> </v>
      </c>
      <c r="P52" s="4" t="str">
        <f t="shared" si="9"/>
        <v xml:space="preserve"> </v>
      </c>
      <c r="Q52" s="4" t="str">
        <f t="shared" si="10"/>
        <v xml:space="preserve"> </v>
      </c>
      <c r="R52" s="4" t="str">
        <f t="shared" si="11"/>
        <v xml:space="preserve"> </v>
      </c>
      <c r="S52" s="4" t="str">
        <f t="shared" si="12"/>
        <v xml:space="preserve"> </v>
      </c>
      <c r="T52" s="4" t="str">
        <f t="shared" si="13"/>
        <v xml:space="preserve"> </v>
      </c>
      <c r="U52" s="4" t="str">
        <f t="shared" si="14"/>
        <v xml:space="preserve"> </v>
      </c>
      <c r="V52" s="4" t="str">
        <f t="shared" si="15"/>
        <v xml:space="preserve"> </v>
      </c>
      <c r="W52" s="4" t="str">
        <f t="shared" si="16"/>
        <v xml:space="preserve"> </v>
      </c>
      <c r="Y52" s="4" t="str">
        <f t="shared" si="17"/>
        <v xml:space="preserve"> </v>
      </c>
      <c r="Z52" s="4" t="str">
        <f t="shared" si="18"/>
        <v xml:space="preserve"> </v>
      </c>
      <c r="AA52" s="4" t="str">
        <f t="shared" si="19"/>
        <v xml:space="preserve"> </v>
      </c>
      <c r="AB52" s="4" t="str">
        <f t="shared" si="20"/>
        <v xml:space="preserve"> </v>
      </c>
      <c r="AC52" s="4" t="str">
        <f t="shared" si="21"/>
        <v xml:space="preserve"> </v>
      </c>
    </row>
    <row r="53" spans="4:29">
      <c r="D53" s="4">
        <f>Proje!Z59</f>
        <v>0</v>
      </c>
      <c r="E53" s="4" t="str">
        <f t="shared" si="0"/>
        <v xml:space="preserve"> </v>
      </c>
      <c r="F53" s="4" t="b">
        <f t="shared" si="1"/>
        <v>0</v>
      </c>
      <c r="H53" s="4" t="str">
        <f t="shared" si="2"/>
        <v xml:space="preserve"> </v>
      </c>
      <c r="I53" s="4" t="str">
        <f t="shared" si="3"/>
        <v xml:space="preserve"> </v>
      </c>
      <c r="J53" s="4" t="str">
        <f t="shared" si="4"/>
        <v xml:space="preserve"> </v>
      </c>
      <c r="K53" s="4" t="str">
        <f t="shared" si="5"/>
        <v xml:space="preserve"> </v>
      </c>
      <c r="L53" s="4" t="str">
        <f t="shared" si="6"/>
        <v xml:space="preserve"> </v>
      </c>
      <c r="N53" s="4" t="str">
        <f t="shared" si="7"/>
        <v xml:space="preserve"> </v>
      </c>
      <c r="O53" s="4" t="str">
        <f t="shared" si="8"/>
        <v xml:space="preserve"> </v>
      </c>
      <c r="P53" s="4" t="str">
        <f t="shared" si="9"/>
        <v xml:space="preserve"> </v>
      </c>
      <c r="Q53" s="4" t="str">
        <f t="shared" si="10"/>
        <v xml:space="preserve"> </v>
      </c>
      <c r="R53" s="4" t="str">
        <f t="shared" si="11"/>
        <v xml:space="preserve"> </v>
      </c>
      <c r="S53" s="4" t="str">
        <f t="shared" si="12"/>
        <v xml:space="preserve"> </v>
      </c>
      <c r="T53" s="4" t="str">
        <f t="shared" si="13"/>
        <v xml:space="preserve"> </v>
      </c>
      <c r="U53" s="4" t="str">
        <f t="shared" si="14"/>
        <v xml:space="preserve"> </v>
      </c>
      <c r="V53" s="4" t="str">
        <f t="shared" si="15"/>
        <v xml:space="preserve"> </v>
      </c>
      <c r="W53" s="4" t="str">
        <f t="shared" si="16"/>
        <v xml:space="preserve"> </v>
      </c>
      <c r="Y53" s="4" t="str">
        <f t="shared" si="17"/>
        <v xml:space="preserve"> </v>
      </c>
      <c r="Z53" s="4" t="str">
        <f t="shared" si="18"/>
        <v xml:space="preserve"> </v>
      </c>
      <c r="AA53" s="4" t="str">
        <f t="shared" si="19"/>
        <v xml:space="preserve"> </v>
      </c>
      <c r="AB53" s="4" t="str">
        <f t="shared" si="20"/>
        <v xml:space="preserve"> </v>
      </c>
      <c r="AC53" s="4" t="str">
        <f t="shared" si="21"/>
        <v xml:space="preserve"> </v>
      </c>
    </row>
    <row r="54" spans="4:29">
      <c r="D54" s="4">
        <f>Proje!Z60</f>
        <v>0</v>
      </c>
      <c r="E54" s="4" t="str">
        <f t="shared" si="0"/>
        <v xml:space="preserve"> </v>
      </c>
      <c r="F54" s="4" t="b">
        <f t="shared" si="1"/>
        <v>0</v>
      </c>
      <c r="H54" s="4" t="str">
        <f t="shared" si="2"/>
        <v xml:space="preserve"> </v>
      </c>
      <c r="I54" s="4" t="str">
        <f t="shared" si="3"/>
        <v xml:space="preserve"> </v>
      </c>
      <c r="J54" s="4" t="str">
        <f t="shared" si="4"/>
        <v xml:space="preserve"> </v>
      </c>
      <c r="K54" s="4" t="str">
        <f t="shared" si="5"/>
        <v xml:space="preserve"> </v>
      </c>
      <c r="L54" s="4" t="str">
        <f t="shared" si="6"/>
        <v xml:space="preserve"> </v>
      </c>
      <c r="N54" s="4" t="str">
        <f t="shared" si="7"/>
        <v xml:space="preserve"> </v>
      </c>
      <c r="O54" s="4" t="str">
        <f t="shared" si="8"/>
        <v xml:space="preserve"> </v>
      </c>
      <c r="P54" s="4" t="str">
        <f t="shared" si="9"/>
        <v xml:space="preserve"> </v>
      </c>
      <c r="Q54" s="4" t="str">
        <f t="shared" si="10"/>
        <v xml:space="preserve"> </v>
      </c>
      <c r="R54" s="4" t="str">
        <f t="shared" si="11"/>
        <v xml:space="preserve"> </v>
      </c>
      <c r="S54" s="4" t="str">
        <f t="shared" si="12"/>
        <v xml:space="preserve"> </v>
      </c>
      <c r="T54" s="4" t="str">
        <f t="shared" si="13"/>
        <v xml:space="preserve"> </v>
      </c>
      <c r="U54" s="4" t="str">
        <f t="shared" si="14"/>
        <v xml:space="preserve"> </v>
      </c>
      <c r="V54" s="4" t="str">
        <f t="shared" si="15"/>
        <v xml:space="preserve"> </v>
      </c>
      <c r="W54" s="4" t="str">
        <f t="shared" si="16"/>
        <v xml:space="preserve"> </v>
      </c>
      <c r="Y54" s="4" t="str">
        <f t="shared" si="17"/>
        <v xml:space="preserve"> </v>
      </c>
      <c r="Z54" s="4" t="str">
        <f t="shared" si="18"/>
        <v xml:space="preserve"> </v>
      </c>
      <c r="AA54" s="4" t="str">
        <f t="shared" si="19"/>
        <v xml:space="preserve"> </v>
      </c>
      <c r="AB54" s="4" t="str">
        <f t="shared" si="20"/>
        <v xml:space="preserve"> </v>
      </c>
      <c r="AC54" s="4" t="str">
        <f t="shared" si="21"/>
        <v xml:space="preserve"> </v>
      </c>
    </row>
    <row r="55" spans="4:29">
      <c r="D55" s="4">
        <f>Proje!Z61</f>
        <v>0</v>
      </c>
      <c r="E55" s="4" t="str">
        <f t="shared" si="0"/>
        <v xml:space="preserve"> </v>
      </c>
      <c r="F55" s="4" t="b">
        <f t="shared" si="1"/>
        <v>0</v>
      </c>
      <c r="H55" s="4" t="str">
        <f t="shared" si="2"/>
        <v xml:space="preserve"> </v>
      </c>
      <c r="I55" s="4" t="str">
        <f t="shared" si="3"/>
        <v xml:space="preserve"> </v>
      </c>
      <c r="J55" s="4" t="str">
        <f t="shared" si="4"/>
        <v xml:space="preserve"> </v>
      </c>
      <c r="K55" s="4" t="str">
        <f t="shared" si="5"/>
        <v xml:space="preserve"> </v>
      </c>
      <c r="L55" s="4" t="str">
        <f t="shared" si="6"/>
        <v xml:space="preserve"> </v>
      </c>
      <c r="N55" s="4" t="str">
        <f t="shared" si="7"/>
        <v xml:space="preserve"> </v>
      </c>
      <c r="O55" s="4" t="str">
        <f t="shared" si="8"/>
        <v xml:space="preserve"> </v>
      </c>
      <c r="P55" s="4" t="str">
        <f t="shared" si="9"/>
        <v xml:space="preserve"> </v>
      </c>
      <c r="Q55" s="4" t="str">
        <f t="shared" si="10"/>
        <v xml:space="preserve"> </v>
      </c>
      <c r="R55" s="4" t="str">
        <f t="shared" si="11"/>
        <v xml:space="preserve"> </v>
      </c>
      <c r="S55" s="4" t="str">
        <f t="shared" si="12"/>
        <v xml:space="preserve"> </v>
      </c>
      <c r="T55" s="4" t="str">
        <f t="shared" si="13"/>
        <v xml:space="preserve"> </v>
      </c>
      <c r="U55" s="4" t="str">
        <f t="shared" si="14"/>
        <v xml:space="preserve"> </v>
      </c>
      <c r="V55" s="4" t="str">
        <f t="shared" si="15"/>
        <v xml:space="preserve"> </v>
      </c>
      <c r="W55" s="4" t="str">
        <f t="shared" si="16"/>
        <v xml:space="preserve"> </v>
      </c>
      <c r="Y55" s="4" t="str">
        <f t="shared" si="17"/>
        <v xml:space="preserve"> </v>
      </c>
      <c r="Z55" s="4" t="str">
        <f t="shared" si="18"/>
        <v xml:space="preserve"> </v>
      </c>
      <c r="AA55" s="4" t="str">
        <f t="shared" si="19"/>
        <v xml:space="preserve"> </v>
      </c>
      <c r="AB55" s="4" t="str">
        <f t="shared" si="20"/>
        <v xml:space="preserve"> </v>
      </c>
      <c r="AC55" s="4" t="str">
        <f t="shared" si="21"/>
        <v xml:space="preserve"> </v>
      </c>
    </row>
    <row r="56" spans="4:29">
      <c r="D56" s="4">
        <f>Proje!Z62</f>
        <v>0</v>
      </c>
      <c r="E56" s="4" t="str">
        <f t="shared" si="0"/>
        <v xml:space="preserve"> </v>
      </c>
      <c r="F56" s="4" t="b">
        <f t="shared" si="1"/>
        <v>0</v>
      </c>
      <c r="H56" s="4" t="str">
        <f t="shared" si="2"/>
        <v xml:space="preserve"> </v>
      </c>
      <c r="I56" s="4" t="str">
        <f t="shared" si="3"/>
        <v xml:space="preserve"> </v>
      </c>
      <c r="J56" s="4" t="str">
        <f t="shared" si="4"/>
        <v xml:space="preserve"> </v>
      </c>
      <c r="K56" s="4" t="str">
        <f t="shared" si="5"/>
        <v xml:space="preserve"> </v>
      </c>
      <c r="L56" s="4" t="str">
        <f t="shared" si="6"/>
        <v xml:space="preserve"> </v>
      </c>
      <c r="N56" s="4" t="str">
        <f t="shared" si="7"/>
        <v xml:space="preserve"> </v>
      </c>
      <c r="O56" s="4" t="str">
        <f t="shared" si="8"/>
        <v xml:space="preserve"> </v>
      </c>
      <c r="P56" s="4" t="str">
        <f t="shared" si="9"/>
        <v xml:space="preserve"> </v>
      </c>
      <c r="Q56" s="4" t="str">
        <f t="shared" si="10"/>
        <v xml:space="preserve"> </v>
      </c>
      <c r="R56" s="4" t="str">
        <f t="shared" si="11"/>
        <v xml:space="preserve"> </v>
      </c>
      <c r="S56" s="4" t="str">
        <f t="shared" si="12"/>
        <v xml:space="preserve"> </v>
      </c>
      <c r="T56" s="4" t="str">
        <f t="shared" si="13"/>
        <v xml:space="preserve"> </v>
      </c>
      <c r="U56" s="4" t="str">
        <f t="shared" si="14"/>
        <v xml:space="preserve"> </v>
      </c>
      <c r="V56" s="4" t="str">
        <f t="shared" si="15"/>
        <v xml:space="preserve"> </v>
      </c>
      <c r="W56" s="4" t="str">
        <f t="shared" si="16"/>
        <v xml:space="preserve"> </v>
      </c>
      <c r="Y56" s="4" t="str">
        <f t="shared" si="17"/>
        <v xml:space="preserve"> </v>
      </c>
      <c r="Z56" s="4" t="str">
        <f t="shared" si="18"/>
        <v xml:space="preserve"> </v>
      </c>
      <c r="AA56" s="4" t="str">
        <f t="shared" si="19"/>
        <v xml:space="preserve"> </v>
      </c>
      <c r="AB56" s="4" t="str">
        <f t="shared" si="20"/>
        <v xml:space="preserve"> </v>
      </c>
      <c r="AC56" s="4" t="str">
        <f t="shared" si="21"/>
        <v xml:space="preserve"> </v>
      </c>
    </row>
    <row r="57" spans="4:29">
      <c r="D57" s="4">
        <f>Proje!Z63</f>
        <v>0</v>
      </c>
      <c r="E57" s="4" t="str">
        <f t="shared" si="0"/>
        <v xml:space="preserve"> </v>
      </c>
      <c r="F57" s="4" t="b">
        <f t="shared" si="1"/>
        <v>0</v>
      </c>
      <c r="H57" s="4" t="str">
        <f t="shared" si="2"/>
        <v xml:space="preserve"> </v>
      </c>
      <c r="I57" s="4" t="str">
        <f t="shared" si="3"/>
        <v xml:space="preserve"> </v>
      </c>
      <c r="J57" s="4" t="str">
        <f t="shared" si="4"/>
        <v xml:space="preserve"> </v>
      </c>
      <c r="K57" s="4" t="str">
        <f t="shared" si="5"/>
        <v xml:space="preserve"> </v>
      </c>
      <c r="L57" s="4" t="str">
        <f t="shared" si="6"/>
        <v xml:space="preserve"> </v>
      </c>
      <c r="N57" s="4" t="str">
        <f t="shared" si="7"/>
        <v xml:space="preserve"> </v>
      </c>
      <c r="O57" s="4" t="str">
        <f t="shared" si="8"/>
        <v xml:space="preserve"> </v>
      </c>
      <c r="P57" s="4" t="str">
        <f t="shared" si="9"/>
        <v xml:space="preserve"> </v>
      </c>
      <c r="Q57" s="4" t="str">
        <f t="shared" si="10"/>
        <v xml:space="preserve"> </v>
      </c>
      <c r="R57" s="4" t="str">
        <f t="shared" si="11"/>
        <v xml:space="preserve"> </v>
      </c>
      <c r="S57" s="4" t="str">
        <f t="shared" si="12"/>
        <v xml:space="preserve"> </v>
      </c>
      <c r="T57" s="4" t="str">
        <f t="shared" si="13"/>
        <v xml:space="preserve"> </v>
      </c>
      <c r="U57" s="4" t="str">
        <f t="shared" si="14"/>
        <v xml:space="preserve"> </v>
      </c>
      <c r="V57" s="4" t="str">
        <f t="shared" si="15"/>
        <v xml:space="preserve"> </v>
      </c>
      <c r="W57" s="4" t="str">
        <f t="shared" si="16"/>
        <v xml:space="preserve"> </v>
      </c>
      <c r="Y57" s="4" t="str">
        <f t="shared" si="17"/>
        <v xml:space="preserve"> </v>
      </c>
      <c r="Z57" s="4" t="str">
        <f t="shared" si="18"/>
        <v xml:space="preserve"> </v>
      </c>
      <c r="AA57" s="4" t="str">
        <f t="shared" si="19"/>
        <v xml:space="preserve"> </v>
      </c>
      <c r="AB57" s="4" t="str">
        <f t="shared" si="20"/>
        <v xml:space="preserve"> </v>
      </c>
      <c r="AC57" s="4" t="str">
        <f t="shared" si="21"/>
        <v xml:space="preserve"> </v>
      </c>
    </row>
    <row r="58" spans="4:29">
      <c r="D58" s="4">
        <f>Proje!Z64</f>
        <v>0</v>
      </c>
      <c r="E58" s="4" t="str">
        <f t="shared" si="0"/>
        <v xml:space="preserve"> </v>
      </c>
      <c r="F58" s="4" t="b">
        <f t="shared" si="1"/>
        <v>0</v>
      </c>
      <c r="H58" s="4" t="str">
        <f t="shared" si="2"/>
        <v xml:space="preserve"> </v>
      </c>
      <c r="I58" s="4" t="str">
        <f t="shared" si="3"/>
        <v xml:space="preserve"> </v>
      </c>
      <c r="J58" s="4" t="str">
        <f t="shared" si="4"/>
        <v xml:space="preserve"> </v>
      </c>
      <c r="K58" s="4" t="str">
        <f t="shared" si="5"/>
        <v xml:space="preserve"> </v>
      </c>
      <c r="L58" s="4" t="str">
        <f t="shared" si="6"/>
        <v xml:space="preserve"> </v>
      </c>
      <c r="N58" s="4" t="str">
        <f t="shared" si="7"/>
        <v xml:space="preserve"> </v>
      </c>
      <c r="O58" s="4" t="str">
        <f t="shared" si="8"/>
        <v xml:space="preserve"> </v>
      </c>
      <c r="P58" s="4" t="str">
        <f t="shared" si="9"/>
        <v xml:space="preserve"> </v>
      </c>
      <c r="Q58" s="4" t="str">
        <f t="shared" si="10"/>
        <v xml:space="preserve"> </v>
      </c>
      <c r="R58" s="4" t="str">
        <f t="shared" si="11"/>
        <v xml:space="preserve"> </v>
      </c>
      <c r="S58" s="4" t="str">
        <f t="shared" si="12"/>
        <v xml:space="preserve"> </v>
      </c>
      <c r="T58" s="4" t="str">
        <f t="shared" si="13"/>
        <v xml:space="preserve"> </v>
      </c>
      <c r="U58" s="4" t="str">
        <f t="shared" si="14"/>
        <v xml:space="preserve"> </v>
      </c>
      <c r="V58" s="4" t="str">
        <f t="shared" si="15"/>
        <v xml:space="preserve"> </v>
      </c>
      <c r="W58" s="4" t="str">
        <f t="shared" si="16"/>
        <v xml:space="preserve"> </v>
      </c>
      <c r="Y58" s="4" t="str">
        <f t="shared" si="17"/>
        <v xml:space="preserve"> </v>
      </c>
      <c r="Z58" s="4" t="str">
        <f t="shared" si="18"/>
        <v xml:space="preserve"> </v>
      </c>
      <c r="AA58" s="4" t="str">
        <f t="shared" si="19"/>
        <v xml:space="preserve"> </v>
      </c>
      <c r="AB58" s="4" t="str">
        <f t="shared" si="20"/>
        <v xml:space="preserve"> </v>
      </c>
      <c r="AC58" s="4" t="str">
        <f t="shared" si="21"/>
        <v xml:space="preserve"> </v>
      </c>
    </row>
    <row r="59" spans="4:29">
      <c r="D59" s="4">
        <f>Proje!Z65</f>
        <v>0</v>
      </c>
      <c r="E59" s="4" t="str">
        <f t="shared" si="0"/>
        <v xml:space="preserve"> </v>
      </c>
      <c r="F59" s="4" t="b">
        <f t="shared" si="1"/>
        <v>0</v>
      </c>
      <c r="H59" s="4" t="str">
        <f t="shared" si="2"/>
        <v xml:space="preserve"> </v>
      </c>
      <c r="I59" s="4" t="str">
        <f t="shared" si="3"/>
        <v xml:space="preserve"> </v>
      </c>
      <c r="J59" s="4" t="str">
        <f t="shared" si="4"/>
        <v xml:space="preserve"> </v>
      </c>
      <c r="K59" s="4" t="str">
        <f t="shared" si="5"/>
        <v xml:space="preserve"> </v>
      </c>
      <c r="L59" s="4" t="str">
        <f t="shared" si="6"/>
        <v xml:space="preserve"> </v>
      </c>
      <c r="N59" s="4" t="str">
        <f t="shared" si="7"/>
        <v xml:space="preserve"> </v>
      </c>
      <c r="O59" s="4" t="str">
        <f t="shared" si="8"/>
        <v xml:space="preserve"> </v>
      </c>
      <c r="P59" s="4" t="str">
        <f t="shared" si="9"/>
        <v xml:space="preserve"> </v>
      </c>
      <c r="Q59" s="4" t="str">
        <f t="shared" si="10"/>
        <v xml:space="preserve"> </v>
      </c>
      <c r="R59" s="4" t="str">
        <f t="shared" si="11"/>
        <v xml:space="preserve"> </v>
      </c>
      <c r="S59" s="4" t="str">
        <f t="shared" si="12"/>
        <v xml:space="preserve"> </v>
      </c>
      <c r="T59" s="4" t="str">
        <f t="shared" si="13"/>
        <v xml:space="preserve"> </v>
      </c>
      <c r="U59" s="4" t="str">
        <f t="shared" si="14"/>
        <v xml:space="preserve"> </v>
      </c>
      <c r="V59" s="4" t="str">
        <f t="shared" si="15"/>
        <v xml:space="preserve"> </v>
      </c>
      <c r="W59" s="4" t="str">
        <f t="shared" si="16"/>
        <v xml:space="preserve"> </v>
      </c>
      <c r="Y59" s="4" t="str">
        <f t="shared" si="17"/>
        <v xml:space="preserve"> </v>
      </c>
      <c r="Z59" s="4" t="str">
        <f t="shared" si="18"/>
        <v xml:space="preserve"> </v>
      </c>
      <c r="AA59" s="4" t="str">
        <f t="shared" si="19"/>
        <v xml:space="preserve"> </v>
      </c>
      <c r="AB59" s="4" t="str">
        <f t="shared" si="20"/>
        <v xml:space="preserve"> </v>
      </c>
      <c r="AC59" s="4" t="str">
        <f t="shared" si="21"/>
        <v xml:space="preserve"> </v>
      </c>
    </row>
    <row r="60" spans="4:29">
      <c r="D60" s="4">
        <f>Proje!Z66</f>
        <v>0</v>
      </c>
      <c r="E60" s="4" t="str">
        <f t="shared" si="0"/>
        <v xml:space="preserve"> </v>
      </c>
      <c r="F60" s="4" t="b">
        <f t="shared" si="1"/>
        <v>0</v>
      </c>
      <c r="H60" s="4" t="str">
        <f t="shared" si="2"/>
        <v xml:space="preserve"> </v>
      </c>
      <c r="I60" s="4" t="str">
        <f t="shared" si="3"/>
        <v xml:space="preserve"> </v>
      </c>
      <c r="J60" s="4" t="str">
        <f t="shared" si="4"/>
        <v xml:space="preserve"> </v>
      </c>
      <c r="K60" s="4" t="str">
        <f t="shared" si="5"/>
        <v xml:space="preserve"> </v>
      </c>
      <c r="L60" s="4" t="str">
        <f t="shared" si="6"/>
        <v xml:space="preserve"> </v>
      </c>
      <c r="N60" s="4" t="str">
        <f t="shared" si="7"/>
        <v xml:space="preserve"> </v>
      </c>
      <c r="O60" s="4" t="str">
        <f t="shared" si="8"/>
        <v xml:space="preserve"> </v>
      </c>
      <c r="P60" s="4" t="str">
        <f t="shared" si="9"/>
        <v xml:space="preserve"> </v>
      </c>
      <c r="Q60" s="4" t="str">
        <f t="shared" si="10"/>
        <v xml:space="preserve"> </v>
      </c>
      <c r="R60" s="4" t="str">
        <f t="shared" si="11"/>
        <v xml:space="preserve"> </v>
      </c>
      <c r="S60" s="4" t="str">
        <f t="shared" si="12"/>
        <v xml:space="preserve"> </v>
      </c>
      <c r="T60" s="4" t="str">
        <f t="shared" si="13"/>
        <v xml:space="preserve"> </v>
      </c>
      <c r="U60" s="4" t="str">
        <f t="shared" si="14"/>
        <v xml:space="preserve"> </v>
      </c>
      <c r="V60" s="4" t="str">
        <f t="shared" si="15"/>
        <v xml:space="preserve"> </v>
      </c>
      <c r="W60" s="4" t="str">
        <f t="shared" si="16"/>
        <v xml:space="preserve"> </v>
      </c>
      <c r="Y60" s="4" t="str">
        <f t="shared" si="17"/>
        <v xml:space="preserve"> </v>
      </c>
      <c r="Z60" s="4" t="str">
        <f t="shared" si="18"/>
        <v xml:space="preserve"> </v>
      </c>
      <c r="AA60" s="4" t="str">
        <f t="shared" si="19"/>
        <v xml:space="preserve"> </v>
      </c>
      <c r="AB60" s="4" t="str">
        <f t="shared" si="20"/>
        <v xml:space="preserve"> </v>
      </c>
      <c r="AC60" s="4" t="str">
        <f t="shared" si="21"/>
        <v xml:space="preserve"> </v>
      </c>
    </row>
    <row r="61" spans="4:29">
      <c r="D61" s="4">
        <f>Proje!Z67</f>
        <v>0</v>
      </c>
      <c r="E61" s="4" t="str">
        <f t="shared" si="0"/>
        <v xml:space="preserve"> </v>
      </c>
      <c r="F61" s="4" t="b">
        <f t="shared" si="1"/>
        <v>0</v>
      </c>
      <c r="H61" s="4" t="str">
        <f t="shared" si="2"/>
        <v xml:space="preserve"> </v>
      </c>
      <c r="I61" s="4" t="str">
        <f t="shared" si="3"/>
        <v xml:space="preserve"> </v>
      </c>
      <c r="J61" s="4" t="str">
        <f t="shared" si="4"/>
        <v xml:space="preserve"> </v>
      </c>
      <c r="K61" s="4" t="str">
        <f t="shared" si="5"/>
        <v xml:space="preserve"> </v>
      </c>
      <c r="L61" s="4" t="str">
        <f t="shared" si="6"/>
        <v xml:space="preserve"> </v>
      </c>
      <c r="N61" s="4" t="str">
        <f t="shared" si="7"/>
        <v xml:space="preserve"> </v>
      </c>
      <c r="O61" s="4" t="str">
        <f t="shared" si="8"/>
        <v xml:space="preserve"> </v>
      </c>
      <c r="P61" s="4" t="str">
        <f t="shared" si="9"/>
        <v xml:space="preserve"> </v>
      </c>
      <c r="Q61" s="4" t="str">
        <f t="shared" si="10"/>
        <v xml:space="preserve"> </v>
      </c>
      <c r="R61" s="4" t="str">
        <f t="shared" si="11"/>
        <v xml:space="preserve"> </v>
      </c>
      <c r="S61" s="4" t="str">
        <f t="shared" si="12"/>
        <v xml:space="preserve"> </v>
      </c>
      <c r="T61" s="4" t="str">
        <f t="shared" si="13"/>
        <v xml:space="preserve"> </v>
      </c>
      <c r="U61" s="4" t="str">
        <f t="shared" si="14"/>
        <v xml:space="preserve"> </v>
      </c>
      <c r="V61" s="4" t="str">
        <f t="shared" si="15"/>
        <v xml:space="preserve"> </v>
      </c>
      <c r="W61" s="4" t="str">
        <f t="shared" si="16"/>
        <v xml:space="preserve"> </v>
      </c>
      <c r="Y61" s="4" t="str">
        <f t="shared" si="17"/>
        <v xml:space="preserve"> </v>
      </c>
      <c r="Z61" s="4" t="str">
        <f t="shared" si="18"/>
        <v xml:space="preserve"> </v>
      </c>
      <c r="AA61" s="4" t="str">
        <f t="shared" si="19"/>
        <v xml:space="preserve"> </v>
      </c>
      <c r="AB61" s="4" t="str">
        <f t="shared" si="20"/>
        <v xml:space="preserve"> </v>
      </c>
      <c r="AC61" s="4" t="str">
        <f t="shared" si="21"/>
        <v xml:space="preserve"> </v>
      </c>
    </row>
    <row r="62" spans="4:29">
      <c r="D62" s="4">
        <f>Proje!Z68</f>
        <v>0</v>
      </c>
      <c r="E62" s="4" t="str">
        <f t="shared" si="0"/>
        <v xml:space="preserve"> </v>
      </c>
      <c r="F62" s="4" t="b">
        <f t="shared" si="1"/>
        <v>0</v>
      </c>
      <c r="H62" s="4" t="str">
        <f t="shared" si="2"/>
        <v xml:space="preserve"> </v>
      </c>
      <c r="I62" s="4" t="str">
        <f t="shared" si="3"/>
        <v xml:space="preserve"> </v>
      </c>
      <c r="J62" s="4" t="str">
        <f t="shared" si="4"/>
        <v xml:space="preserve"> </v>
      </c>
      <c r="K62" s="4" t="str">
        <f t="shared" si="5"/>
        <v xml:space="preserve"> </v>
      </c>
      <c r="L62" s="4" t="str">
        <f t="shared" si="6"/>
        <v xml:space="preserve"> </v>
      </c>
      <c r="N62" s="4" t="str">
        <f t="shared" si="7"/>
        <v xml:space="preserve"> </v>
      </c>
      <c r="O62" s="4" t="str">
        <f t="shared" si="8"/>
        <v xml:space="preserve"> </v>
      </c>
      <c r="P62" s="4" t="str">
        <f t="shared" si="9"/>
        <v xml:space="preserve"> </v>
      </c>
      <c r="Q62" s="4" t="str">
        <f t="shared" si="10"/>
        <v xml:space="preserve"> </v>
      </c>
      <c r="R62" s="4" t="str">
        <f t="shared" si="11"/>
        <v xml:space="preserve"> </v>
      </c>
      <c r="S62" s="4" t="str">
        <f t="shared" si="12"/>
        <v xml:space="preserve"> </v>
      </c>
      <c r="T62" s="4" t="str">
        <f t="shared" si="13"/>
        <v xml:space="preserve"> </v>
      </c>
      <c r="U62" s="4" t="str">
        <f t="shared" si="14"/>
        <v xml:space="preserve"> </v>
      </c>
      <c r="V62" s="4" t="str">
        <f t="shared" si="15"/>
        <v xml:space="preserve"> </v>
      </c>
      <c r="W62" s="4" t="str">
        <f t="shared" si="16"/>
        <v xml:space="preserve"> </v>
      </c>
      <c r="Y62" s="4" t="str">
        <f t="shared" si="17"/>
        <v xml:space="preserve"> </v>
      </c>
      <c r="Z62" s="4" t="str">
        <f t="shared" si="18"/>
        <v xml:space="preserve"> </v>
      </c>
      <c r="AA62" s="4" t="str">
        <f t="shared" si="19"/>
        <v xml:space="preserve"> </v>
      </c>
      <c r="AB62" s="4" t="str">
        <f t="shared" si="20"/>
        <v xml:space="preserve"> </v>
      </c>
      <c r="AC62" s="4" t="str">
        <f t="shared" si="21"/>
        <v xml:space="preserve"> </v>
      </c>
    </row>
    <row r="63" spans="4:29">
      <c r="D63" s="4">
        <f>Proje!Z69</f>
        <v>0</v>
      </c>
      <c r="E63" s="4" t="str">
        <f t="shared" si="0"/>
        <v xml:space="preserve"> </v>
      </c>
      <c r="F63" s="4" t="b">
        <f t="shared" si="1"/>
        <v>0</v>
      </c>
      <c r="H63" s="4" t="str">
        <f t="shared" si="2"/>
        <v xml:space="preserve"> </v>
      </c>
      <c r="I63" s="4" t="str">
        <f t="shared" si="3"/>
        <v xml:space="preserve"> </v>
      </c>
      <c r="J63" s="4" t="str">
        <f t="shared" si="4"/>
        <v xml:space="preserve"> </v>
      </c>
      <c r="K63" s="4" t="str">
        <f t="shared" si="5"/>
        <v xml:space="preserve"> </v>
      </c>
      <c r="L63" s="4" t="str">
        <f t="shared" si="6"/>
        <v xml:space="preserve"> </v>
      </c>
      <c r="N63" s="4" t="str">
        <f t="shared" si="7"/>
        <v xml:space="preserve"> </v>
      </c>
      <c r="O63" s="4" t="str">
        <f t="shared" si="8"/>
        <v xml:space="preserve"> </v>
      </c>
      <c r="P63" s="4" t="str">
        <f t="shared" si="9"/>
        <v xml:space="preserve"> </v>
      </c>
      <c r="Q63" s="4" t="str">
        <f t="shared" si="10"/>
        <v xml:space="preserve"> </v>
      </c>
      <c r="R63" s="4" t="str">
        <f t="shared" si="11"/>
        <v xml:space="preserve"> </v>
      </c>
      <c r="S63" s="4" t="str">
        <f t="shared" si="12"/>
        <v xml:space="preserve"> </v>
      </c>
      <c r="T63" s="4" t="str">
        <f t="shared" si="13"/>
        <v xml:space="preserve"> </v>
      </c>
      <c r="U63" s="4" t="str">
        <f t="shared" si="14"/>
        <v xml:space="preserve"> </v>
      </c>
      <c r="V63" s="4" t="str">
        <f t="shared" si="15"/>
        <v xml:space="preserve"> </v>
      </c>
      <c r="W63" s="4" t="str">
        <f t="shared" si="16"/>
        <v xml:space="preserve"> </v>
      </c>
      <c r="Y63" s="4" t="str">
        <f t="shared" si="17"/>
        <v xml:space="preserve"> </v>
      </c>
      <c r="Z63" s="4" t="str">
        <f t="shared" si="18"/>
        <v xml:space="preserve"> </v>
      </c>
      <c r="AA63" s="4" t="str">
        <f t="shared" si="19"/>
        <v xml:space="preserve"> </v>
      </c>
      <c r="AB63" s="4" t="str">
        <f t="shared" si="20"/>
        <v xml:space="preserve"> </v>
      </c>
      <c r="AC63" s="4" t="str">
        <f t="shared" si="21"/>
        <v xml:space="preserve"> </v>
      </c>
    </row>
    <row r="64" spans="4:29">
      <c r="D64" s="4">
        <f>Proje!Z70</f>
        <v>0</v>
      </c>
      <c r="E64" s="4" t="str">
        <f t="shared" si="0"/>
        <v xml:space="preserve"> </v>
      </c>
      <c r="F64" s="4" t="b">
        <f t="shared" si="1"/>
        <v>0</v>
      </c>
      <c r="H64" s="4" t="str">
        <f t="shared" si="2"/>
        <v xml:space="preserve"> </v>
      </c>
      <c r="I64" s="4" t="str">
        <f t="shared" si="3"/>
        <v xml:space="preserve"> </v>
      </c>
      <c r="J64" s="4" t="str">
        <f t="shared" si="4"/>
        <v xml:space="preserve"> </v>
      </c>
      <c r="K64" s="4" t="str">
        <f t="shared" si="5"/>
        <v xml:space="preserve"> </v>
      </c>
      <c r="L64" s="4" t="str">
        <f t="shared" si="6"/>
        <v xml:space="preserve"> </v>
      </c>
      <c r="N64" s="4" t="str">
        <f t="shared" si="7"/>
        <v xml:space="preserve"> </v>
      </c>
      <c r="O64" s="4" t="str">
        <f t="shared" si="8"/>
        <v xml:space="preserve"> </v>
      </c>
      <c r="P64" s="4" t="str">
        <f t="shared" si="9"/>
        <v xml:space="preserve"> </v>
      </c>
      <c r="Q64" s="4" t="str">
        <f t="shared" si="10"/>
        <v xml:space="preserve"> </v>
      </c>
      <c r="R64" s="4" t="str">
        <f t="shared" si="11"/>
        <v xml:space="preserve"> </v>
      </c>
      <c r="S64" s="4" t="str">
        <f t="shared" si="12"/>
        <v xml:space="preserve"> </v>
      </c>
      <c r="T64" s="4" t="str">
        <f t="shared" si="13"/>
        <v xml:space="preserve"> </v>
      </c>
      <c r="U64" s="4" t="str">
        <f t="shared" si="14"/>
        <v xml:space="preserve"> </v>
      </c>
      <c r="V64" s="4" t="str">
        <f t="shared" si="15"/>
        <v xml:space="preserve"> </v>
      </c>
      <c r="W64" s="4" t="str">
        <f t="shared" si="16"/>
        <v xml:space="preserve"> </v>
      </c>
      <c r="Y64" s="4" t="str">
        <f t="shared" si="17"/>
        <v xml:space="preserve"> </v>
      </c>
      <c r="Z64" s="4" t="str">
        <f t="shared" si="18"/>
        <v xml:space="preserve"> </v>
      </c>
      <c r="AA64" s="4" t="str">
        <f t="shared" si="19"/>
        <v xml:space="preserve"> </v>
      </c>
      <c r="AB64" s="4" t="str">
        <f t="shared" si="20"/>
        <v xml:space="preserve"> </v>
      </c>
      <c r="AC64" s="4" t="str">
        <f t="shared" si="21"/>
        <v xml:space="preserve"> </v>
      </c>
    </row>
    <row r="65" spans="4:29">
      <c r="D65" s="4">
        <f>Proje!Z71</f>
        <v>0</v>
      </c>
      <c r="E65" s="4" t="str">
        <f t="shared" si="0"/>
        <v xml:space="preserve"> </v>
      </c>
      <c r="F65" s="4" t="b">
        <f t="shared" si="1"/>
        <v>0</v>
      </c>
      <c r="H65" s="4" t="str">
        <f t="shared" si="2"/>
        <v xml:space="preserve"> </v>
      </c>
      <c r="I65" s="4" t="str">
        <f t="shared" si="3"/>
        <v xml:space="preserve"> </v>
      </c>
      <c r="J65" s="4" t="str">
        <f t="shared" si="4"/>
        <v xml:space="preserve"> </v>
      </c>
      <c r="K65" s="4" t="str">
        <f t="shared" si="5"/>
        <v xml:space="preserve"> </v>
      </c>
      <c r="L65" s="4" t="str">
        <f t="shared" si="6"/>
        <v xml:space="preserve"> </v>
      </c>
      <c r="N65" s="4" t="str">
        <f t="shared" si="7"/>
        <v xml:space="preserve"> </v>
      </c>
      <c r="O65" s="4" t="str">
        <f t="shared" si="8"/>
        <v xml:space="preserve"> </v>
      </c>
      <c r="P65" s="4" t="str">
        <f t="shared" si="9"/>
        <v xml:space="preserve"> </v>
      </c>
      <c r="Q65" s="4" t="str">
        <f t="shared" si="10"/>
        <v xml:space="preserve"> </v>
      </c>
      <c r="R65" s="4" t="str">
        <f t="shared" si="11"/>
        <v xml:space="preserve"> </v>
      </c>
      <c r="S65" s="4" t="str">
        <f t="shared" si="12"/>
        <v xml:space="preserve"> </v>
      </c>
      <c r="T65" s="4" t="str">
        <f t="shared" si="13"/>
        <v xml:space="preserve"> </v>
      </c>
      <c r="U65" s="4" t="str">
        <f t="shared" si="14"/>
        <v xml:space="preserve"> </v>
      </c>
      <c r="V65" s="4" t="str">
        <f t="shared" si="15"/>
        <v xml:space="preserve"> </v>
      </c>
      <c r="W65" s="4" t="str">
        <f t="shared" si="16"/>
        <v xml:space="preserve"> </v>
      </c>
      <c r="Y65" s="4" t="str">
        <f t="shared" si="17"/>
        <v xml:space="preserve"> </v>
      </c>
      <c r="Z65" s="4" t="str">
        <f t="shared" si="18"/>
        <v xml:space="preserve"> </v>
      </c>
      <c r="AA65" s="4" t="str">
        <f t="shared" si="19"/>
        <v xml:space="preserve"> </v>
      </c>
      <c r="AB65" s="4" t="str">
        <f t="shared" si="20"/>
        <v xml:space="preserve"> </v>
      </c>
      <c r="AC65" s="4" t="str">
        <f t="shared" si="21"/>
        <v xml:space="preserve"> </v>
      </c>
    </row>
    <row r="66" spans="4:29">
      <c r="D66" s="4">
        <f>Proje!Z72</f>
        <v>0</v>
      </c>
      <c r="E66" s="4" t="str">
        <f t="shared" si="0"/>
        <v xml:space="preserve"> </v>
      </c>
      <c r="F66" s="4" t="b">
        <f t="shared" si="1"/>
        <v>0</v>
      </c>
      <c r="H66" s="4" t="str">
        <f t="shared" si="2"/>
        <v xml:space="preserve"> </v>
      </c>
      <c r="I66" s="4" t="str">
        <f t="shared" si="3"/>
        <v xml:space="preserve"> </v>
      </c>
      <c r="J66" s="4" t="str">
        <f t="shared" si="4"/>
        <v xml:space="preserve"> </v>
      </c>
      <c r="K66" s="4" t="str">
        <f t="shared" si="5"/>
        <v xml:space="preserve"> </v>
      </c>
      <c r="L66" s="4" t="str">
        <f t="shared" si="6"/>
        <v xml:space="preserve"> </v>
      </c>
      <c r="N66" s="4" t="str">
        <f t="shared" si="7"/>
        <v xml:space="preserve"> </v>
      </c>
      <c r="O66" s="4" t="str">
        <f t="shared" si="8"/>
        <v xml:space="preserve"> </v>
      </c>
      <c r="P66" s="4" t="str">
        <f t="shared" si="9"/>
        <v xml:space="preserve"> </v>
      </c>
      <c r="Q66" s="4" t="str">
        <f t="shared" si="10"/>
        <v xml:space="preserve"> </v>
      </c>
      <c r="R66" s="4" t="str">
        <f t="shared" si="11"/>
        <v xml:space="preserve"> </v>
      </c>
      <c r="S66" s="4" t="str">
        <f t="shared" si="12"/>
        <v xml:space="preserve"> </v>
      </c>
      <c r="T66" s="4" t="str">
        <f t="shared" si="13"/>
        <v xml:space="preserve"> </v>
      </c>
      <c r="U66" s="4" t="str">
        <f t="shared" si="14"/>
        <v xml:space="preserve"> </v>
      </c>
      <c r="V66" s="4" t="str">
        <f t="shared" si="15"/>
        <v xml:space="preserve"> </v>
      </c>
      <c r="W66" s="4" t="str">
        <f t="shared" si="16"/>
        <v xml:space="preserve"> </v>
      </c>
      <c r="Y66" s="4" t="str">
        <f t="shared" si="17"/>
        <v xml:space="preserve"> </v>
      </c>
      <c r="Z66" s="4" t="str">
        <f t="shared" si="18"/>
        <v xml:space="preserve"> </v>
      </c>
      <c r="AA66" s="4" t="str">
        <f t="shared" si="19"/>
        <v xml:space="preserve"> </v>
      </c>
      <c r="AB66" s="4" t="str">
        <f t="shared" si="20"/>
        <v xml:space="preserve"> </v>
      </c>
      <c r="AC66" s="4" t="str">
        <f t="shared" si="21"/>
        <v xml:space="preserve"> </v>
      </c>
    </row>
    <row r="67" spans="4:29">
      <c r="D67" s="4">
        <f>Proje!Z73</f>
        <v>0</v>
      </c>
      <c r="E67" s="4" t="str">
        <f t="shared" si="0"/>
        <v xml:space="preserve"> </v>
      </c>
      <c r="F67" s="4" t="b">
        <f t="shared" si="1"/>
        <v>0</v>
      </c>
      <c r="H67" s="4" t="str">
        <f t="shared" si="2"/>
        <v xml:space="preserve"> </v>
      </c>
      <c r="I67" s="4" t="str">
        <f t="shared" si="3"/>
        <v xml:space="preserve"> </v>
      </c>
      <c r="J67" s="4" t="str">
        <f t="shared" si="4"/>
        <v xml:space="preserve"> </v>
      </c>
      <c r="K67" s="4" t="str">
        <f t="shared" si="5"/>
        <v xml:space="preserve"> </v>
      </c>
      <c r="L67" s="4" t="str">
        <f t="shared" si="6"/>
        <v xml:space="preserve"> </v>
      </c>
      <c r="N67" s="4" t="str">
        <f t="shared" si="7"/>
        <v xml:space="preserve"> </v>
      </c>
      <c r="O67" s="4" t="str">
        <f t="shared" si="8"/>
        <v xml:space="preserve"> </v>
      </c>
      <c r="P67" s="4" t="str">
        <f t="shared" si="9"/>
        <v xml:space="preserve"> </v>
      </c>
      <c r="Q67" s="4" t="str">
        <f t="shared" si="10"/>
        <v xml:space="preserve"> </v>
      </c>
      <c r="R67" s="4" t="str">
        <f t="shared" si="11"/>
        <v xml:space="preserve"> </v>
      </c>
      <c r="S67" s="4" t="str">
        <f t="shared" si="12"/>
        <v xml:space="preserve"> </v>
      </c>
      <c r="T67" s="4" t="str">
        <f t="shared" si="13"/>
        <v xml:space="preserve"> </v>
      </c>
      <c r="U67" s="4" t="str">
        <f t="shared" si="14"/>
        <v xml:space="preserve"> </v>
      </c>
      <c r="V67" s="4" t="str">
        <f t="shared" si="15"/>
        <v xml:space="preserve"> </v>
      </c>
      <c r="W67" s="4" t="str">
        <f t="shared" si="16"/>
        <v xml:space="preserve"> </v>
      </c>
      <c r="Y67" s="4" t="str">
        <f t="shared" si="17"/>
        <v xml:space="preserve"> </v>
      </c>
      <c r="Z67" s="4" t="str">
        <f t="shared" si="18"/>
        <v xml:space="preserve"> </v>
      </c>
      <c r="AA67" s="4" t="str">
        <f t="shared" si="19"/>
        <v xml:space="preserve"> </v>
      </c>
      <c r="AB67" s="4" t="str">
        <f t="shared" si="20"/>
        <v xml:space="preserve"> </v>
      </c>
      <c r="AC67" s="4" t="str">
        <f t="shared" si="21"/>
        <v xml:space="preserve"> </v>
      </c>
    </row>
    <row r="68" spans="4:29">
      <c r="D68" s="4">
        <f>Proje!Z74</f>
        <v>0</v>
      </c>
      <c r="E68" s="4" t="str">
        <f t="shared" si="0"/>
        <v xml:space="preserve"> </v>
      </c>
      <c r="F68" s="4" t="b">
        <f t="shared" si="1"/>
        <v>0</v>
      </c>
      <c r="H68" s="4" t="str">
        <f t="shared" si="2"/>
        <v xml:space="preserve"> </v>
      </c>
      <c r="I68" s="4" t="str">
        <f t="shared" si="3"/>
        <v xml:space="preserve"> </v>
      </c>
      <c r="J68" s="4" t="str">
        <f t="shared" si="4"/>
        <v xml:space="preserve"> </v>
      </c>
      <c r="K68" s="4" t="str">
        <f t="shared" si="5"/>
        <v xml:space="preserve"> </v>
      </c>
      <c r="L68" s="4" t="str">
        <f t="shared" si="6"/>
        <v xml:space="preserve"> </v>
      </c>
      <c r="N68" s="4" t="str">
        <f t="shared" si="7"/>
        <v xml:space="preserve"> </v>
      </c>
      <c r="O68" s="4" t="str">
        <f t="shared" si="8"/>
        <v xml:space="preserve"> </v>
      </c>
      <c r="P68" s="4" t="str">
        <f t="shared" si="9"/>
        <v xml:space="preserve"> </v>
      </c>
      <c r="Q68" s="4" t="str">
        <f t="shared" si="10"/>
        <v xml:space="preserve"> </v>
      </c>
      <c r="R68" s="4" t="str">
        <f t="shared" si="11"/>
        <v xml:space="preserve"> </v>
      </c>
      <c r="S68" s="4" t="str">
        <f t="shared" si="12"/>
        <v xml:space="preserve"> </v>
      </c>
      <c r="T68" s="4" t="str">
        <f t="shared" si="13"/>
        <v xml:space="preserve"> </v>
      </c>
      <c r="U68" s="4" t="str">
        <f t="shared" si="14"/>
        <v xml:space="preserve"> </v>
      </c>
      <c r="V68" s="4" t="str">
        <f t="shared" si="15"/>
        <v xml:space="preserve"> </v>
      </c>
      <c r="W68" s="4" t="str">
        <f t="shared" si="16"/>
        <v xml:space="preserve"> </v>
      </c>
      <c r="Y68" s="4" t="str">
        <f t="shared" si="17"/>
        <v xml:space="preserve"> </v>
      </c>
      <c r="Z68" s="4" t="str">
        <f t="shared" si="18"/>
        <v xml:space="preserve"> </v>
      </c>
      <c r="AA68" s="4" t="str">
        <f t="shared" si="19"/>
        <v xml:space="preserve"> </v>
      </c>
      <c r="AB68" s="4" t="str">
        <f t="shared" si="20"/>
        <v xml:space="preserve"> </v>
      </c>
      <c r="AC68" s="4" t="str">
        <f t="shared" si="21"/>
        <v xml:space="preserve"> </v>
      </c>
    </row>
    <row r="69" spans="4:29">
      <c r="D69" s="4">
        <f>Proje!Z75</f>
        <v>0</v>
      </c>
      <c r="E69" s="4" t="str">
        <f t="shared" si="0"/>
        <v xml:space="preserve"> </v>
      </c>
      <c r="F69" s="4" t="b">
        <f t="shared" si="1"/>
        <v>0</v>
      </c>
      <c r="H69" s="4" t="str">
        <f t="shared" si="2"/>
        <v xml:space="preserve"> </v>
      </c>
      <c r="I69" s="4" t="str">
        <f t="shared" si="3"/>
        <v xml:space="preserve"> </v>
      </c>
      <c r="J69" s="4" t="str">
        <f t="shared" si="4"/>
        <v xml:space="preserve"> </v>
      </c>
      <c r="K69" s="4" t="str">
        <f t="shared" si="5"/>
        <v xml:space="preserve"> </v>
      </c>
      <c r="L69" s="4" t="str">
        <f t="shared" si="6"/>
        <v xml:space="preserve"> </v>
      </c>
      <c r="N69" s="4" t="str">
        <f t="shared" si="7"/>
        <v xml:space="preserve"> </v>
      </c>
      <c r="O69" s="4" t="str">
        <f t="shared" si="8"/>
        <v xml:space="preserve"> </v>
      </c>
      <c r="P69" s="4" t="str">
        <f t="shared" si="9"/>
        <v xml:space="preserve"> </v>
      </c>
      <c r="Q69" s="4" t="str">
        <f t="shared" si="10"/>
        <v xml:space="preserve"> </v>
      </c>
      <c r="R69" s="4" t="str">
        <f t="shared" si="11"/>
        <v xml:space="preserve"> </v>
      </c>
      <c r="S69" s="4" t="str">
        <f t="shared" si="12"/>
        <v xml:space="preserve"> </v>
      </c>
      <c r="T69" s="4" t="str">
        <f t="shared" si="13"/>
        <v xml:space="preserve"> </v>
      </c>
      <c r="U69" s="4" t="str">
        <f t="shared" si="14"/>
        <v xml:space="preserve"> </v>
      </c>
      <c r="V69" s="4" t="str">
        <f t="shared" si="15"/>
        <v xml:space="preserve"> </v>
      </c>
      <c r="W69" s="4" t="str">
        <f t="shared" si="16"/>
        <v xml:space="preserve"> </v>
      </c>
      <c r="Y69" s="4" t="str">
        <f t="shared" si="17"/>
        <v xml:space="preserve"> </v>
      </c>
      <c r="Z69" s="4" t="str">
        <f t="shared" si="18"/>
        <v xml:space="preserve"> </v>
      </c>
      <c r="AA69" s="4" t="str">
        <f t="shared" si="19"/>
        <v xml:space="preserve"> </v>
      </c>
      <c r="AB69" s="4" t="str">
        <f t="shared" si="20"/>
        <v xml:space="preserve"> </v>
      </c>
      <c r="AC69" s="4" t="str">
        <f t="shared" si="21"/>
        <v xml:space="preserve"> </v>
      </c>
    </row>
    <row r="70" spans="4:29">
      <c r="D70" s="4">
        <f>Proje!Z76</f>
        <v>0</v>
      </c>
      <c r="E70" s="4" t="str">
        <f t="shared" ref="E70:E76" si="22">IF(D70=100,"4",IF(D70&gt;80,"4",IF(D70&gt;60,"3",IF(D70&gt;40,"2",IF(D70&gt;20,"1",IF(D70&gt;0,0," "))))))</f>
        <v xml:space="preserve"> </v>
      </c>
      <c r="F70" s="4" t="b">
        <f t="shared" ref="F70:F76" si="23">IF(D70=100,20,IF(D70&gt;80,D70-80,IF(D70&gt;60,D70-60,IF(D70&gt;40,D70-40,IF(D70&gt;20,D70-20,IF(D70&gt;0,D70-0))))))</f>
        <v>0</v>
      </c>
      <c r="H70" s="4" t="str">
        <f t="shared" ref="H70:H76" si="24">IF(F70-0&gt;0,E70+1,E70)</f>
        <v xml:space="preserve"> </v>
      </c>
      <c r="I70" s="4" t="str">
        <f t="shared" ref="I70:I76" si="25">IF(F70-1&gt;0,E70+1,E70)</f>
        <v xml:space="preserve"> </v>
      </c>
      <c r="J70" s="4" t="str">
        <f t="shared" ref="J70:J76" si="26">IF(F70-2&gt;0,E70+1,E70)</f>
        <v xml:space="preserve"> </v>
      </c>
      <c r="K70" s="4" t="str">
        <f t="shared" ref="K70:K76" si="27">IF(F70-13&gt;0,E70+1,E70)</f>
        <v xml:space="preserve"> </v>
      </c>
      <c r="L70" s="4" t="str">
        <f t="shared" ref="L70:L76" si="28">IF(F70-4&gt;0,E70+1,E70)</f>
        <v xml:space="preserve"> </v>
      </c>
      <c r="N70" s="4" t="str">
        <f t="shared" ref="N70:N76" si="29">IF(F70-17&gt;0,E70+1,E70)</f>
        <v xml:space="preserve"> </v>
      </c>
      <c r="O70" s="4" t="str">
        <f t="shared" ref="O70:O76" si="30">IF(F70-6&gt;0,E70+1,E70)</f>
        <v xml:space="preserve"> </v>
      </c>
      <c r="P70" s="4" t="str">
        <f t="shared" ref="P70:P76" si="31">IF(F70-7&gt;0,E70+1,E70)</f>
        <v xml:space="preserve"> </v>
      </c>
      <c r="Q70" s="4" t="str">
        <f t="shared" ref="Q70:Q76" si="32">IF(F70-8&gt;0,E70+1,E70)</f>
        <v xml:space="preserve"> </v>
      </c>
      <c r="R70" s="4" t="str">
        <f t="shared" ref="R70:R76" si="33">IF(F70-9&gt;0,E70+1,E70)</f>
        <v xml:space="preserve"> </v>
      </c>
      <c r="S70" s="4" t="str">
        <f t="shared" ref="S70:S76" si="34">IF(F70-10&gt;0,E70+1,E70)</f>
        <v xml:space="preserve"> </v>
      </c>
      <c r="T70" s="4" t="str">
        <f t="shared" ref="T70:T76" si="35">IF(F70-19&gt;0,E70+1,E70)</f>
        <v xml:space="preserve"> </v>
      </c>
      <c r="U70" s="4" t="str">
        <f t="shared" ref="U70:U76" si="36">IF(F70-12&gt;0,E70+1,E70)</f>
        <v xml:space="preserve"> </v>
      </c>
      <c r="V70" s="4" t="str">
        <f t="shared" ref="V70:V76" si="37">IF(F70-3&gt;0,E70+1,E70)</f>
        <v xml:space="preserve"> </v>
      </c>
      <c r="W70" s="4" t="str">
        <f t="shared" ref="W70:W76" si="38">IF(F70-14&gt;0,E70+1,E70)</f>
        <v xml:space="preserve"> </v>
      </c>
      <c r="Y70" s="4" t="str">
        <f t="shared" ref="Y70:Y76" si="39">IF(F70-15&gt;0,E70+1,E70)</f>
        <v xml:space="preserve"> </v>
      </c>
      <c r="Z70" s="4" t="str">
        <f t="shared" ref="Z70:Z76" si="40">IF(F70-16&gt;0,E70+1,E70)</f>
        <v xml:space="preserve"> </v>
      </c>
      <c r="AA70" s="4" t="str">
        <f t="shared" ref="AA70:AA76" si="41">IF(F70-5&gt;0,E70+1,E70)</f>
        <v xml:space="preserve"> </v>
      </c>
      <c r="AB70" s="4" t="str">
        <f t="shared" ref="AB70:AB76" si="42">IF(F70-18&gt;0,E70+1,E70)</f>
        <v xml:space="preserve"> </v>
      </c>
      <c r="AC70" s="4" t="str">
        <f t="shared" ref="AC70:AC76" si="43">IF(F70-11&gt;0,E70+1,E70)</f>
        <v xml:space="preserve"> </v>
      </c>
    </row>
    <row r="71" spans="4:29">
      <c r="D71" s="4">
        <f>Proje!Z77</f>
        <v>0</v>
      </c>
      <c r="E71" s="4" t="str">
        <f t="shared" si="22"/>
        <v xml:space="preserve"> </v>
      </c>
      <c r="F71" s="4" t="b">
        <f t="shared" si="23"/>
        <v>0</v>
      </c>
      <c r="H71" s="4" t="str">
        <f t="shared" si="24"/>
        <v xml:space="preserve"> </v>
      </c>
      <c r="I71" s="4" t="str">
        <f t="shared" si="25"/>
        <v xml:space="preserve"> </v>
      </c>
      <c r="J71" s="4" t="str">
        <f t="shared" si="26"/>
        <v xml:space="preserve"> </v>
      </c>
      <c r="K71" s="4" t="str">
        <f t="shared" si="27"/>
        <v xml:space="preserve"> </v>
      </c>
      <c r="L71" s="4" t="str">
        <f t="shared" si="28"/>
        <v xml:space="preserve"> </v>
      </c>
      <c r="N71" s="4" t="str">
        <f t="shared" si="29"/>
        <v xml:space="preserve"> </v>
      </c>
      <c r="O71" s="4" t="str">
        <f t="shared" si="30"/>
        <v xml:space="preserve"> </v>
      </c>
      <c r="P71" s="4" t="str">
        <f t="shared" si="31"/>
        <v xml:space="preserve"> </v>
      </c>
      <c r="Q71" s="4" t="str">
        <f t="shared" si="32"/>
        <v xml:space="preserve"> </v>
      </c>
      <c r="R71" s="4" t="str">
        <f t="shared" si="33"/>
        <v xml:space="preserve"> </v>
      </c>
      <c r="S71" s="4" t="str">
        <f t="shared" si="34"/>
        <v xml:space="preserve"> </v>
      </c>
      <c r="T71" s="4" t="str">
        <f t="shared" si="35"/>
        <v xml:space="preserve"> </v>
      </c>
      <c r="U71" s="4" t="str">
        <f t="shared" si="36"/>
        <v xml:space="preserve"> </v>
      </c>
      <c r="V71" s="4" t="str">
        <f t="shared" si="37"/>
        <v xml:space="preserve"> </v>
      </c>
      <c r="W71" s="4" t="str">
        <f t="shared" si="38"/>
        <v xml:space="preserve"> </v>
      </c>
      <c r="Y71" s="4" t="str">
        <f t="shared" si="39"/>
        <v xml:space="preserve"> </v>
      </c>
      <c r="Z71" s="4" t="str">
        <f t="shared" si="40"/>
        <v xml:space="preserve"> </v>
      </c>
      <c r="AA71" s="4" t="str">
        <f t="shared" si="41"/>
        <v xml:space="preserve"> </v>
      </c>
      <c r="AB71" s="4" t="str">
        <f t="shared" si="42"/>
        <v xml:space="preserve"> </v>
      </c>
      <c r="AC71" s="4" t="str">
        <f t="shared" si="43"/>
        <v xml:space="preserve"> </v>
      </c>
    </row>
    <row r="72" spans="4:29">
      <c r="D72" s="4">
        <f>Proje!Z78</f>
        <v>0</v>
      </c>
      <c r="E72" s="4" t="str">
        <f t="shared" si="22"/>
        <v xml:space="preserve"> </v>
      </c>
      <c r="F72" s="4" t="b">
        <f t="shared" si="23"/>
        <v>0</v>
      </c>
      <c r="H72" s="4" t="str">
        <f t="shared" si="24"/>
        <v xml:space="preserve"> </v>
      </c>
      <c r="I72" s="4" t="str">
        <f t="shared" si="25"/>
        <v xml:space="preserve"> </v>
      </c>
      <c r="J72" s="4" t="str">
        <f t="shared" si="26"/>
        <v xml:space="preserve"> </v>
      </c>
      <c r="K72" s="4" t="str">
        <f t="shared" si="27"/>
        <v xml:space="preserve"> </v>
      </c>
      <c r="L72" s="4" t="str">
        <f t="shared" si="28"/>
        <v xml:space="preserve"> </v>
      </c>
      <c r="N72" s="4" t="str">
        <f t="shared" si="29"/>
        <v xml:space="preserve"> </v>
      </c>
      <c r="O72" s="4" t="str">
        <f t="shared" si="30"/>
        <v xml:space="preserve"> </v>
      </c>
      <c r="P72" s="4" t="str">
        <f t="shared" si="31"/>
        <v xml:space="preserve"> </v>
      </c>
      <c r="Q72" s="4" t="str">
        <f t="shared" si="32"/>
        <v xml:space="preserve"> </v>
      </c>
      <c r="R72" s="4" t="str">
        <f t="shared" si="33"/>
        <v xml:space="preserve"> </v>
      </c>
      <c r="S72" s="4" t="str">
        <f t="shared" si="34"/>
        <v xml:space="preserve"> </v>
      </c>
      <c r="T72" s="4" t="str">
        <f t="shared" si="35"/>
        <v xml:space="preserve"> </v>
      </c>
      <c r="U72" s="4" t="str">
        <f t="shared" si="36"/>
        <v xml:space="preserve"> </v>
      </c>
      <c r="V72" s="4" t="str">
        <f t="shared" si="37"/>
        <v xml:space="preserve"> </v>
      </c>
      <c r="W72" s="4" t="str">
        <f t="shared" si="38"/>
        <v xml:space="preserve"> </v>
      </c>
      <c r="Y72" s="4" t="str">
        <f t="shared" si="39"/>
        <v xml:space="preserve"> </v>
      </c>
      <c r="Z72" s="4" t="str">
        <f t="shared" si="40"/>
        <v xml:space="preserve"> </v>
      </c>
      <c r="AA72" s="4" t="str">
        <f t="shared" si="41"/>
        <v xml:space="preserve"> </v>
      </c>
      <c r="AB72" s="4" t="str">
        <f t="shared" si="42"/>
        <v xml:space="preserve"> </v>
      </c>
      <c r="AC72" s="4" t="str">
        <f t="shared" si="43"/>
        <v xml:space="preserve"> </v>
      </c>
    </row>
    <row r="73" spans="4:29">
      <c r="D73" s="4">
        <f>Proje!Z79</f>
        <v>0</v>
      </c>
      <c r="E73" s="4" t="str">
        <f t="shared" si="22"/>
        <v xml:space="preserve"> </v>
      </c>
      <c r="F73" s="4" t="b">
        <f t="shared" si="23"/>
        <v>0</v>
      </c>
      <c r="H73" s="4" t="str">
        <f t="shared" si="24"/>
        <v xml:space="preserve"> </v>
      </c>
      <c r="I73" s="4" t="str">
        <f t="shared" si="25"/>
        <v xml:space="preserve"> </v>
      </c>
      <c r="J73" s="4" t="str">
        <f t="shared" si="26"/>
        <v xml:space="preserve"> </v>
      </c>
      <c r="K73" s="4" t="str">
        <f t="shared" si="27"/>
        <v xml:space="preserve"> </v>
      </c>
      <c r="L73" s="4" t="str">
        <f t="shared" si="28"/>
        <v xml:space="preserve"> </v>
      </c>
      <c r="N73" s="4" t="str">
        <f t="shared" si="29"/>
        <v xml:space="preserve"> </v>
      </c>
      <c r="O73" s="4" t="str">
        <f t="shared" si="30"/>
        <v xml:space="preserve"> </v>
      </c>
      <c r="P73" s="4" t="str">
        <f t="shared" si="31"/>
        <v xml:space="preserve"> </v>
      </c>
      <c r="Q73" s="4" t="str">
        <f t="shared" si="32"/>
        <v xml:space="preserve"> </v>
      </c>
      <c r="R73" s="4" t="str">
        <f t="shared" si="33"/>
        <v xml:space="preserve"> </v>
      </c>
      <c r="S73" s="4" t="str">
        <f t="shared" si="34"/>
        <v xml:space="preserve"> </v>
      </c>
      <c r="T73" s="4" t="str">
        <f t="shared" si="35"/>
        <v xml:space="preserve"> </v>
      </c>
      <c r="U73" s="4" t="str">
        <f t="shared" si="36"/>
        <v xml:space="preserve"> </v>
      </c>
      <c r="V73" s="4" t="str">
        <f t="shared" si="37"/>
        <v xml:space="preserve"> </v>
      </c>
      <c r="W73" s="4" t="str">
        <f t="shared" si="38"/>
        <v xml:space="preserve"> </v>
      </c>
      <c r="Y73" s="4" t="str">
        <f t="shared" si="39"/>
        <v xml:space="preserve"> </v>
      </c>
      <c r="Z73" s="4" t="str">
        <f t="shared" si="40"/>
        <v xml:space="preserve"> </v>
      </c>
      <c r="AA73" s="4" t="str">
        <f t="shared" si="41"/>
        <v xml:space="preserve"> </v>
      </c>
      <c r="AB73" s="4" t="str">
        <f t="shared" si="42"/>
        <v xml:space="preserve"> </v>
      </c>
      <c r="AC73" s="4" t="str">
        <f t="shared" si="43"/>
        <v xml:space="preserve"> </v>
      </c>
    </row>
    <row r="74" spans="4:29">
      <c r="D74" s="4">
        <f>Proje!Z80</f>
        <v>0</v>
      </c>
      <c r="E74" s="4" t="str">
        <f t="shared" si="22"/>
        <v xml:space="preserve"> </v>
      </c>
      <c r="F74" s="4" t="b">
        <f t="shared" si="23"/>
        <v>0</v>
      </c>
      <c r="H74" s="4" t="str">
        <f t="shared" si="24"/>
        <v xml:space="preserve"> </v>
      </c>
      <c r="I74" s="4" t="str">
        <f t="shared" si="25"/>
        <v xml:space="preserve"> </v>
      </c>
      <c r="J74" s="4" t="str">
        <f t="shared" si="26"/>
        <v xml:space="preserve"> </v>
      </c>
      <c r="K74" s="4" t="str">
        <f t="shared" si="27"/>
        <v xml:space="preserve"> </v>
      </c>
      <c r="L74" s="4" t="str">
        <f t="shared" si="28"/>
        <v xml:space="preserve"> </v>
      </c>
      <c r="N74" s="4" t="str">
        <f t="shared" si="29"/>
        <v xml:space="preserve"> </v>
      </c>
      <c r="O74" s="4" t="str">
        <f t="shared" si="30"/>
        <v xml:space="preserve"> </v>
      </c>
      <c r="P74" s="4" t="str">
        <f t="shared" si="31"/>
        <v xml:space="preserve"> </v>
      </c>
      <c r="Q74" s="4" t="str">
        <f t="shared" si="32"/>
        <v xml:space="preserve"> </v>
      </c>
      <c r="R74" s="4" t="str">
        <f t="shared" si="33"/>
        <v xml:space="preserve"> </v>
      </c>
      <c r="S74" s="4" t="str">
        <f t="shared" si="34"/>
        <v xml:space="preserve"> </v>
      </c>
      <c r="T74" s="4" t="str">
        <f t="shared" si="35"/>
        <v xml:space="preserve"> </v>
      </c>
      <c r="U74" s="4" t="str">
        <f t="shared" si="36"/>
        <v xml:space="preserve"> </v>
      </c>
      <c r="V74" s="4" t="str">
        <f t="shared" si="37"/>
        <v xml:space="preserve"> </v>
      </c>
      <c r="W74" s="4" t="str">
        <f t="shared" si="38"/>
        <v xml:space="preserve"> </v>
      </c>
      <c r="Y74" s="4" t="str">
        <f t="shared" si="39"/>
        <v xml:space="preserve"> </v>
      </c>
      <c r="Z74" s="4" t="str">
        <f t="shared" si="40"/>
        <v xml:space="preserve"> </v>
      </c>
      <c r="AA74" s="4" t="str">
        <f t="shared" si="41"/>
        <v xml:space="preserve"> </v>
      </c>
      <c r="AB74" s="4" t="str">
        <f t="shared" si="42"/>
        <v xml:space="preserve"> </v>
      </c>
      <c r="AC74" s="4" t="str">
        <f t="shared" si="43"/>
        <v xml:space="preserve"> </v>
      </c>
    </row>
    <row r="75" spans="4:29">
      <c r="D75" s="4">
        <f>Proje!Z81</f>
        <v>0</v>
      </c>
      <c r="E75" s="4" t="str">
        <f t="shared" si="22"/>
        <v xml:space="preserve"> </v>
      </c>
      <c r="F75" s="4" t="b">
        <f t="shared" si="23"/>
        <v>0</v>
      </c>
      <c r="H75" s="4" t="str">
        <f t="shared" si="24"/>
        <v xml:space="preserve"> </v>
      </c>
      <c r="I75" s="4" t="str">
        <f t="shared" si="25"/>
        <v xml:space="preserve"> </v>
      </c>
      <c r="J75" s="4" t="str">
        <f t="shared" si="26"/>
        <v xml:space="preserve"> </v>
      </c>
      <c r="K75" s="4" t="str">
        <f t="shared" si="27"/>
        <v xml:space="preserve"> </v>
      </c>
      <c r="L75" s="4" t="str">
        <f t="shared" si="28"/>
        <v xml:space="preserve"> </v>
      </c>
      <c r="N75" s="4" t="str">
        <f t="shared" si="29"/>
        <v xml:space="preserve"> </v>
      </c>
      <c r="O75" s="4" t="str">
        <f t="shared" si="30"/>
        <v xml:space="preserve"> </v>
      </c>
      <c r="P75" s="4" t="str">
        <f t="shared" si="31"/>
        <v xml:space="preserve"> </v>
      </c>
      <c r="Q75" s="4" t="str">
        <f t="shared" si="32"/>
        <v xml:space="preserve"> </v>
      </c>
      <c r="R75" s="4" t="str">
        <f t="shared" si="33"/>
        <v xml:space="preserve"> </v>
      </c>
      <c r="S75" s="4" t="str">
        <f t="shared" si="34"/>
        <v xml:space="preserve"> </v>
      </c>
      <c r="T75" s="4" t="str">
        <f t="shared" si="35"/>
        <v xml:space="preserve"> </v>
      </c>
      <c r="U75" s="4" t="str">
        <f t="shared" si="36"/>
        <v xml:space="preserve"> </v>
      </c>
      <c r="V75" s="4" t="str">
        <f t="shared" si="37"/>
        <v xml:space="preserve"> </v>
      </c>
      <c r="W75" s="4" t="str">
        <f t="shared" si="38"/>
        <v xml:space="preserve"> </v>
      </c>
      <c r="Y75" s="4" t="str">
        <f t="shared" si="39"/>
        <v xml:space="preserve"> </v>
      </c>
      <c r="Z75" s="4" t="str">
        <f t="shared" si="40"/>
        <v xml:space="preserve"> </v>
      </c>
      <c r="AA75" s="4" t="str">
        <f t="shared" si="41"/>
        <v xml:space="preserve"> </v>
      </c>
      <c r="AB75" s="4" t="str">
        <f t="shared" si="42"/>
        <v xml:space="preserve"> </v>
      </c>
      <c r="AC75" s="4" t="str">
        <f t="shared" si="43"/>
        <v xml:space="preserve"> </v>
      </c>
    </row>
    <row r="76" spans="4:29">
      <c r="D76" s="4">
        <f>Proje!Z82</f>
        <v>0</v>
      </c>
      <c r="E76" s="4" t="str">
        <f t="shared" si="22"/>
        <v xml:space="preserve"> </v>
      </c>
      <c r="F76" s="4" t="b">
        <f t="shared" si="23"/>
        <v>0</v>
      </c>
      <c r="H76" s="4" t="str">
        <f t="shared" si="24"/>
        <v xml:space="preserve"> </v>
      </c>
      <c r="I76" s="4" t="str">
        <f t="shared" si="25"/>
        <v xml:space="preserve"> </v>
      </c>
      <c r="J76" s="4" t="str">
        <f t="shared" si="26"/>
        <v xml:space="preserve"> </v>
      </c>
      <c r="K76" s="4" t="str">
        <f t="shared" si="27"/>
        <v xml:space="preserve"> </v>
      </c>
      <c r="L76" s="4" t="str">
        <f t="shared" si="28"/>
        <v xml:space="preserve"> </v>
      </c>
      <c r="N76" s="4" t="str">
        <f t="shared" si="29"/>
        <v xml:space="preserve"> </v>
      </c>
      <c r="O76" s="4" t="str">
        <f t="shared" si="30"/>
        <v xml:space="preserve"> </v>
      </c>
      <c r="P76" s="4" t="str">
        <f t="shared" si="31"/>
        <v xml:space="preserve"> </v>
      </c>
      <c r="Q76" s="4" t="str">
        <f t="shared" si="32"/>
        <v xml:space="preserve"> </v>
      </c>
      <c r="R76" s="4" t="str">
        <f t="shared" si="33"/>
        <v xml:space="preserve"> </v>
      </c>
      <c r="S76" s="4" t="str">
        <f t="shared" si="34"/>
        <v xml:space="preserve"> </v>
      </c>
      <c r="T76" s="4" t="str">
        <f t="shared" si="35"/>
        <v xml:space="preserve"> </v>
      </c>
      <c r="U76" s="4" t="str">
        <f t="shared" si="36"/>
        <v xml:space="preserve"> </v>
      </c>
      <c r="V76" s="4" t="str">
        <f t="shared" si="37"/>
        <v xml:space="preserve"> </v>
      </c>
      <c r="W76" s="4" t="str">
        <f t="shared" si="38"/>
        <v xml:space="preserve"> </v>
      </c>
      <c r="Y76" s="4" t="str">
        <f t="shared" si="39"/>
        <v xml:space="preserve"> </v>
      </c>
      <c r="Z76" s="4" t="str">
        <f t="shared" si="40"/>
        <v xml:space="preserve"> </v>
      </c>
      <c r="AA76" s="4" t="str">
        <f t="shared" si="41"/>
        <v xml:space="preserve"> </v>
      </c>
      <c r="AB76" s="4" t="str">
        <f t="shared" si="42"/>
        <v xml:space="preserve"> </v>
      </c>
      <c r="AC76" s="4" t="str">
        <f t="shared" si="43"/>
        <v xml:space="preserve"> 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D5:AE75"/>
  <sheetViews>
    <sheetView workbookViewId="0">
      <selection activeCell="D6" sqref="D6"/>
    </sheetView>
  </sheetViews>
  <sheetFormatPr defaultRowHeight="15"/>
  <cols>
    <col min="1" max="1" width="4.140625" customWidth="1"/>
    <col min="2" max="2" width="4.42578125" customWidth="1"/>
    <col min="3" max="3" width="4.28515625" customWidth="1"/>
    <col min="5" max="5" width="5.42578125" customWidth="1"/>
    <col min="6" max="7" width="4.85546875" customWidth="1"/>
    <col min="8" max="8" width="5.28515625" customWidth="1"/>
    <col min="9" max="9" width="4.42578125" customWidth="1"/>
    <col min="10" max="10" width="5" customWidth="1"/>
    <col min="11" max="11" width="4.42578125" customWidth="1"/>
    <col min="12" max="12" width="4.7109375" customWidth="1"/>
    <col min="13" max="13" width="4.42578125" customWidth="1"/>
    <col min="14" max="14" width="4.7109375" customWidth="1"/>
    <col min="15" max="15" width="5" customWidth="1"/>
    <col min="16" max="16" width="4.28515625" customWidth="1"/>
    <col min="17" max="17" width="4.85546875" customWidth="1"/>
    <col min="18" max="18" width="4.28515625" customWidth="1"/>
    <col min="19" max="19" width="3.7109375" customWidth="1"/>
    <col min="20" max="20" width="3.85546875" customWidth="1"/>
    <col min="21" max="22" width="4.140625" customWidth="1"/>
    <col min="23" max="23" width="4" customWidth="1"/>
    <col min="24" max="24" width="3.85546875" customWidth="1"/>
    <col min="25" max="25" width="5" customWidth="1"/>
    <col min="26" max="26" width="3.28515625" customWidth="1"/>
    <col min="27" max="27" width="4.28515625" customWidth="1"/>
    <col min="28" max="28" width="3.85546875" customWidth="1"/>
    <col min="29" max="29" width="4.5703125" customWidth="1"/>
    <col min="30" max="30" width="4.7109375" customWidth="1"/>
    <col min="31" max="31" width="7" customWidth="1"/>
  </cols>
  <sheetData>
    <row r="5" spans="4:31">
      <c r="D5" s="4">
        <f>'Ders İçi Performans'!Z11</f>
        <v>45</v>
      </c>
      <c r="E5" s="4" t="str">
        <f>IF(D5=100,"4",IF(D5&gt;80,"4",IF(D5&gt;60,"3",IF(D5&gt;40,"2",IF(D5&gt;20,"1",IF(D5&gt;0,0," "))))))</f>
        <v>2</v>
      </c>
      <c r="F5" s="4">
        <f>IF(D5=100,20,IF(D5&gt;80,D5-80,IF(D5&gt;60,D5-60,IF(D5&gt;40,D5-40,IF(D5&gt;20,D5-20,IF(D5&gt;0,D5-0))))))</f>
        <v>5</v>
      </c>
      <c r="G5" s="4"/>
      <c r="H5" s="4">
        <f>IF(F5-0&gt;0,E5+1,E5)</f>
        <v>3</v>
      </c>
      <c r="I5" s="4">
        <f>IF(F5-1&gt;0,E5+1,E5)</f>
        <v>3</v>
      </c>
      <c r="J5" s="4">
        <f>IF(F5-2&gt;0,E5+1,E5)</f>
        <v>3</v>
      </c>
      <c r="K5" s="4" t="str">
        <f>IF(F5-13&gt;0,E5+1,E5)</f>
        <v>2</v>
      </c>
      <c r="L5" s="4">
        <f>IF(F5-4&gt;0,E5+1,E5)</f>
        <v>3</v>
      </c>
      <c r="N5" s="4" t="str">
        <f>IF(F5-17&gt;0,E5+1,E5)</f>
        <v>2</v>
      </c>
      <c r="O5" s="4" t="str">
        <f>IF(F5-6&gt;0,E5+1,E5)</f>
        <v>2</v>
      </c>
      <c r="P5" s="4" t="str">
        <f>IF(F5-7&gt;0,E5+1,E5)</f>
        <v>2</v>
      </c>
      <c r="Q5" s="4" t="str">
        <f>IF(F5-8&gt;0,E5+1,E5)</f>
        <v>2</v>
      </c>
      <c r="R5" s="4" t="str">
        <f>IF(F5-9&gt;0,E5+1,E5)</f>
        <v>2</v>
      </c>
      <c r="T5" s="4" t="str">
        <f>IF(F5-10&gt;0,E5+1,E5)</f>
        <v>2</v>
      </c>
      <c r="U5" s="4" t="str">
        <f>IF(F5-19&gt;0,E5+1,E5)</f>
        <v>2</v>
      </c>
      <c r="V5" s="4" t="str">
        <f>IF(F5-12&gt;0,E5+1,E5)</f>
        <v>2</v>
      </c>
      <c r="W5" s="4">
        <f>IF(F5-3&gt;0,E5+1,E5)</f>
        <v>3</v>
      </c>
      <c r="X5" s="4" t="str">
        <f>IF(F5-14&gt;0,E5+1,E5)</f>
        <v>2</v>
      </c>
      <c r="Z5" s="4" t="str">
        <f>IF(F5-15&gt;0,E5+1,E5)</f>
        <v>2</v>
      </c>
      <c r="AA5" s="4" t="str">
        <f>IF(F5-16&gt;0,E5+1,E5)</f>
        <v>2</v>
      </c>
      <c r="AC5" s="4" t="str">
        <f>IF(F5-5&gt;0,E5+1,E5)</f>
        <v>2</v>
      </c>
      <c r="AD5" s="4" t="str">
        <f>IF(F5-18&gt;0,E5+1,E5)</f>
        <v>2</v>
      </c>
      <c r="AE5" s="4" t="str">
        <f>IF(F5-11&gt;0,E5+1,E5)</f>
        <v>2</v>
      </c>
    </row>
    <row r="6" spans="4:31">
      <c r="D6" s="4">
        <f>'Ders İçi Performans'!Z12</f>
        <v>45</v>
      </c>
      <c r="E6" s="4" t="str">
        <f t="shared" ref="E6:E69" si="0">IF(D6=100,"4",IF(D6&gt;80,"4",IF(D6&gt;60,"3",IF(D6&gt;40,"2",IF(D6&gt;20,"1",IF(D6&gt;0,0," "))))))</f>
        <v>2</v>
      </c>
      <c r="F6" s="4">
        <f t="shared" ref="F6:F69" si="1">IF(D6=100,20,IF(D6&gt;80,D6-80,IF(D6&gt;60,D6-60,IF(D6&gt;40,D6-40,IF(D6&gt;20,D6-20,IF(D6&gt;0,D6-0))))))</f>
        <v>5</v>
      </c>
      <c r="G6" s="4"/>
      <c r="H6" s="4">
        <f t="shared" ref="H6:H69" si="2">IF(F6-0&gt;0,E6+1,E6)</f>
        <v>3</v>
      </c>
      <c r="I6" s="4">
        <f t="shared" ref="I6:I69" si="3">IF(F6-1&gt;0,E6+1,E6)</f>
        <v>3</v>
      </c>
      <c r="J6" s="4">
        <f t="shared" ref="J6:J69" si="4">IF(F6-2&gt;0,E6+1,E6)</f>
        <v>3</v>
      </c>
      <c r="K6" s="4" t="str">
        <f t="shared" ref="K6:K69" si="5">IF(F6-13&gt;0,E6+1,E6)</f>
        <v>2</v>
      </c>
      <c r="L6" s="4">
        <f t="shared" ref="L6:L69" si="6">IF(F6-4&gt;0,E6+1,E6)</f>
        <v>3</v>
      </c>
      <c r="N6" s="4" t="str">
        <f t="shared" ref="N6:N69" si="7">IF(F6-17&gt;0,E6+1,E6)</f>
        <v>2</v>
      </c>
      <c r="O6" s="4" t="str">
        <f t="shared" ref="O6:O69" si="8">IF(F6-6&gt;0,E6+1,E6)</f>
        <v>2</v>
      </c>
      <c r="P6" s="4" t="str">
        <f t="shared" ref="P6:P69" si="9">IF(F6-7&gt;0,E6+1,E6)</f>
        <v>2</v>
      </c>
      <c r="Q6" s="4" t="str">
        <f t="shared" ref="Q6:Q69" si="10">IF(F6-8&gt;0,E6+1,E6)</f>
        <v>2</v>
      </c>
      <c r="R6" s="4" t="str">
        <f t="shared" ref="R6:R69" si="11">IF(F6-9&gt;0,E6+1,E6)</f>
        <v>2</v>
      </c>
      <c r="T6" s="4" t="str">
        <f t="shared" ref="T6:T69" si="12">IF(F6-10&gt;0,E6+1,E6)</f>
        <v>2</v>
      </c>
      <c r="U6" s="4" t="str">
        <f t="shared" ref="U6:U69" si="13">IF(F6-19&gt;0,E6+1,E6)</f>
        <v>2</v>
      </c>
      <c r="V6" s="4" t="str">
        <f t="shared" ref="V6:V69" si="14">IF(F6-12&gt;0,E6+1,E6)</f>
        <v>2</v>
      </c>
      <c r="W6" s="4">
        <f t="shared" ref="W6:W69" si="15">IF(F6-3&gt;0,E6+1,E6)</f>
        <v>3</v>
      </c>
      <c r="X6" s="4" t="str">
        <f t="shared" ref="X6:X69" si="16">IF(F6-14&gt;0,E6+1,E6)</f>
        <v>2</v>
      </c>
      <c r="Z6" s="4" t="str">
        <f t="shared" ref="Z6:Z69" si="17">IF(F6-15&gt;0,E6+1,E6)</f>
        <v>2</v>
      </c>
      <c r="AA6" s="4" t="str">
        <f t="shared" ref="AA6:AA69" si="18">IF(F6-16&gt;0,E6+1,E6)</f>
        <v>2</v>
      </c>
      <c r="AC6" s="4" t="str">
        <f t="shared" ref="AC6:AC69" si="19">IF(F6-5&gt;0,E6+1,E6)</f>
        <v>2</v>
      </c>
      <c r="AD6" s="4" t="str">
        <f t="shared" ref="AD6:AD69" si="20">IF(F6-18&gt;0,E6+1,E6)</f>
        <v>2</v>
      </c>
      <c r="AE6" s="4" t="str">
        <f t="shared" ref="AE6:AE69" si="21">IF(F6-11&gt;0,E6+1,E6)</f>
        <v>2</v>
      </c>
    </row>
    <row r="7" spans="4:31">
      <c r="D7" s="4">
        <f>'Ders İçi Performans'!Z13</f>
        <v>45</v>
      </c>
      <c r="E7" s="4" t="str">
        <f t="shared" si="0"/>
        <v>2</v>
      </c>
      <c r="F7" s="4">
        <f t="shared" si="1"/>
        <v>5</v>
      </c>
      <c r="G7" s="4"/>
      <c r="H7" s="4">
        <f t="shared" si="2"/>
        <v>3</v>
      </c>
      <c r="I7" s="4">
        <f t="shared" si="3"/>
        <v>3</v>
      </c>
      <c r="J7" s="4">
        <f t="shared" si="4"/>
        <v>3</v>
      </c>
      <c r="K7" s="4" t="str">
        <f t="shared" si="5"/>
        <v>2</v>
      </c>
      <c r="L7" s="4">
        <f t="shared" si="6"/>
        <v>3</v>
      </c>
      <c r="N7" s="4" t="str">
        <f t="shared" si="7"/>
        <v>2</v>
      </c>
      <c r="O7" s="4" t="str">
        <f t="shared" si="8"/>
        <v>2</v>
      </c>
      <c r="P7" s="4" t="str">
        <f t="shared" si="9"/>
        <v>2</v>
      </c>
      <c r="Q7" s="4" t="str">
        <f t="shared" si="10"/>
        <v>2</v>
      </c>
      <c r="R7" s="4" t="str">
        <f t="shared" si="11"/>
        <v>2</v>
      </c>
      <c r="T7" s="4" t="str">
        <f t="shared" si="12"/>
        <v>2</v>
      </c>
      <c r="U7" s="4" t="str">
        <f t="shared" si="13"/>
        <v>2</v>
      </c>
      <c r="V7" s="4" t="str">
        <f t="shared" si="14"/>
        <v>2</v>
      </c>
      <c r="W7" s="4">
        <f t="shared" si="15"/>
        <v>3</v>
      </c>
      <c r="X7" s="4" t="str">
        <f t="shared" si="16"/>
        <v>2</v>
      </c>
      <c r="Z7" s="4" t="str">
        <f t="shared" si="17"/>
        <v>2</v>
      </c>
      <c r="AA7" s="4" t="str">
        <f t="shared" si="18"/>
        <v>2</v>
      </c>
      <c r="AC7" s="4" t="str">
        <f t="shared" si="19"/>
        <v>2</v>
      </c>
      <c r="AD7" s="4" t="str">
        <f t="shared" si="20"/>
        <v>2</v>
      </c>
      <c r="AE7" s="4" t="str">
        <f t="shared" si="21"/>
        <v>2</v>
      </c>
    </row>
    <row r="8" spans="4:31">
      <c r="D8" s="4">
        <f>'Ders İçi Performans'!Z14</f>
        <v>95</v>
      </c>
      <c r="E8" s="4" t="str">
        <f t="shared" si="0"/>
        <v>4</v>
      </c>
      <c r="F8" s="4">
        <f t="shared" si="1"/>
        <v>15</v>
      </c>
      <c r="G8" s="4"/>
      <c r="H8" s="4">
        <f t="shared" si="2"/>
        <v>5</v>
      </c>
      <c r="I8" s="4">
        <f t="shared" si="3"/>
        <v>5</v>
      </c>
      <c r="J8" s="4">
        <f t="shared" si="4"/>
        <v>5</v>
      </c>
      <c r="K8" s="4">
        <f t="shared" si="5"/>
        <v>5</v>
      </c>
      <c r="L8" s="4">
        <f t="shared" si="6"/>
        <v>5</v>
      </c>
      <c r="N8" s="4" t="str">
        <f t="shared" si="7"/>
        <v>4</v>
      </c>
      <c r="O8" s="4">
        <f t="shared" si="8"/>
        <v>5</v>
      </c>
      <c r="P8" s="4">
        <f t="shared" si="9"/>
        <v>5</v>
      </c>
      <c r="Q8" s="4">
        <f t="shared" si="10"/>
        <v>5</v>
      </c>
      <c r="R8" s="4">
        <f t="shared" si="11"/>
        <v>5</v>
      </c>
      <c r="T8" s="4">
        <f t="shared" si="12"/>
        <v>5</v>
      </c>
      <c r="U8" s="4" t="str">
        <f t="shared" si="13"/>
        <v>4</v>
      </c>
      <c r="V8" s="4">
        <f t="shared" si="14"/>
        <v>5</v>
      </c>
      <c r="W8" s="4">
        <f t="shared" si="15"/>
        <v>5</v>
      </c>
      <c r="X8" s="4">
        <f t="shared" si="16"/>
        <v>5</v>
      </c>
      <c r="Z8" s="4" t="str">
        <f t="shared" si="17"/>
        <v>4</v>
      </c>
      <c r="AA8" s="4" t="str">
        <f t="shared" si="18"/>
        <v>4</v>
      </c>
      <c r="AC8" s="4">
        <f t="shared" si="19"/>
        <v>5</v>
      </c>
      <c r="AD8" s="4" t="str">
        <f t="shared" si="20"/>
        <v>4</v>
      </c>
      <c r="AE8" s="4">
        <f t="shared" si="21"/>
        <v>5</v>
      </c>
    </row>
    <row r="9" spans="4:31">
      <c r="D9" s="4">
        <f>'Ders İçi Performans'!Z15</f>
        <v>45</v>
      </c>
      <c r="E9" s="4" t="str">
        <f t="shared" si="0"/>
        <v>2</v>
      </c>
      <c r="F9" s="4">
        <f t="shared" si="1"/>
        <v>5</v>
      </c>
      <c r="G9" s="4"/>
      <c r="H9" s="4">
        <f t="shared" si="2"/>
        <v>3</v>
      </c>
      <c r="I9" s="4">
        <f t="shared" si="3"/>
        <v>3</v>
      </c>
      <c r="J9" s="4">
        <f t="shared" si="4"/>
        <v>3</v>
      </c>
      <c r="K9" s="4" t="str">
        <f t="shared" si="5"/>
        <v>2</v>
      </c>
      <c r="L9" s="4">
        <f t="shared" si="6"/>
        <v>3</v>
      </c>
      <c r="N9" s="4" t="str">
        <f t="shared" si="7"/>
        <v>2</v>
      </c>
      <c r="O9" s="4" t="str">
        <f t="shared" si="8"/>
        <v>2</v>
      </c>
      <c r="P9" s="4" t="str">
        <f t="shared" si="9"/>
        <v>2</v>
      </c>
      <c r="Q9" s="4" t="str">
        <f t="shared" si="10"/>
        <v>2</v>
      </c>
      <c r="R9" s="4" t="str">
        <f t="shared" si="11"/>
        <v>2</v>
      </c>
      <c r="T9" s="4" t="str">
        <f t="shared" si="12"/>
        <v>2</v>
      </c>
      <c r="U9" s="4" t="str">
        <f t="shared" si="13"/>
        <v>2</v>
      </c>
      <c r="V9" s="4" t="str">
        <f t="shared" si="14"/>
        <v>2</v>
      </c>
      <c r="W9" s="4">
        <f t="shared" si="15"/>
        <v>3</v>
      </c>
      <c r="X9" s="4" t="str">
        <f t="shared" si="16"/>
        <v>2</v>
      </c>
      <c r="Z9" s="4" t="str">
        <f t="shared" si="17"/>
        <v>2</v>
      </c>
      <c r="AA9" s="4" t="str">
        <f t="shared" si="18"/>
        <v>2</v>
      </c>
      <c r="AC9" s="4" t="str">
        <f t="shared" si="19"/>
        <v>2</v>
      </c>
      <c r="AD9" s="4" t="str">
        <f t="shared" si="20"/>
        <v>2</v>
      </c>
      <c r="AE9" s="4" t="str">
        <f t="shared" si="21"/>
        <v>2</v>
      </c>
    </row>
    <row r="10" spans="4:31">
      <c r="D10" s="4">
        <f>'Ders İçi Performans'!Z16</f>
        <v>45</v>
      </c>
      <c r="E10" s="4" t="str">
        <f t="shared" si="0"/>
        <v>2</v>
      </c>
      <c r="F10" s="4">
        <f t="shared" si="1"/>
        <v>5</v>
      </c>
      <c r="G10" s="4"/>
      <c r="H10" s="4">
        <f t="shared" si="2"/>
        <v>3</v>
      </c>
      <c r="I10" s="4">
        <f t="shared" si="3"/>
        <v>3</v>
      </c>
      <c r="J10" s="4">
        <f t="shared" si="4"/>
        <v>3</v>
      </c>
      <c r="K10" s="4" t="str">
        <f t="shared" si="5"/>
        <v>2</v>
      </c>
      <c r="L10" s="4">
        <f t="shared" si="6"/>
        <v>3</v>
      </c>
      <c r="N10" s="4" t="str">
        <f t="shared" si="7"/>
        <v>2</v>
      </c>
      <c r="O10" s="4" t="str">
        <f t="shared" si="8"/>
        <v>2</v>
      </c>
      <c r="P10" s="4" t="str">
        <f t="shared" si="9"/>
        <v>2</v>
      </c>
      <c r="Q10" s="4" t="str">
        <f t="shared" si="10"/>
        <v>2</v>
      </c>
      <c r="R10" s="4" t="str">
        <f t="shared" si="11"/>
        <v>2</v>
      </c>
      <c r="T10" s="4" t="str">
        <f t="shared" si="12"/>
        <v>2</v>
      </c>
      <c r="U10" s="4" t="str">
        <f t="shared" si="13"/>
        <v>2</v>
      </c>
      <c r="V10" s="4" t="str">
        <f t="shared" si="14"/>
        <v>2</v>
      </c>
      <c r="W10" s="4">
        <f t="shared" si="15"/>
        <v>3</v>
      </c>
      <c r="X10" s="4" t="str">
        <f t="shared" si="16"/>
        <v>2</v>
      </c>
      <c r="Z10" s="4" t="str">
        <f t="shared" si="17"/>
        <v>2</v>
      </c>
      <c r="AA10" s="4" t="str">
        <f t="shared" si="18"/>
        <v>2</v>
      </c>
      <c r="AC10" s="4" t="str">
        <f t="shared" si="19"/>
        <v>2</v>
      </c>
      <c r="AD10" s="4" t="str">
        <f t="shared" si="20"/>
        <v>2</v>
      </c>
      <c r="AE10" s="4" t="str">
        <f t="shared" si="21"/>
        <v>2</v>
      </c>
    </row>
    <row r="11" spans="4:31">
      <c r="D11" s="4">
        <f>'Ders İçi Performans'!Z17</f>
        <v>45</v>
      </c>
      <c r="E11" s="4" t="str">
        <f t="shared" si="0"/>
        <v>2</v>
      </c>
      <c r="F11" s="4">
        <f t="shared" si="1"/>
        <v>5</v>
      </c>
      <c r="G11" s="4"/>
      <c r="H11" s="4">
        <f t="shared" si="2"/>
        <v>3</v>
      </c>
      <c r="I11" s="4">
        <f t="shared" si="3"/>
        <v>3</v>
      </c>
      <c r="J11" s="4">
        <f t="shared" si="4"/>
        <v>3</v>
      </c>
      <c r="K11" s="4" t="str">
        <f t="shared" si="5"/>
        <v>2</v>
      </c>
      <c r="L11" s="4">
        <f t="shared" si="6"/>
        <v>3</v>
      </c>
      <c r="N11" s="4" t="str">
        <f t="shared" si="7"/>
        <v>2</v>
      </c>
      <c r="O11" s="4" t="str">
        <f t="shared" si="8"/>
        <v>2</v>
      </c>
      <c r="P11" s="4" t="str">
        <f t="shared" si="9"/>
        <v>2</v>
      </c>
      <c r="Q11" s="4" t="str">
        <f t="shared" si="10"/>
        <v>2</v>
      </c>
      <c r="R11" s="4" t="str">
        <f t="shared" si="11"/>
        <v>2</v>
      </c>
      <c r="T11" s="4" t="str">
        <f t="shared" si="12"/>
        <v>2</v>
      </c>
      <c r="U11" s="4" t="str">
        <f t="shared" si="13"/>
        <v>2</v>
      </c>
      <c r="V11" s="4" t="str">
        <f t="shared" si="14"/>
        <v>2</v>
      </c>
      <c r="W11" s="4">
        <f t="shared" si="15"/>
        <v>3</v>
      </c>
      <c r="X11" s="4" t="str">
        <f t="shared" si="16"/>
        <v>2</v>
      </c>
      <c r="Z11" s="4" t="str">
        <f t="shared" si="17"/>
        <v>2</v>
      </c>
      <c r="AA11" s="4" t="str">
        <f t="shared" si="18"/>
        <v>2</v>
      </c>
      <c r="AC11" s="4" t="str">
        <f t="shared" si="19"/>
        <v>2</v>
      </c>
      <c r="AD11" s="4" t="str">
        <f t="shared" si="20"/>
        <v>2</v>
      </c>
      <c r="AE11" s="4" t="str">
        <f t="shared" si="21"/>
        <v>2</v>
      </c>
    </row>
    <row r="12" spans="4:31">
      <c r="D12" s="4">
        <f>'Ders İçi Performans'!Z18</f>
        <v>45</v>
      </c>
      <c r="E12" s="4" t="str">
        <f t="shared" si="0"/>
        <v>2</v>
      </c>
      <c r="F12" s="4">
        <f t="shared" si="1"/>
        <v>5</v>
      </c>
      <c r="G12" s="4"/>
      <c r="H12" s="4">
        <f t="shared" si="2"/>
        <v>3</v>
      </c>
      <c r="I12" s="4">
        <f t="shared" si="3"/>
        <v>3</v>
      </c>
      <c r="J12" s="4">
        <f t="shared" si="4"/>
        <v>3</v>
      </c>
      <c r="K12" s="4" t="str">
        <f t="shared" si="5"/>
        <v>2</v>
      </c>
      <c r="L12" s="4">
        <f t="shared" si="6"/>
        <v>3</v>
      </c>
      <c r="N12" s="4" t="str">
        <f t="shared" si="7"/>
        <v>2</v>
      </c>
      <c r="O12" s="4" t="str">
        <f t="shared" si="8"/>
        <v>2</v>
      </c>
      <c r="P12" s="4" t="str">
        <f t="shared" si="9"/>
        <v>2</v>
      </c>
      <c r="Q12" s="4" t="str">
        <f t="shared" si="10"/>
        <v>2</v>
      </c>
      <c r="R12" s="4" t="str">
        <f t="shared" si="11"/>
        <v>2</v>
      </c>
      <c r="T12" s="4" t="str">
        <f t="shared" si="12"/>
        <v>2</v>
      </c>
      <c r="U12" s="4" t="str">
        <f t="shared" si="13"/>
        <v>2</v>
      </c>
      <c r="V12" s="4" t="str">
        <f t="shared" si="14"/>
        <v>2</v>
      </c>
      <c r="W12" s="4">
        <f t="shared" si="15"/>
        <v>3</v>
      </c>
      <c r="X12" s="4" t="str">
        <f t="shared" si="16"/>
        <v>2</v>
      </c>
      <c r="Z12" s="4" t="str">
        <f t="shared" si="17"/>
        <v>2</v>
      </c>
      <c r="AA12" s="4" t="str">
        <f t="shared" si="18"/>
        <v>2</v>
      </c>
      <c r="AC12" s="4" t="str">
        <f t="shared" si="19"/>
        <v>2</v>
      </c>
      <c r="AD12" s="4" t="str">
        <f t="shared" si="20"/>
        <v>2</v>
      </c>
      <c r="AE12" s="4" t="str">
        <f t="shared" si="21"/>
        <v>2</v>
      </c>
    </row>
    <row r="13" spans="4:31">
      <c r="D13" s="4">
        <f>'Ders İçi Performans'!Z19</f>
        <v>45</v>
      </c>
      <c r="E13" s="4" t="str">
        <f t="shared" si="0"/>
        <v>2</v>
      </c>
      <c r="F13" s="4">
        <f t="shared" si="1"/>
        <v>5</v>
      </c>
      <c r="G13" s="4"/>
      <c r="H13" s="4">
        <f t="shared" si="2"/>
        <v>3</v>
      </c>
      <c r="I13" s="4">
        <f t="shared" si="3"/>
        <v>3</v>
      </c>
      <c r="J13" s="4">
        <f t="shared" si="4"/>
        <v>3</v>
      </c>
      <c r="K13" s="4" t="str">
        <f t="shared" si="5"/>
        <v>2</v>
      </c>
      <c r="L13" s="4">
        <f t="shared" si="6"/>
        <v>3</v>
      </c>
      <c r="N13" s="4" t="str">
        <f t="shared" si="7"/>
        <v>2</v>
      </c>
      <c r="O13" s="4" t="str">
        <f t="shared" si="8"/>
        <v>2</v>
      </c>
      <c r="P13" s="4" t="str">
        <f t="shared" si="9"/>
        <v>2</v>
      </c>
      <c r="Q13" s="4" t="str">
        <f t="shared" si="10"/>
        <v>2</v>
      </c>
      <c r="R13" s="4" t="str">
        <f t="shared" si="11"/>
        <v>2</v>
      </c>
      <c r="T13" s="4" t="str">
        <f t="shared" si="12"/>
        <v>2</v>
      </c>
      <c r="U13" s="4" t="str">
        <f t="shared" si="13"/>
        <v>2</v>
      </c>
      <c r="V13" s="4" t="str">
        <f t="shared" si="14"/>
        <v>2</v>
      </c>
      <c r="W13" s="4">
        <f t="shared" si="15"/>
        <v>3</v>
      </c>
      <c r="X13" s="4" t="str">
        <f t="shared" si="16"/>
        <v>2</v>
      </c>
      <c r="Z13" s="4" t="str">
        <f t="shared" si="17"/>
        <v>2</v>
      </c>
      <c r="AA13" s="4" t="str">
        <f t="shared" si="18"/>
        <v>2</v>
      </c>
      <c r="AC13" s="4" t="str">
        <f t="shared" si="19"/>
        <v>2</v>
      </c>
      <c r="AD13" s="4" t="str">
        <f t="shared" si="20"/>
        <v>2</v>
      </c>
      <c r="AE13" s="4" t="str">
        <f t="shared" si="21"/>
        <v>2</v>
      </c>
    </row>
    <row r="14" spans="4:31">
      <c r="D14" s="4">
        <f>'Ders İçi Performans'!Z20</f>
        <v>60</v>
      </c>
      <c r="E14" s="4" t="str">
        <f t="shared" si="0"/>
        <v>2</v>
      </c>
      <c r="F14" s="4">
        <f t="shared" si="1"/>
        <v>20</v>
      </c>
      <c r="G14" s="4"/>
      <c r="H14" s="4">
        <f t="shared" si="2"/>
        <v>3</v>
      </c>
      <c r="I14" s="4">
        <f t="shared" si="3"/>
        <v>3</v>
      </c>
      <c r="J14" s="4">
        <f t="shared" si="4"/>
        <v>3</v>
      </c>
      <c r="K14" s="4">
        <f t="shared" si="5"/>
        <v>3</v>
      </c>
      <c r="L14" s="4">
        <f t="shared" si="6"/>
        <v>3</v>
      </c>
      <c r="N14" s="4">
        <f t="shared" si="7"/>
        <v>3</v>
      </c>
      <c r="O14" s="4">
        <f t="shared" si="8"/>
        <v>3</v>
      </c>
      <c r="P14" s="4">
        <f t="shared" si="9"/>
        <v>3</v>
      </c>
      <c r="Q14" s="4">
        <f t="shared" si="10"/>
        <v>3</v>
      </c>
      <c r="R14" s="4">
        <f t="shared" si="11"/>
        <v>3</v>
      </c>
      <c r="T14" s="4">
        <f t="shared" si="12"/>
        <v>3</v>
      </c>
      <c r="U14" s="4">
        <f t="shared" si="13"/>
        <v>3</v>
      </c>
      <c r="V14" s="4">
        <f t="shared" si="14"/>
        <v>3</v>
      </c>
      <c r="W14" s="4">
        <f t="shared" si="15"/>
        <v>3</v>
      </c>
      <c r="X14" s="4">
        <f t="shared" si="16"/>
        <v>3</v>
      </c>
      <c r="Z14" s="4">
        <f t="shared" si="17"/>
        <v>3</v>
      </c>
      <c r="AA14" s="4">
        <f t="shared" si="18"/>
        <v>3</v>
      </c>
      <c r="AC14" s="4">
        <f t="shared" si="19"/>
        <v>3</v>
      </c>
      <c r="AD14" s="4">
        <f t="shared" si="20"/>
        <v>3</v>
      </c>
      <c r="AE14" s="4">
        <f t="shared" si="21"/>
        <v>3</v>
      </c>
    </row>
    <row r="15" spans="4:31">
      <c r="D15" s="4">
        <f>'Ders İçi Performans'!Z21</f>
        <v>45</v>
      </c>
      <c r="E15" s="4" t="str">
        <f t="shared" si="0"/>
        <v>2</v>
      </c>
      <c r="F15" s="4">
        <f t="shared" si="1"/>
        <v>5</v>
      </c>
      <c r="G15" s="4"/>
      <c r="H15" s="4">
        <f t="shared" si="2"/>
        <v>3</v>
      </c>
      <c r="I15" s="4">
        <f t="shared" si="3"/>
        <v>3</v>
      </c>
      <c r="J15" s="4">
        <f t="shared" si="4"/>
        <v>3</v>
      </c>
      <c r="K15" s="4" t="str">
        <f t="shared" si="5"/>
        <v>2</v>
      </c>
      <c r="L15" s="4">
        <f t="shared" si="6"/>
        <v>3</v>
      </c>
      <c r="N15" s="4" t="str">
        <f t="shared" si="7"/>
        <v>2</v>
      </c>
      <c r="O15" s="4" t="str">
        <f t="shared" si="8"/>
        <v>2</v>
      </c>
      <c r="P15" s="4" t="str">
        <f t="shared" si="9"/>
        <v>2</v>
      </c>
      <c r="Q15" s="4" t="str">
        <f t="shared" si="10"/>
        <v>2</v>
      </c>
      <c r="R15" s="4" t="str">
        <f t="shared" si="11"/>
        <v>2</v>
      </c>
      <c r="T15" s="4" t="str">
        <f t="shared" si="12"/>
        <v>2</v>
      </c>
      <c r="U15" s="4" t="str">
        <f t="shared" si="13"/>
        <v>2</v>
      </c>
      <c r="V15" s="4" t="str">
        <f t="shared" si="14"/>
        <v>2</v>
      </c>
      <c r="W15" s="4">
        <f t="shared" si="15"/>
        <v>3</v>
      </c>
      <c r="X15" s="4" t="str">
        <f t="shared" si="16"/>
        <v>2</v>
      </c>
      <c r="Z15" s="4" t="str">
        <f t="shared" si="17"/>
        <v>2</v>
      </c>
      <c r="AA15" s="4" t="str">
        <f t="shared" si="18"/>
        <v>2</v>
      </c>
      <c r="AC15" s="4" t="str">
        <f t="shared" si="19"/>
        <v>2</v>
      </c>
      <c r="AD15" s="4" t="str">
        <f t="shared" si="20"/>
        <v>2</v>
      </c>
      <c r="AE15" s="4" t="str">
        <f t="shared" si="21"/>
        <v>2</v>
      </c>
    </row>
    <row r="16" spans="4:31">
      <c r="D16" s="4">
        <f>'Ders İçi Performans'!Z22</f>
        <v>60</v>
      </c>
      <c r="E16" s="4" t="str">
        <f t="shared" si="0"/>
        <v>2</v>
      </c>
      <c r="F16" s="4">
        <f t="shared" si="1"/>
        <v>20</v>
      </c>
      <c r="G16" s="4"/>
      <c r="H16" s="4">
        <f t="shared" si="2"/>
        <v>3</v>
      </c>
      <c r="I16" s="4">
        <f t="shared" si="3"/>
        <v>3</v>
      </c>
      <c r="J16" s="4">
        <f t="shared" si="4"/>
        <v>3</v>
      </c>
      <c r="K16" s="4">
        <f t="shared" si="5"/>
        <v>3</v>
      </c>
      <c r="L16" s="4">
        <f t="shared" si="6"/>
        <v>3</v>
      </c>
      <c r="N16" s="4">
        <f t="shared" si="7"/>
        <v>3</v>
      </c>
      <c r="O16" s="4">
        <f t="shared" si="8"/>
        <v>3</v>
      </c>
      <c r="P16" s="4">
        <f t="shared" si="9"/>
        <v>3</v>
      </c>
      <c r="Q16" s="4">
        <f t="shared" si="10"/>
        <v>3</v>
      </c>
      <c r="R16" s="4">
        <f t="shared" si="11"/>
        <v>3</v>
      </c>
      <c r="T16" s="4">
        <f t="shared" si="12"/>
        <v>3</v>
      </c>
      <c r="U16" s="4">
        <f t="shared" si="13"/>
        <v>3</v>
      </c>
      <c r="V16" s="4">
        <f t="shared" si="14"/>
        <v>3</v>
      </c>
      <c r="W16" s="4">
        <f t="shared" si="15"/>
        <v>3</v>
      </c>
      <c r="X16" s="4">
        <f t="shared" si="16"/>
        <v>3</v>
      </c>
      <c r="Z16" s="4">
        <f t="shared" si="17"/>
        <v>3</v>
      </c>
      <c r="AA16" s="4">
        <f t="shared" si="18"/>
        <v>3</v>
      </c>
      <c r="AC16" s="4">
        <f t="shared" si="19"/>
        <v>3</v>
      </c>
      <c r="AD16" s="4">
        <f t="shared" si="20"/>
        <v>3</v>
      </c>
      <c r="AE16" s="4">
        <f t="shared" si="21"/>
        <v>3</v>
      </c>
    </row>
    <row r="17" spans="4:31">
      <c r="D17" s="4">
        <f>'Ders İçi Performans'!Z23</f>
        <v>45</v>
      </c>
      <c r="E17" s="4" t="str">
        <f t="shared" si="0"/>
        <v>2</v>
      </c>
      <c r="F17" s="4">
        <f t="shared" si="1"/>
        <v>5</v>
      </c>
      <c r="G17" s="4"/>
      <c r="H17" s="4">
        <f t="shared" si="2"/>
        <v>3</v>
      </c>
      <c r="I17" s="4">
        <f t="shared" si="3"/>
        <v>3</v>
      </c>
      <c r="J17" s="4">
        <f t="shared" si="4"/>
        <v>3</v>
      </c>
      <c r="K17" s="4" t="str">
        <f t="shared" si="5"/>
        <v>2</v>
      </c>
      <c r="L17" s="4">
        <f t="shared" si="6"/>
        <v>3</v>
      </c>
      <c r="N17" s="4" t="str">
        <f t="shared" si="7"/>
        <v>2</v>
      </c>
      <c r="O17" s="4" t="str">
        <f t="shared" si="8"/>
        <v>2</v>
      </c>
      <c r="P17" s="4" t="str">
        <f t="shared" si="9"/>
        <v>2</v>
      </c>
      <c r="Q17" s="4" t="str">
        <f t="shared" si="10"/>
        <v>2</v>
      </c>
      <c r="R17" s="4" t="str">
        <f t="shared" si="11"/>
        <v>2</v>
      </c>
      <c r="T17" s="4" t="str">
        <f t="shared" si="12"/>
        <v>2</v>
      </c>
      <c r="U17" s="4" t="str">
        <f t="shared" si="13"/>
        <v>2</v>
      </c>
      <c r="V17" s="4" t="str">
        <f t="shared" si="14"/>
        <v>2</v>
      </c>
      <c r="W17" s="4">
        <f t="shared" si="15"/>
        <v>3</v>
      </c>
      <c r="X17" s="4" t="str">
        <f t="shared" si="16"/>
        <v>2</v>
      </c>
      <c r="Z17" s="4" t="str">
        <f t="shared" si="17"/>
        <v>2</v>
      </c>
      <c r="AA17" s="4" t="str">
        <f t="shared" si="18"/>
        <v>2</v>
      </c>
      <c r="AC17" s="4" t="str">
        <f t="shared" si="19"/>
        <v>2</v>
      </c>
      <c r="AD17" s="4" t="str">
        <f t="shared" si="20"/>
        <v>2</v>
      </c>
      <c r="AE17" s="4" t="str">
        <f t="shared" si="21"/>
        <v>2</v>
      </c>
    </row>
    <row r="18" spans="4:31">
      <c r="D18" s="4">
        <f>'Ders İçi Performans'!Z24</f>
        <v>45</v>
      </c>
      <c r="E18" s="4" t="str">
        <f t="shared" si="0"/>
        <v>2</v>
      </c>
      <c r="F18" s="4">
        <f t="shared" si="1"/>
        <v>5</v>
      </c>
      <c r="G18" s="4"/>
      <c r="H18" s="4">
        <f t="shared" si="2"/>
        <v>3</v>
      </c>
      <c r="I18" s="4">
        <f t="shared" si="3"/>
        <v>3</v>
      </c>
      <c r="J18" s="4">
        <f t="shared" si="4"/>
        <v>3</v>
      </c>
      <c r="K18" s="4" t="str">
        <f t="shared" si="5"/>
        <v>2</v>
      </c>
      <c r="L18" s="4">
        <f t="shared" si="6"/>
        <v>3</v>
      </c>
      <c r="N18" s="4" t="str">
        <f t="shared" si="7"/>
        <v>2</v>
      </c>
      <c r="O18" s="4" t="str">
        <f t="shared" si="8"/>
        <v>2</v>
      </c>
      <c r="P18" s="4" t="str">
        <f t="shared" si="9"/>
        <v>2</v>
      </c>
      <c r="Q18" s="4" t="str">
        <f t="shared" si="10"/>
        <v>2</v>
      </c>
      <c r="R18" s="4" t="str">
        <f t="shared" si="11"/>
        <v>2</v>
      </c>
      <c r="T18" s="4" t="str">
        <f t="shared" si="12"/>
        <v>2</v>
      </c>
      <c r="U18" s="4" t="str">
        <f t="shared" si="13"/>
        <v>2</v>
      </c>
      <c r="V18" s="4" t="str">
        <f t="shared" si="14"/>
        <v>2</v>
      </c>
      <c r="W18" s="4">
        <f t="shared" si="15"/>
        <v>3</v>
      </c>
      <c r="X18" s="4" t="str">
        <f t="shared" si="16"/>
        <v>2</v>
      </c>
      <c r="Z18" s="4" t="str">
        <f t="shared" si="17"/>
        <v>2</v>
      </c>
      <c r="AA18" s="4" t="str">
        <f t="shared" si="18"/>
        <v>2</v>
      </c>
      <c r="AC18" s="4" t="str">
        <f t="shared" si="19"/>
        <v>2</v>
      </c>
      <c r="AD18" s="4" t="str">
        <f t="shared" si="20"/>
        <v>2</v>
      </c>
      <c r="AE18" s="4" t="str">
        <f t="shared" si="21"/>
        <v>2</v>
      </c>
    </row>
    <row r="19" spans="4:31">
      <c r="D19" s="4">
        <f>'Ders İçi Performans'!Z25</f>
        <v>45</v>
      </c>
      <c r="E19" s="4" t="str">
        <f t="shared" si="0"/>
        <v>2</v>
      </c>
      <c r="F19" s="4">
        <f t="shared" si="1"/>
        <v>5</v>
      </c>
      <c r="G19" s="4"/>
      <c r="H19" s="4">
        <f t="shared" si="2"/>
        <v>3</v>
      </c>
      <c r="I19" s="4">
        <f t="shared" si="3"/>
        <v>3</v>
      </c>
      <c r="J19" s="4">
        <f t="shared" si="4"/>
        <v>3</v>
      </c>
      <c r="K19" s="4" t="str">
        <f t="shared" si="5"/>
        <v>2</v>
      </c>
      <c r="L19" s="4">
        <f t="shared" si="6"/>
        <v>3</v>
      </c>
      <c r="N19" s="4" t="str">
        <f t="shared" si="7"/>
        <v>2</v>
      </c>
      <c r="O19" s="4" t="str">
        <f t="shared" si="8"/>
        <v>2</v>
      </c>
      <c r="P19" s="4" t="str">
        <f t="shared" si="9"/>
        <v>2</v>
      </c>
      <c r="Q19" s="4" t="str">
        <f t="shared" si="10"/>
        <v>2</v>
      </c>
      <c r="R19" s="4" t="str">
        <f t="shared" si="11"/>
        <v>2</v>
      </c>
      <c r="T19" s="4" t="str">
        <f t="shared" si="12"/>
        <v>2</v>
      </c>
      <c r="U19" s="4" t="str">
        <f t="shared" si="13"/>
        <v>2</v>
      </c>
      <c r="V19" s="4" t="str">
        <f t="shared" si="14"/>
        <v>2</v>
      </c>
      <c r="W19" s="4">
        <f t="shared" si="15"/>
        <v>3</v>
      </c>
      <c r="X19" s="4" t="str">
        <f t="shared" si="16"/>
        <v>2</v>
      </c>
      <c r="Z19" s="4" t="str">
        <f t="shared" si="17"/>
        <v>2</v>
      </c>
      <c r="AA19" s="4" t="str">
        <f t="shared" si="18"/>
        <v>2</v>
      </c>
      <c r="AC19" s="4" t="str">
        <f t="shared" si="19"/>
        <v>2</v>
      </c>
      <c r="AD19" s="4" t="str">
        <f t="shared" si="20"/>
        <v>2</v>
      </c>
      <c r="AE19" s="4" t="str">
        <f t="shared" si="21"/>
        <v>2</v>
      </c>
    </row>
    <row r="20" spans="4:31">
      <c r="D20" s="4">
        <f>'Ders İçi Performans'!Z26</f>
        <v>45</v>
      </c>
      <c r="E20" s="4" t="str">
        <f t="shared" si="0"/>
        <v>2</v>
      </c>
      <c r="F20" s="4">
        <f t="shared" si="1"/>
        <v>5</v>
      </c>
      <c r="G20" s="4"/>
      <c r="H20" s="4">
        <f t="shared" si="2"/>
        <v>3</v>
      </c>
      <c r="I20" s="4">
        <f t="shared" si="3"/>
        <v>3</v>
      </c>
      <c r="J20" s="4">
        <f t="shared" si="4"/>
        <v>3</v>
      </c>
      <c r="K20" s="4" t="str">
        <f t="shared" si="5"/>
        <v>2</v>
      </c>
      <c r="L20" s="4">
        <f t="shared" si="6"/>
        <v>3</v>
      </c>
      <c r="N20" s="4" t="str">
        <f t="shared" si="7"/>
        <v>2</v>
      </c>
      <c r="O20" s="4" t="str">
        <f t="shared" si="8"/>
        <v>2</v>
      </c>
      <c r="P20" s="4" t="str">
        <f t="shared" si="9"/>
        <v>2</v>
      </c>
      <c r="Q20" s="4" t="str">
        <f t="shared" si="10"/>
        <v>2</v>
      </c>
      <c r="R20" s="4" t="str">
        <f t="shared" si="11"/>
        <v>2</v>
      </c>
      <c r="T20" s="4" t="str">
        <f t="shared" si="12"/>
        <v>2</v>
      </c>
      <c r="U20" s="4" t="str">
        <f t="shared" si="13"/>
        <v>2</v>
      </c>
      <c r="V20" s="4" t="str">
        <f t="shared" si="14"/>
        <v>2</v>
      </c>
      <c r="W20" s="4">
        <f t="shared" si="15"/>
        <v>3</v>
      </c>
      <c r="X20" s="4" t="str">
        <f t="shared" si="16"/>
        <v>2</v>
      </c>
      <c r="Z20" s="4" t="str">
        <f t="shared" si="17"/>
        <v>2</v>
      </c>
      <c r="AA20" s="4" t="str">
        <f t="shared" si="18"/>
        <v>2</v>
      </c>
      <c r="AC20" s="4" t="str">
        <f t="shared" si="19"/>
        <v>2</v>
      </c>
      <c r="AD20" s="4" t="str">
        <f t="shared" si="20"/>
        <v>2</v>
      </c>
      <c r="AE20" s="4" t="str">
        <f t="shared" si="21"/>
        <v>2</v>
      </c>
    </row>
    <row r="21" spans="4:31">
      <c r="D21" s="4" t="e">
        <f>'Ders İçi Performans'!#REF!</f>
        <v>#REF!</v>
      </c>
      <c r="E21" s="4" t="e">
        <f t="shared" si="0"/>
        <v>#REF!</v>
      </c>
      <c r="F21" s="4" t="e">
        <f t="shared" si="1"/>
        <v>#REF!</v>
      </c>
      <c r="G21" s="4"/>
      <c r="H21" s="4" t="e">
        <f t="shared" si="2"/>
        <v>#REF!</v>
      </c>
      <c r="I21" s="4" t="e">
        <f t="shared" si="3"/>
        <v>#REF!</v>
      </c>
      <c r="J21" s="4" t="e">
        <f t="shared" si="4"/>
        <v>#REF!</v>
      </c>
      <c r="K21" s="4" t="e">
        <f t="shared" si="5"/>
        <v>#REF!</v>
      </c>
      <c r="L21" s="4" t="e">
        <f t="shared" si="6"/>
        <v>#REF!</v>
      </c>
      <c r="N21" s="4" t="e">
        <f t="shared" si="7"/>
        <v>#REF!</v>
      </c>
      <c r="O21" s="4" t="e">
        <f t="shared" si="8"/>
        <v>#REF!</v>
      </c>
      <c r="P21" s="4" t="e">
        <f t="shared" si="9"/>
        <v>#REF!</v>
      </c>
      <c r="Q21" s="4" t="e">
        <f t="shared" si="10"/>
        <v>#REF!</v>
      </c>
      <c r="R21" s="4" t="e">
        <f t="shared" si="11"/>
        <v>#REF!</v>
      </c>
      <c r="T21" s="4" t="e">
        <f t="shared" si="12"/>
        <v>#REF!</v>
      </c>
      <c r="U21" s="4" t="e">
        <f t="shared" si="13"/>
        <v>#REF!</v>
      </c>
      <c r="V21" s="4" t="e">
        <f t="shared" si="14"/>
        <v>#REF!</v>
      </c>
      <c r="W21" s="4" t="e">
        <f t="shared" si="15"/>
        <v>#REF!</v>
      </c>
      <c r="X21" s="4" t="e">
        <f t="shared" si="16"/>
        <v>#REF!</v>
      </c>
      <c r="Z21" s="4" t="e">
        <f t="shared" si="17"/>
        <v>#REF!</v>
      </c>
      <c r="AA21" s="4" t="e">
        <f t="shared" si="18"/>
        <v>#REF!</v>
      </c>
      <c r="AC21" s="4" t="e">
        <f t="shared" si="19"/>
        <v>#REF!</v>
      </c>
      <c r="AD21" s="4" t="e">
        <f t="shared" si="20"/>
        <v>#REF!</v>
      </c>
      <c r="AE21" s="4" t="e">
        <f t="shared" si="21"/>
        <v>#REF!</v>
      </c>
    </row>
    <row r="22" spans="4:31">
      <c r="D22" s="4">
        <f>'Ders İçi Performans'!Z27</f>
        <v>80</v>
      </c>
      <c r="E22" s="4" t="str">
        <f t="shared" si="0"/>
        <v>3</v>
      </c>
      <c r="F22" s="4">
        <f t="shared" si="1"/>
        <v>20</v>
      </c>
      <c r="G22" s="4"/>
      <c r="H22" s="4">
        <f t="shared" si="2"/>
        <v>4</v>
      </c>
      <c r="I22" s="4">
        <f t="shared" si="3"/>
        <v>4</v>
      </c>
      <c r="J22" s="4">
        <f t="shared" si="4"/>
        <v>4</v>
      </c>
      <c r="K22" s="4">
        <f t="shared" si="5"/>
        <v>4</v>
      </c>
      <c r="L22" s="4">
        <f t="shared" si="6"/>
        <v>4</v>
      </c>
      <c r="N22" s="4">
        <f t="shared" si="7"/>
        <v>4</v>
      </c>
      <c r="O22" s="4">
        <f t="shared" si="8"/>
        <v>4</v>
      </c>
      <c r="P22" s="4">
        <f t="shared" si="9"/>
        <v>4</v>
      </c>
      <c r="Q22" s="4">
        <f t="shared" si="10"/>
        <v>4</v>
      </c>
      <c r="R22" s="4">
        <f t="shared" si="11"/>
        <v>4</v>
      </c>
      <c r="T22" s="4">
        <f t="shared" si="12"/>
        <v>4</v>
      </c>
      <c r="U22" s="4">
        <f t="shared" si="13"/>
        <v>4</v>
      </c>
      <c r="V22" s="4">
        <f t="shared" si="14"/>
        <v>4</v>
      </c>
      <c r="W22" s="4">
        <f t="shared" si="15"/>
        <v>4</v>
      </c>
      <c r="X22" s="4">
        <f t="shared" si="16"/>
        <v>4</v>
      </c>
      <c r="Z22" s="4">
        <f t="shared" si="17"/>
        <v>4</v>
      </c>
      <c r="AA22" s="4">
        <f t="shared" si="18"/>
        <v>4</v>
      </c>
      <c r="AC22" s="4">
        <f t="shared" si="19"/>
        <v>4</v>
      </c>
      <c r="AD22" s="4">
        <f t="shared" si="20"/>
        <v>4</v>
      </c>
      <c r="AE22" s="4">
        <f t="shared" si="21"/>
        <v>4</v>
      </c>
    </row>
    <row r="23" spans="4:31">
      <c r="D23" s="4">
        <f>'Ders İçi Performans'!Z28</f>
        <v>80</v>
      </c>
      <c r="E23" s="4" t="str">
        <f t="shared" si="0"/>
        <v>3</v>
      </c>
      <c r="F23" s="4">
        <f t="shared" si="1"/>
        <v>20</v>
      </c>
      <c r="G23" s="4"/>
      <c r="H23" s="4">
        <f t="shared" si="2"/>
        <v>4</v>
      </c>
      <c r="I23" s="4">
        <f t="shared" si="3"/>
        <v>4</v>
      </c>
      <c r="J23" s="4">
        <f t="shared" si="4"/>
        <v>4</v>
      </c>
      <c r="K23" s="4">
        <f t="shared" si="5"/>
        <v>4</v>
      </c>
      <c r="L23" s="4">
        <f t="shared" si="6"/>
        <v>4</v>
      </c>
      <c r="N23" s="4">
        <f t="shared" si="7"/>
        <v>4</v>
      </c>
      <c r="O23" s="4">
        <f t="shared" si="8"/>
        <v>4</v>
      </c>
      <c r="P23" s="4">
        <f t="shared" si="9"/>
        <v>4</v>
      </c>
      <c r="Q23" s="4">
        <f t="shared" si="10"/>
        <v>4</v>
      </c>
      <c r="R23" s="4">
        <f t="shared" si="11"/>
        <v>4</v>
      </c>
      <c r="T23" s="4">
        <f t="shared" si="12"/>
        <v>4</v>
      </c>
      <c r="U23" s="4">
        <f t="shared" si="13"/>
        <v>4</v>
      </c>
      <c r="V23" s="4">
        <f t="shared" si="14"/>
        <v>4</v>
      </c>
      <c r="W23" s="4">
        <f t="shared" si="15"/>
        <v>4</v>
      </c>
      <c r="X23" s="4">
        <f t="shared" si="16"/>
        <v>4</v>
      </c>
      <c r="Z23" s="4">
        <f t="shared" si="17"/>
        <v>4</v>
      </c>
      <c r="AA23" s="4">
        <f t="shared" si="18"/>
        <v>4</v>
      </c>
      <c r="AC23" s="4">
        <f t="shared" si="19"/>
        <v>4</v>
      </c>
      <c r="AD23" s="4">
        <f t="shared" si="20"/>
        <v>4</v>
      </c>
      <c r="AE23" s="4">
        <f t="shared" si="21"/>
        <v>4</v>
      </c>
    </row>
    <row r="24" spans="4:31">
      <c r="D24" s="4">
        <f>'Ders İçi Performans'!Z29</f>
        <v>45</v>
      </c>
      <c r="E24" s="4" t="str">
        <f t="shared" si="0"/>
        <v>2</v>
      </c>
      <c r="F24" s="4">
        <f t="shared" si="1"/>
        <v>5</v>
      </c>
      <c r="G24" s="4"/>
      <c r="H24" s="4">
        <f t="shared" si="2"/>
        <v>3</v>
      </c>
      <c r="I24" s="4">
        <f t="shared" si="3"/>
        <v>3</v>
      </c>
      <c r="J24" s="4">
        <f t="shared" si="4"/>
        <v>3</v>
      </c>
      <c r="K24" s="4" t="str">
        <f t="shared" si="5"/>
        <v>2</v>
      </c>
      <c r="L24" s="4">
        <f t="shared" si="6"/>
        <v>3</v>
      </c>
      <c r="N24" s="4" t="str">
        <f t="shared" si="7"/>
        <v>2</v>
      </c>
      <c r="O24" s="4" t="str">
        <f t="shared" si="8"/>
        <v>2</v>
      </c>
      <c r="P24" s="4" t="str">
        <f t="shared" si="9"/>
        <v>2</v>
      </c>
      <c r="Q24" s="4" t="str">
        <f t="shared" si="10"/>
        <v>2</v>
      </c>
      <c r="R24" s="4" t="str">
        <f t="shared" si="11"/>
        <v>2</v>
      </c>
      <c r="T24" s="4" t="str">
        <f t="shared" si="12"/>
        <v>2</v>
      </c>
      <c r="U24" s="4" t="str">
        <f t="shared" si="13"/>
        <v>2</v>
      </c>
      <c r="V24" s="4" t="str">
        <f t="shared" si="14"/>
        <v>2</v>
      </c>
      <c r="W24" s="4">
        <f t="shared" si="15"/>
        <v>3</v>
      </c>
      <c r="X24" s="4" t="str">
        <f t="shared" si="16"/>
        <v>2</v>
      </c>
      <c r="Z24" s="4" t="str">
        <f t="shared" si="17"/>
        <v>2</v>
      </c>
      <c r="AA24" s="4" t="str">
        <f t="shared" si="18"/>
        <v>2</v>
      </c>
      <c r="AC24" s="4" t="str">
        <f t="shared" si="19"/>
        <v>2</v>
      </c>
      <c r="AD24" s="4" t="str">
        <f t="shared" si="20"/>
        <v>2</v>
      </c>
      <c r="AE24" s="4" t="str">
        <f t="shared" si="21"/>
        <v>2</v>
      </c>
    </row>
    <row r="25" spans="4:31">
      <c r="D25" s="4">
        <f>'Ders İçi Performans'!Z30</f>
        <v>60</v>
      </c>
      <c r="E25" s="4" t="str">
        <f t="shared" si="0"/>
        <v>2</v>
      </c>
      <c r="F25" s="4">
        <f t="shared" si="1"/>
        <v>20</v>
      </c>
      <c r="G25" s="4"/>
      <c r="H25" s="4">
        <f t="shared" si="2"/>
        <v>3</v>
      </c>
      <c r="I25" s="4">
        <f t="shared" si="3"/>
        <v>3</v>
      </c>
      <c r="J25" s="4">
        <f t="shared" si="4"/>
        <v>3</v>
      </c>
      <c r="K25" s="4">
        <f t="shared" si="5"/>
        <v>3</v>
      </c>
      <c r="L25" s="4">
        <f t="shared" si="6"/>
        <v>3</v>
      </c>
      <c r="N25" s="4">
        <f t="shared" si="7"/>
        <v>3</v>
      </c>
      <c r="O25" s="4">
        <f t="shared" si="8"/>
        <v>3</v>
      </c>
      <c r="P25" s="4">
        <f t="shared" si="9"/>
        <v>3</v>
      </c>
      <c r="Q25" s="4">
        <f t="shared" si="10"/>
        <v>3</v>
      </c>
      <c r="R25" s="4">
        <f t="shared" si="11"/>
        <v>3</v>
      </c>
      <c r="T25" s="4">
        <f t="shared" si="12"/>
        <v>3</v>
      </c>
      <c r="U25" s="4">
        <f t="shared" si="13"/>
        <v>3</v>
      </c>
      <c r="V25" s="4">
        <f t="shared" si="14"/>
        <v>3</v>
      </c>
      <c r="W25" s="4">
        <f t="shared" si="15"/>
        <v>3</v>
      </c>
      <c r="X25" s="4">
        <f t="shared" si="16"/>
        <v>3</v>
      </c>
      <c r="Z25" s="4">
        <f t="shared" si="17"/>
        <v>3</v>
      </c>
      <c r="AA25" s="4">
        <f t="shared" si="18"/>
        <v>3</v>
      </c>
      <c r="AC25" s="4">
        <f t="shared" si="19"/>
        <v>3</v>
      </c>
      <c r="AD25" s="4">
        <f t="shared" si="20"/>
        <v>3</v>
      </c>
      <c r="AE25" s="4">
        <f t="shared" si="21"/>
        <v>3</v>
      </c>
    </row>
    <row r="26" spans="4:31">
      <c r="D26" s="4">
        <f>'Ders İçi Performans'!Z31</f>
        <v>45</v>
      </c>
      <c r="E26" s="4" t="str">
        <f t="shared" si="0"/>
        <v>2</v>
      </c>
      <c r="F26" s="4">
        <f t="shared" si="1"/>
        <v>5</v>
      </c>
      <c r="G26" s="4"/>
      <c r="H26" s="4">
        <f t="shared" si="2"/>
        <v>3</v>
      </c>
      <c r="I26" s="4">
        <f t="shared" si="3"/>
        <v>3</v>
      </c>
      <c r="J26" s="4">
        <f t="shared" si="4"/>
        <v>3</v>
      </c>
      <c r="K26" s="4" t="str">
        <f t="shared" si="5"/>
        <v>2</v>
      </c>
      <c r="L26" s="4">
        <f t="shared" si="6"/>
        <v>3</v>
      </c>
      <c r="N26" s="4" t="str">
        <f t="shared" si="7"/>
        <v>2</v>
      </c>
      <c r="O26" s="4" t="str">
        <f t="shared" si="8"/>
        <v>2</v>
      </c>
      <c r="P26" s="4" t="str">
        <f t="shared" si="9"/>
        <v>2</v>
      </c>
      <c r="Q26" s="4" t="str">
        <f t="shared" si="10"/>
        <v>2</v>
      </c>
      <c r="R26" s="4" t="str">
        <f t="shared" si="11"/>
        <v>2</v>
      </c>
      <c r="T26" s="4" t="str">
        <f t="shared" si="12"/>
        <v>2</v>
      </c>
      <c r="U26" s="4" t="str">
        <f t="shared" si="13"/>
        <v>2</v>
      </c>
      <c r="V26" s="4" t="str">
        <f t="shared" si="14"/>
        <v>2</v>
      </c>
      <c r="W26" s="4">
        <f t="shared" si="15"/>
        <v>3</v>
      </c>
      <c r="X26" s="4" t="str">
        <f t="shared" si="16"/>
        <v>2</v>
      </c>
      <c r="Z26" s="4" t="str">
        <f t="shared" si="17"/>
        <v>2</v>
      </c>
      <c r="AA26" s="4" t="str">
        <f t="shared" si="18"/>
        <v>2</v>
      </c>
      <c r="AC26" s="4" t="str">
        <f t="shared" si="19"/>
        <v>2</v>
      </c>
      <c r="AD26" s="4" t="str">
        <f t="shared" si="20"/>
        <v>2</v>
      </c>
      <c r="AE26" s="4" t="str">
        <f t="shared" si="21"/>
        <v>2</v>
      </c>
    </row>
    <row r="27" spans="4:31">
      <c r="D27" s="4">
        <f>'Ders İçi Performans'!Z32</f>
        <v>45</v>
      </c>
      <c r="E27" s="4" t="str">
        <f t="shared" si="0"/>
        <v>2</v>
      </c>
      <c r="F27" s="4">
        <f t="shared" si="1"/>
        <v>5</v>
      </c>
      <c r="G27" s="4"/>
      <c r="H27" s="4">
        <f t="shared" si="2"/>
        <v>3</v>
      </c>
      <c r="I27" s="4">
        <f t="shared" si="3"/>
        <v>3</v>
      </c>
      <c r="J27" s="4">
        <f t="shared" si="4"/>
        <v>3</v>
      </c>
      <c r="K27" s="4" t="str">
        <f t="shared" si="5"/>
        <v>2</v>
      </c>
      <c r="L27" s="4">
        <f t="shared" si="6"/>
        <v>3</v>
      </c>
      <c r="N27" s="4" t="str">
        <f t="shared" si="7"/>
        <v>2</v>
      </c>
      <c r="O27" s="4" t="str">
        <f t="shared" si="8"/>
        <v>2</v>
      </c>
      <c r="P27" s="4" t="str">
        <f t="shared" si="9"/>
        <v>2</v>
      </c>
      <c r="Q27" s="4" t="str">
        <f t="shared" si="10"/>
        <v>2</v>
      </c>
      <c r="R27" s="4" t="str">
        <f t="shared" si="11"/>
        <v>2</v>
      </c>
      <c r="T27" s="4" t="str">
        <f t="shared" si="12"/>
        <v>2</v>
      </c>
      <c r="U27" s="4" t="str">
        <f t="shared" si="13"/>
        <v>2</v>
      </c>
      <c r="V27" s="4" t="str">
        <f t="shared" si="14"/>
        <v>2</v>
      </c>
      <c r="W27" s="4">
        <f t="shared" si="15"/>
        <v>3</v>
      </c>
      <c r="X27" s="4" t="str">
        <f t="shared" si="16"/>
        <v>2</v>
      </c>
      <c r="Z27" s="4" t="str">
        <f t="shared" si="17"/>
        <v>2</v>
      </c>
      <c r="AA27" s="4" t="str">
        <f t="shared" si="18"/>
        <v>2</v>
      </c>
      <c r="AC27" s="4" t="str">
        <f t="shared" si="19"/>
        <v>2</v>
      </c>
      <c r="AD27" s="4" t="str">
        <f t="shared" si="20"/>
        <v>2</v>
      </c>
      <c r="AE27" s="4" t="str">
        <f t="shared" si="21"/>
        <v>2</v>
      </c>
    </row>
    <row r="28" spans="4:31">
      <c r="D28" s="4">
        <f>'Ders İçi Performans'!Z33</f>
        <v>45</v>
      </c>
      <c r="E28" s="4" t="str">
        <f t="shared" si="0"/>
        <v>2</v>
      </c>
      <c r="F28" s="4">
        <f t="shared" si="1"/>
        <v>5</v>
      </c>
      <c r="G28" s="4"/>
      <c r="H28" s="4">
        <f t="shared" si="2"/>
        <v>3</v>
      </c>
      <c r="I28" s="4">
        <f t="shared" si="3"/>
        <v>3</v>
      </c>
      <c r="J28" s="4">
        <f t="shared" si="4"/>
        <v>3</v>
      </c>
      <c r="K28" s="4" t="str">
        <f t="shared" si="5"/>
        <v>2</v>
      </c>
      <c r="L28" s="4">
        <f t="shared" si="6"/>
        <v>3</v>
      </c>
      <c r="N28" s="4" t="str">
        <f t="shared" si="7"/>
        <v>2</v>
      </c>
      <c r="O28" s="4" t="str">
        <f t="shared" si="8"/>
        <v>2</v>
      </c>
      <c r="P28" s="4" t="str">
        <f t="shared" si="9"/>
        <v>2</v>
      </c>
      <c r="Q28" s="4" t="str">
        <f t="shared" si="10"/>
        <v>2</v>
      </c>
      <c r="R28" s="4" t="str">
        <f t="shared" si="11"/>
        <v>2</v>
      </c>
      <c r="T28" s="4" t="str">
        <f t="shared" si="12"/>
        <v>2</v>
      </c>
      <c r="U28" s="4" t="str">
        <f t="shared" si="13"/>
        <v>2</v>
      </c>
      <c r="V28" s="4" t="str">
        <f t="shared" si="14"/>
        <v>2</v>
      </c>
      <c r="W28" s="4">
        <f t="shared" si="15"/>
        <v>3</v>
      </c>
      <c r="X28" s="4" t="str">
        <f t="shared" si="16"/>
        <v>2</v>
      </c>
      <c r="Z28" s="4" t="str">
        <f t="shared" si="17"/>
        <v>2</v>
      </c>
      <c r="AA28" s="4" t="str">
        <f t="shared" si="18"/>
        <v>2</v>
      </c>
      <c r="AC28" s="4" t="str">
        <f t="shared" si="19"/>
        <v>2</v>
      </c>
      <c r="AD28" s="4" t="str">
        <f t="shared" si="20"/>
        <v>2</v>
      </c>
      <c r="AE28" s="4" t="str">
        <f t="shared" si="21"/>
        <v>2</v>
      </c>
    </row>
    <row r="29" spans="4:31">
      <c r="D29" s="4" t="e">
        <f>'Ders İçi Performans'!#REF!</f>
        <v>#REF!</v>
      </c>
      <c r="E29" s="4" t="e">
        <f t="shared" si="0"/>
        <v>#REF!</v>
      </c>
      <c r="F29" s="4" t="e">
        <f t="shared" si="1"/>
        <v>#REF!</v>
      </c>
      <c r="G29" s="4"/>
      <c r="H29" s="4" t="e">
        <f t="shared" si="2"/>
        <v>#REF!</v>
      </c>
      <c r="I29" s="4" t="e">
        <f t="shared" si="3"/>
        <v>#REF!</v>
      </c>
      <c r="J29" s="4" t="e">
        <f t="shared" si="4"/>
        <v>#REF!</v>
      </c>
      <c r="K29" s="4" t="e">
        <f t="shared" si="5"/>
        <v>#REF!</v>
      </c>
      <c r="L29" s="4" t="e">
        <f t="shared" si="6"/>
        <v>#REF!</v>
      </c>
      <c r="N29" s="4" t="e">
        <f t="shared" si="7"/>
        <v>#REF!</v>
      </c>
      <c r="O29" s="4" t="e">
        <f t="shared" si="8"/>
        <v>#REF!</v>
      </c>
      <c r="P29" s="4" t="e">
        <f t="shared" si="9"/>
        <v>#REF!</v>
      </c>
      <c r="Q29" s="4" t="e">
        <f t="shared" si="10"/>
        <v>#REF!</v>
      </c>
      <c r="R29" s="4" t="e">
        <f t="shared" si="11"/>
        <v>#REF!</v>
      </c>
      <c r="T29" s="4" t="e">
        <f t="shared" si="12"/>
        <v>#REF!</v>
      </c>
      <c r="U29" s="4" t="e">
        <f t="shared" si="13"/>
        <v>#REF!</v>
      </c>
      <c r="V29" s="4" t="e">
        <f t="shared" si="14"/>
        <v>#REF!</v>
      </c>
      <c r="W29" s="4" t="e">
        <f t="shared" si="15"/>
        <v>#REF!</v>
      </c>
      <c r="X29" s="4" t="e">
        <f t="shared" si="16"/>
        <v>#REF!</v>
      </c>
      <c r="Z29" s="4" t="e">
        <f t="shared" si="17"/>
        <v>#REF!</v>
      </c>
      <c r="AA29" s="4" t="e">
        <f t="shared" si="18"/>
        <v>#REF!</v>
      </c>
      <c r="AC29" s="4" t="e">
        <f t="shared" si="19"/>
        <v>#REF!</v>
      </c>
      <c r="AD29" s="4" t="e">
        <f t="shared" si="20"/>
        <v>#REF!</v>
      </c>
      <c r="AE29" s="4" t="e">
        <f t="shared" si="21"/>
        <v>#REF!</v>
      </c>
    </row>
    <row r="30" spans="4:31">
      <c r="D30" s="4">
        <f>'Ders İçi Performans'!Z34</f>
        <v>60</v>
      </c>
      <c r="E30" s="4" t="str">
        <f t="shared" si="0"/>
        <v>2</v>
      </c>
      <c r="F30" s="4">
        <f t="shared" si="1"/>
        <v>20</v>
      </c>
      <c r="G30" s="4"/>
      <c r="H30" s="4">
        <f t="shared" si="2"/>
        <v>3</v>
      </c>
      <c r="I30" s="4">
        <f t="shared" si="3"/>
        <v>3</v>
      </c>
      <c r="J30" s="4">
        <f t="shared" si="4"/>
        <v>3</v>
      </c>
      <c r="K30" s="4">
        <f t="shared" si="5"/>
        <v>3</v>
      </c>
      <c r="L30" s="4">
        <f t="shared" si="6"/>
        <v>3</v>
      </c>
      <c r="N30" s="4">
        <f t="shared" si="7"/>
        <v>3</v>
      </c>
      <c r="O30" s="4">
        <f t="shared" si="8"/>
        <v>3</v>
      </c>
      <c r="P30" s="4">
        <f t="shared" si="9"/>
        <v>3</v>
      </c>
      <c r="Q30" s="4">
        <f t="shared" si="10"/>
        <v>3</v>
      </c>
      <c r="R30" s="4">
        <f t="shared" si="11"/>
        <v>3</v>
      </c>
      <c r="T30" s="4">
        <f t="shared" si="12"/>
        <v>3</v>
      </c>
      <c r="U30" s="4">
        <f t="shared" si="13"/>
        <v>3</v>
      </c>
      <c r="V30" s="4">
        <f t="shared" si="14"/>
        <v>3</v>
      </c>
      <c r="W30" s="4">
        <f t="shared" si="15"/>
        <v>3</v>
      </c>
      <c r="X30" s="4">
        <f t="shared" si="16"/>
        <v>3</v>
      </c>
      <c r="Z30" s="4">
        <f t="shared" si="17"/>
        <v>3</v>
      </c>
      <c r="AA30" s="4">
        <f t="shared" si="18"/>
        <v>3</v>
      </c>
      <c r="AC30" s="4">
        <f t="shared" si="19"/>
        <v>3</v>
      </c>
      <c r="AD30" s="4">
        <f t="shared" si="20"/>
        <v>3</v>
      </c>
      <c r="AE30" s="4">
        <f t="shared" si="21"/>
        <v>3</v>
      </c>
    </row>
    <row r="31" spans="4:31">
      <c r="D31" s="4">
        <f>'Ders İçi Performans'!Z35</f>
        <v>45</v>
      </c>
      <c r="E31" s="4" t="str">
        <f t="shared" si="0"/>
        <v>2</v>
      </c>
      <c r="F31" s="4">
        <f t="shared" si="1"/>
        <v>5</v>
      </c>
      <c r="G31" s="4"/>
      <c r="H31" s="4">
        <f t="shared" si="2"/>
        <v>3</v>
      </c>
      <c r="I31" s="4">
        <f t="shared" si="3"/>
        <v>3</v>
      </c>
      <c r="J31" s="4">
        <f t="shared" si="4"/>
        <v>3</v>
      </c>
      <c r="K31" s="4" t="str">
        <f t="shared" si="5"/>
        <v>2</v>
      </c>
      <c r="L31" s="4">
        <f t="shared" si="6"/>
        <v>3</v>
      </c>
      <c r="N31" s="4" t="str">
        <f t="shared" si="7"/>
        <v>2</v>
      </c>
      <c r="O31" s="4" t="str">
        <f t="shared" si="8"/>
        <v>2</v>
      </c>
      <c r="P31" s="4" t="str">
        <f t="shared" si="9"/>
        <v>2</v>
      </c>
      <c r="Q31" s="4" t="str">
        <f t="shared" si="10"/>
        <v>2</v>
      </c>
      <c r="R31" s="4" t="str">
        <f t="shared" si="11"/>
        <v>2</v>
      </c>
      <c r="T31" s="4" t="str">
        <f t="shared" si="12"/>
        <v>2</v>
      </c>
      <c r="U31" s="4" t="str">
        <f t="shared" si="13"/>
        <v>2</v>
      </c>
      <c r="V31" s="4" t="str">
        <f t="shared" si="14"/>
        <v>2</v>
      </c>
      <c r="W31" s="4">
        <f t="shared" si="15"/>
        <v>3</v>
      </c>
      <c r="X31" s="4" t="str">
        <f t="shared" si="16"/>
        <v>2</v>
      </c>
      <c r="Z31" s="4" t="str">
        <f t="shared" si="17"/>
        <v>2</v>
      </c>
      <c r="AA31" s="4" t="str">
        <f t="shared" si="18"/>
        <v>2</v>
      </c>
      <c r="AC31" s="4" t="str">
        <f t="shared" si="19"/>
        <v>2</v>
      </c>
      <c r="AD31" s="4" t="str">
        <f t="shared" si="20"/>
        <v>2</v>
      </c>
      <c r="AE31" s="4" t="str">
        <f t="shared" si="21"/>
        <v>2</v>
      </c>
    </row>
    <row r="32" spans="4:31">
      <c r="D32" s="4">
        <f>'Ders İçi Performans'!Z36</f>
        <v>80</v>
      </c>
      <c r="E32" s="4" t="str">
        <f t="shared" si="0"/>
        <v>3</v>
      </c>
      <c r="F32" s="4">
        <f t="shared" si="1"/>
        <v>20</v>
      </c>
      <c r="G32" s="4"/>
      <c r="H32" s="4">
        <f t="shared" si="2"/>
        <v>4</v>
      </c>
      <c r="I32" s="4">
        <f t="shared" si="3"/>
        <v>4</v>
      </c>
      <c r="J32" s="4">
        <f t="shared" si="4"/>
        <v>4</v>
      </c>
      <c r="K32" s="4">
        <f t="shared" si="5"/>
        <v>4</v>
      </c>
      <c r="L32" s="4">
        <f t="shared" si="6"/>
        <v>4</v>
      </c>
      <c r="N32" s="4">
        <f t="shared" si="7"/>
        <v>4</v>
      </c>
      <c r="O32" s="4">
        <f t="shared" si="8"/>
        <v>4</v>
      </c>
      <c r="P32" s="4">
        <f t="shared" si="9"/>
        <v>4</v>
      </c>
      <c r="Q32" s="4">
        <f t="shared" si="10"/>
        <v>4</v>
      </c>
      <c r="R32" s="4">
        <f t="shared" si="11"/>
        <v>4</v>
      </c>
      <c r="T32" s="4">
        <f t="shared" si="12"/>
        <v>4</v>
      </c>
      <c r="U32" s="4">
        <f t="shared" si="13"/>
        <v>4</v>
      </c>
      <c r="V32" s="4">
        <f t="shared" si="14"/>
        <v>4</v>
      </c>
      <c r="W32" s="4">
        <f t="shared" si="15"/>
        <v>4</v>
      </c>
      <c r="X32" s="4">
        <f t="shared" si="16"/>
        <v>4</v>
      </c>
      <c r="Z32" s="4">
        <f t="shared" si="17"/>
        <v>4</v>
      </c>
      <c r="AA32" s="4">
        <f t="shared" si="18"/>
        <v>4</v>
      </c>
      <c r="AC32" s="4">
        <f t="shared" si="19"/>
        <v>4</v>
      </c>
      <c r="AD32" s="4">
        <f t="shared" si="20"/>
        <v>4</v>
      </c>
      <c r="AE32" s="4">
        <f t="shared" si="21"/>
        <v>4</v>
      </c>
    </row>
    <row r="33" spans="4:31">
      <c r="D33" s="4">
        <f>'Ders İçi Performans'!Z37</f>
        <v>80</v>
      </c>
      <c r="E33" s="4" t="str">
        <f t="shared" si="0"/>
        <v>3</v>
      </c>
      <c r="F33" s="4">
        <f t="shared" si="1"/>
        <v>20</v>
      </c>
      <c r="G33" s="4"/>
      <c r="H33" s="4">
        <f t="shared" si="2"/>
        <v>4</v>
      </c>
      <c r="I33" s="4">
        <f t="shared" si="3"/>
        <v>4</v>
      </c>
      <c r="J33" s="4">
        <f t="shared" si="4"/>
        <v>4</v>
      </c>
      <c r="K33" s="4">
        <f t="shared" si="5"/>
        <v>4</v>
      </c>
      <c r="L33" s="4">
        <f t="shared" si="6"/>
        <v>4</v>
      </c>
      <c r="N33" s="4">
        <f t="shared" si="7"/>
        <v>4</v>
      </c>
      <c r="O33" s="4">
        <f t="shared" si="8"/>
        <v>4</v>
      </c>
      <c r="P33" s="4">
        <f t="shared" si="9"/>
        <v>4</v>
      </c>
      <c r="Q33" s="4">
        <f t="shared" si="10"/>
        <v>4</v>
      </c>
      <c r="R33" s="4">
        <f t="shared" si="11"/>
        <v>4</v>
      </c>
      <c r="T33" s="4">
        <f t="shared" si="12"/>
        <v>4</v>
      </c>
      <c r="U33" s="4">
        <f t="shared" si="13"/>
        <v>4</v>
      </c>
      <c r="V33" s="4">
        <f t="shared" si="14"/>
        <v>4</v>
      </c>
      <c r="W33" s="4">
        <f t="shared" si="15"/>
        <v>4</v>
      </c>
      <c r="X33" s="4">
        <f t="shared" si="16"/>
        <v>4</v>
      </c>
      <c r="Z33" s="4">
        <f t="shared" si="17"/>
        <v>4</v>
      </c>
      <c r="AA33" s="4">
        <f t="shared" si="18"/>
        <v>4</v>
      </c>
      <c r="AC33" s="4">
        <f t="shared" si="19"/>
        <v>4</v>
      </c>
      <c r="AD33" s="4">
        <f t="shared" si="20"/>
        <v>4</v>
      </c>
      <c r="AE33" s="4">
        <f t="shared" si="21"/>
        <v>4</v>
      </c>
    </row>
    <row r="34" spans="4:31">
      <c r="D34" s="4">
        <f>'Ders İçi Performans'!Z38</f>
        <v>100</v>
      </c>
      <c r="E34" s="4" t="str">
        <f t="shared" si="0"/>
        <v>4</v>
      </c>
      <c r="F34" s="4">
        <f t="shared" si="1"/>
        <v>20</v>
      </c>
      <c r="G34" s="4"/>
      <c r="H34" s="4">
        <f t="shared" si="2"/>
        <v>5</v>
      </c>
      <c r="I34" s="4">
        <f t="shared" si="3"/>
        <v>5</v>
      </c>
      <c r="J34" s="4">
        <f t="shared" si="4"/>
        <v>5</v>
      </c>
      <c r="K34" s="4">
        <f t="shared" si="5"/>
        <v>5</v>
      </c>
      <c r="L34" s="4">
        <f t="shared" si="6"/>
        <v>5</v>
      </c>
      <c r="N34" s="4">
        <f t="shared" si="7"/>
        <v>5</v>
      </c>
      <c r="O34" s="4">
        <f t="shared" si="8"/>
        <v>5</v>
      </c>
      <c r="P34" s="4">
        <f t="shared" si="9"/>
        <v>5</v>
      </c>
      <c r="Q34" s="4">
        <f t="shared" si="10"/>
        <v>5</v>
      </c>
      <c r="R34" s="4">
        <f t="shared" si="11"/>
        <v>5</v>
      </c>
      <c r="T34" s="4">
        <f t="shared" si="12"/>
        <v>5</v>
      </c>
      <c r="U34" s="4">
        <f t="shared" si="13"/>
        <v>5</v>
      </c>
      <c r="V34" s="4">
        <f t="shared" si="14"/>
        <v>5</v>
      </c>
      <c r="W34" s="4">
        <f t="shared" si="15"/>
        <v>5</v>
      </c>
      <c r="X34" s="4">
        <f t="shared" si="16"/>
        <v>5</v>
      </c>
      <c r="Z34" s="4">
        <f t="shared" si="17"/>
        <v>5</v>
      </c>
      <c r="AA34" s="4">
        <f t="shared" si="18"/>
        <v>5</v>
      </c>
      <c r="AC34" s="4">
        <f t="shared" si="19"/>
        <v>5</v>
      </c>
      <c r="AD34" s="4">
        <f t="shared" si="20"/>
        <v>5</v>
      </c>
      <c r="AE34" s="4">
        <f t="shared" si="21"/>
        <v>5</v>
      </c>
    </row>
    <row r="35" spans="4:31">
      <c r="D35" s="4">
        <f>'Ders İçi Performans'!Z39</f>
        <v>95</v>
      </c>
      <c r="E35" s="4" t="str">
        <f t="shared" si="0"/>
        <v>4</v>
      </c>
      <c r="F35" s="4">
        <f t="shared" si="1"/>
        <v>15</v>
      </c>
      <c r="G35" s="4"/>
      <c r="H35" s="4">
        <f t="shared" si="2"/>
        <v>5</v>
      </c>
      <c r="I35" s="4">
        <f t="shared" si="3"/>
        <v>5</v>
      </c>
      <c r="J35" s="4">
        <f t="shared" si="4"/>
        <v>5</v>
      </c>
      <c r="K35" s="4">
        <f t="shared" si="5"/>
        <v>5</v>
      </c>
      <c r="L35" s="4">
        <f t="shared" si="6"/>
        <v>5</v>
      </c>
      <c r="N35" s="4" t="str">
        <f t="shared" si="7"/>
        <v>4</v>
      </c>
      <c r="O35" s="4">
        <f t="shared" si="8"/>
        <v>5</v>
      </c>
      <c r="P35" s="4">
        <f t="shared" si="9"/>
        <v>5</v>
      </c>
      <c r="Q35" s="4">
        <f t="shared" si="10"/>
        <v>5</v>
      </c>
      <c r="R35" s="4">
        <f t="shared" si="11"/>
        <v>5</v>
      </c>
      <c r="T35" s="4">
        <f t="shared" si="12"/>
        <v>5</v>
      </c>
      <c r="U35" s="4" t="str">
        <f t="shared" si="13"/>
        <v>4</v>
      </c>
      <c r="V35" s="4">
        <f t="shared" si="14"/>
        <v>5</v>
      </c>
      <c r="W35" s="4">
        <f t="shared" si="15"/>
        <v>5</v>
      </c>
      <c r="X35" s="4">
        <f t="shared" si="16"/>
        <v>5</v>
      </c>
      <c r="Z35" s="4" t="str">
        <f t="shared" si="17"/>
        <v>4</v>
      </c>
      <c r="AA35" s="4" t="str">
        <f t="shared" si="18"/>
        <v>4</v>
      </c>
      <c r="AC35" s="4">
        <f t="shared" si="19"/>
        <v>5</v>
      </c>
      <c r="AD35" s="4" t="str">
        <f t="shared" si="20"/>
        <v>4</v>
      </c>
      <c r="AE35" s="4">
        <f t="shared" si="21"/>
        <v>5</v>
      </c>
    </row>
    <row r="36" spans="4:31">
      <c r="D36" s="4">
        <f>'Ders İçi Performans'!Z40</f>
        <v>85</v>
      </c>
      <c r="E36" s="4" t="str">
        <f t="shared" si="0"/>
        <v>4</v>
      </c>
      <c r="F36" s="4">
        <f t="shared" si="1"/>
        <v>5</v>
      </c>
      <c r="G36" s="4"/>
      <c r="H36" s="4">
        <f t="shared" si="2"/>
        <v>5</v>
      </c>
      <c r="I36" s="4">
        <f t="shared" si="3"/>
        <v>5</v>
      </c>
      <c r="J36" s="4">
        <f t="shared" si="4"/>
        <v>5</v>
      </c>
      <c r="K36" s="4" t="str">
        <f t="shared" si="5"/>
        <v>4</v>
      </c>
      <c r="L36" s="4">
        <f t="shared" si="6"/>
        <v>5</v>
      </c>
      <c r="N36" s="4" t="str">
        <f t="shared" si="7"/>
        <v>4</v>
      </c>
      <c r="O36" s="4" t="str">
        <f t="shared" si="8"/>
        <v>4</v>
      </c>
      <c r="P36" s="4" t="str">
        <f t="shared" si="9"/>
        <v>4</v>
      </c>
      <c r="Q36" s="4" t="str">
        <f t="shared" si="10"/>
        <v>4</v>
      </c>
      <c r="R36" s="4" t="str">
        <f t="shared" si="11"/>
        <v>4</v>
      </c>
      <c r="T36" s="4" t="str">
        <f t="shared" si="12"/>
        <v>4</v>
      </c>
      <c r="U36" s="4" t="str">
        <f t="shared" si="13"/>
        <v>4</v>
      </c>
      <c r="V36" s="4" t="str">
        <f t="shared" si="14"/>
        <v>4</v>
      </c>
      <c r="W36" s="4">
        <f t="shared" si="15"/>
        <v>5</v>
      </c>
      <c r="X36" s="4" t="str">
        <f t="shared" si="16"/>
        <v>4</v>
      </c>
      <c r="Z36" s="4" t="str">
        <f t="shared" si="17"/>
        <v>4</v>
      </c>
      <c r="AA36" s="4" t="str">
        <f t="shared" si="18"/>
        <v>4</v>
      </c>
      <c r="AC36" s="4" t="str">
        <f t="shared" si="19"/>
        <v>4</v>
      </c>
      <c r="AD36" s="4" t="str">
        <f t="shared" si="20"/>
        <v>4</v>
      </c>
      <c r="AE36" s="4" t="str">
        <f t="shared" si="21"/>
        <v>4</v>
      </c>
    </row>
    <row r="37" spans="4:31">
      <c r="D37" s="4">
        <f>'Ders İçi Performans'!Z41</f>
        <v>75</v>
      </c>
      <c r="E37" s="4" t="str">
        <f t="shared" si="0"/>
        <v>3</v>
      </c>
      <c r="F37" s="4">
        <f t="shared" si="1"/>
        <v>15</v>
      </c>
      <c r="G37" s="4"/>
      <c r="H37" s="4">
        <f t="shared" si="2"/>
        <v>4</v>
      </c>
      <c r="I37" s="4">
        <f t="shared" si="3"/>
        <v>4</v>
      </c>
      <c r="J37" s="4">
        <f t="shared" si="4"/>
        <v>4</v>
      </c>
      <c r="K37" s="4">
        <f t="shared" si="5"/>
        <v>4</v>
      </c>
      <c r="L37" s="4">
        <f t="shared" si="6"/>
        <v>4</v>
      </c>
      <c r="N37" s="4" t="str">
        <f t="shared" si="7"/>
        <v>3</v>
      </c>
      <c r="O37" s="4">
        <f t="shared" si="8"/>
        <v>4</v>
      </c>
      <c r="P37" s="4">
        <f t="shared" si="9"/>
        <v>4</v>
      </c>
      <c r="Q37" s="4">
        <f t="shared" si="10"/>
        <v>4</v>
      </c>
      <c r="R37" s="4">
        <f t="shared" si="11"/>
        <v>4</v>
      </c>
      <c r="T37" s="4">
        <f t="shared" si="12"/>
        <v>4</v>
      </c>
      <c r="U37" s="4" t="str">
        <f t="shared" si="13"/>
        <v>3</v>
      </c>
      <c r="V37" s="4">
        <f t="shared" si="14"/>
        <v>4</v>
      </c>
      <c r="W37" s="4">
        <f t="shared" si="15"/>
        <v>4</v>
      </c>
      <c r="X37" s="4">
        <f t="shared" si="16"/>
        <v>4</v>
      </c>
      <c r="Z37" s="4" t="str">
        <f t="shared" si="17"/>
        <v>3</v>
      </c>
      <c r="AA37" s="4" t="str">
        <f t="shared" si="18"/>
        <v>3</v>
      </c>
      <c r="AC37" s="4">
        <f t="shared" si="19"/>
        <v>4</v>
      </c>
      <c r="AD37" s="4" t="str">
        <f t="shared" si="20"/>
        <v>3</v>
      </c>
      <c r="AE37" s="4">
        <f t="shared" si="21"/>
        <v>4</v>
      </c>
    </row>
    <row r="38" spans="4:31">
      <c r="D38" s="4">
        <f>'Ders İçi Performans'!Z42</f>
        <v>75</v>
      </c>
      <c r="E38" s="4" t="str">
        <f t="shared" si="0"/>
        <v>3</v>
      </c>
      <c r="F38" s="4">
        <f t="shared" si="1"/>
        <v>15</v>
      </c>
      <c r="G38" s="4"/>
      <c r="H38" s="4">
        <f t="shared" si="2"/>
        <v>4</v>
      </c>
      <c r="I38" s="4">
        <f t="shared" si="3"/>
        <v>4</v>
      </c>
      <c r="J38" s="4">
        <f t="shared" si="4"/>
        <v>4</v>
      </c>
      <c r="K38" s="4">
        <f t="shared" si="5"/>
        <v>4</v>
      </c>
      <c r="L38" s="4">
        <f t="shared" si="6"/>
        <v>4</v>
      </c>
      <c r="N38" s="4" t="str">
        <f t="shared" si="7"/>
        <v>3</v>
      </c>
      <c r="O38" s="4">
        <f t="shared" si="8"/>
        <v>4</v>
      </c>
      <c r="P38" s="4">
        <f t="shared" si="9"/>
        <v>4</v>
      </c>
      <c r="Q38" s="4">
        <f t="shared" si="10"/>
        <v>4</v>
      </c>
      <c r="R38" s="4">
        <f t="shared" si="11"/>
        <v>4</v>
      </c>
      <c r="T38" s="4">
        <f t="shared" si="12"/>
        <v>4</v>
      </c>
      <c r="U38" s="4" t="str">
        <f t="shared" si="13"/>
        <v>3</v>
      </c>
      <c r="V38" s="4">
        <f t="shared" si="14"/>
        <v>4</v>
      </c>
      <c r="W38" s="4">
        <f t="shared" si="15"/>
        <v>4</v>
      </c>
      <c r="X38" s="4">
        <f t="shared" si="16"/>
        <v>4</v>
      </c>
      <c r="Z38" s="4" t="str">
        <f t="shared" si="17"/>
        <v>3</v>
      </c>
      <c r="AA38" s="4" t="str">
        <f t="shared" si="18"/>
        <v>3</v>
      </c>
      <c r="AC38" s="4">
        <f t="shared" si="19"/>
        <v>4</v>
      </c>
      <c r="AD38" s="4" t="str">
        <f t="shared" si="20"/>
        <v>3</v>
      </c>
      <c r="AE38" s="4">
        <f t="shared" si="21"/>
        <v>4</v>
      </c>
    </row>
    <row r="39" spans="4:31">
      <c r="D39" s="4">
        <f>'Ders İçi Performans'!Z43</f>
        <v>45</v>
      </c>
      <c r="E39" s="4" t="str">
        <f t="shared" si="0"/>
        <v>2</v>
      </c>
      <c r="F39" s="4">
        <f t="shared" si="1"/>
        <v>5</v>
      </c>
      <c r="G39" s="4"/>
      <c r="H39" s="4">
        <f t="shared" si="2"/>
        <v>3</v>
      </c>
      <c r="I39" s="4">
        <f t="shared" si="3"/>
        <v>3</v>
      </c>
      <c r="J39" s="4">
        <f t="shared" si="4"/>
        <v>3</v>
      </c>
      <c r="K39" s="4" t="str">
        <f t="shared" si="5"/>
        <v>2</v>
      </c>
      <c r="L39" s="4">
        <f t="shared" si="6"/>
        <v>3</v>
      </c>
      <c r="N39" s="4" t="str">
        <f t="shared" si="7"/>
        <v>2</v>
      </c>
      <c r="O39" s="4" t="str">
        <f t="shared" si="8"/>
        <v>2</v>
      </c>
      <c r="P39" s="4" t="str">
        <f t="shared" si="9"/>
        <v>2</v>
      </c>
      <c r="Q39" s="4" t="str">
        <f t="shared" si="10"/>
        <v>2</v>
      </c>
      <c r="R39" s="4" t="str">
        <f t="shared" si="11"/>
        <v>2</v>
      </c>
      <c r="T39" s="4" t="str">
        <f t="shared" si="12"/>
        <v>2</v>
      </c>
      <c r="U39" s="4" t="str">
        <f t="shared" si="13"/>
        <v>2</v>
      </c>
      <c r="V39" s="4" t="str">
        <f t="shared" si="14"/>
        <v>2</v>
      </c>
      <c r="W39" s="4">
        <f t="shared" si="15"/>
        <v>3</v>
      </c>
      <c r="X39" s="4" t="str">
        <f t="shared" si="16"/>
        <v>2</v>
      </c>
      <c r="Z39" s="4" t="str">
        <f t="shared" si="17"/>
        <v>2</v>
      </c>
      <c r="AA39" s="4" t="str">
        <f t="shared" si="18"/>
        <v>2</v>
      </c>
      <c r="AC39" s="4" t="str">
        <f t="shared" si="19"/>
        <v>2</v>
      </c>
      <c r="AD39" s="4" t="str">
        <f t="shared" si="20"/>
        <v>2</v>
      </c>
      <c r="AE39" s="4" t="str">
        <f t="shared" si="21"/>
        <v>2</v>
      </c>
    </row>
    <row r="40" spans="4:31">
      <c r="D40" s="4">
        <f>'Ders İçi Performans'!Z44</f>
        <v>80</v>
      </c>
      <c r="E40" s="4" t="str">
        <f t="shared" si="0"/>
        <v>3</v>
      </c>
      <c r="F40" s="4">
        <f t="shared" si="1"/>
        <v>20</v>
      </c>
      <c r="G40" s="4"/>
      <c r="H40" s="4">
        <f t="shared" si="2"/>
        <v>4</v>
      </c>
      <c r="I40" s="4">
        <f t="shared" si="3"/>
        <v>4</v>
      </c>
      <c r="J40" s="4">
        <f t="shared" si="4"/>
        <v>4</v>
      </c>
      <c r="K40" s="4">
        <f t="shared" si="5"/>
        <v>4</v>
      </c>
      <c r="L40" s="4">
        <f t="shared" si="6"/>
        <v>4</v>
      </c>
      <c r="N40" s="4">
        <f t="shared" si="7"/>
        <v>4</v>
      </c>
      <c r="O40" s="4">
        <f t="shared" si="8"/>
        <v>4</v>
      </c>
      <c r="P40" s="4">
        <f t="shared" si="9"/>
        <v>4</v>
      </c>
      <c r="Q40" s="4">
        <f t="shared" si="10"/>
        <v>4</v>
      </c>
      <c r="R40" s="4">
        <f t="shared" si="11"/>
        <v>4</v>
      </c>
      <c r="T40" s="4">
        <f t="shared" si="12"/>
        <v>4</v>
      </c>
      <c r="U40" s="4">
        <f t="shared" si="13"/>
        <v>4</v>
      </c>
      <c r="V40" s="4">
        <f t="shared" si="14"/>
        <v>4</v>
      </c>
      <c r="W40" s="4">
        <f t="shared" si="15"/>
        <v>4</v>
      </c>
      <c r="X40" s="4">
        <f t="shared" si="16"/>
        <v>4</v>
      </c>
      <c r="Z40" s="4">
        <f t="shared" si="17"/>
        <v>4</v>
      </c>
      <c r="AA40" s="4">
        <f t="shared" si="18"/>
        <v>4</v>
      </c>
      <c r="AC40" s="4">
        <f t="shared" si="19"/>
        <v>4</v>
      </c>
      <c r="AD40" s="4">
        <f t="shared" si="20"/>
        <v>4</v>
      </c>
      <c r="AE40" s="4">
        <f t="shared" si="21"/>
        <v>4</v>
      </c>
    </row>
    <row r="41" spans="4:31">
      <c r="D41" s="4">
        <f>'Ders İçi Performans'!Z45</f>
        <v>45</v>
      </c>
      <c r="E41" s="4" t="str">
        <f t="shared" si="0"/>
        <v>2</v>
      </c>
      <c r="F41" s="4">
        <f t="shared" si="1"/>
        <v>5</v>
      </c>
      <c r="G41" s="4"/>
      <c r="H41" s="4">
        <f t="shared" si="2"/>
        <v>3</v>
      </c>
      <c r="I41" s="4">
        <f t="shared" si="3"/>
        <v>3</v>
      </c>
      <c r="J41" s="4">
        <f t="shared" si="4"/>
        <v>3</v>
      </c>
      <c r="K41" s="4" t="str">
        <f t="shared" si="5"/>
        <v>2</v>
      </c>
      <c r="L41" s="4">
        <f t="shared" si="6"/>
        <v>3</v>
      </c>
      <c r="N41" s="4" t="str">
        <f t="shared" si="7"/>
        <v>2</v>
      </c>
      <c r="O41" s="4" t="str">
        <f t="shared" si="8"/>
        <v>2</v>
      </c>
      <c r="P41" s="4" t="str">
        <f t="shared" si="9"/>
        <v>2</v>
      </c>
      <c r="Q41" s="4" t="str">
        <f t="shared" si="10"/>
        <v>2</v>
      </c>
      <c r="R41" s="4" t="str">
        <f t="shared" si="11"/>
        <v>2</v>
      </c>
      <c r="T41" s="4" t="str">
        <f t="shared" si="12"/>
        <v>2</v>
      </c>
      <c r="U41" s="4" t="str">
        <f t="shared" si="13"/>
        <v>2</v>
      </c>
      <c r="V41" s="4" t="str">
        <f t="shared" si="14"/>
        <v>2</v>
      </c>
      <c r="W41" s="4">
        <f t="shared" si="15"/>
        <v>3</v>
      </c>
      <c r="X41" s="4" t="str">
        <f t="shared" si="16"/>
        <v>2</v>
      </c>
      <c r="Z41" s="4" t="str">
        <f t="shared" si="17"/>
        <v>2</v>
      </c>
      <c r="AA41" s="4" t="str">
        <f t="shared" si="18"/>
        <v>2</v>
      </c>
      <c r="AC41" s="4" t="str">
        <f t="shared" si="19"/>
        <v>2</v>
      </c>
      <c r="AD41" s="4" t="str">
        <f t="shared" si="20"/>
        <v>2</v>
      </c>
      <c r="AE41" s="4" t="str">
        <f t="shared" si="21"/>
        <v>2</v>
      </c>
    </row>
    <row r="42" spans="4:31">
      <c r="D42" s="4">
        <f>'Ders İçi Performans'!Z46</f>
        <v>95</v>
      </c>
      <c r="E42" s="4" t="str">
        <f t="shared" si="0"/>
        <v>4</v>
      </c>
      <c r="F42" s="4">
        <f t="shared" si="1"/>
        <v>15</v>
      </c>
      <c r="G42" s="4"/>
      <c r="H42" s="4">
        <f t="shared" si="2"/>
        <v>5</v>
      </c>
      <c r="I42" s="4">
        <f t="shared" si="3"/>
        <v>5</v>
      </c>
      <c r="J42" s="4">
        <f t="shared" si="4"/>
        <v>5</v>
      </c>
      <c r="K42" s="4">
        <f t="shared" si="5"/>
        <v>5</v>
      </c>
      <c r="L42" s="4">
        <f t="shared" si="6"/>
        <v>5</v>
      </c>
      <c r="N42" s="4" t="str">
        <f t="shared" si="7"/>
        <v>4</v>
      </c>
      <c r="O42" s="4">
        <f t="shared" si="8"/>
        <v>5</v>
      </c>
      <c r="P42" s="4">
        <f t="shared" si="9"/>
        <v>5</v>
      </c>
      <c r="Q42" s="4">
        <f t="shared" si="10"/>
        <v>5</v>
      </c>
      <c r="R42" s="4">
        <f t="shared" si="11"/>
        <v>5</v>
      </c>
      <c r="T42" s="4">
        <f t="shared" si="12"/>
        <v>5</v>
      </c>
      <c r="U42" s="4" t="str">
        <f t="shared" si="13"/>
        <v>4</v>
      </c>
      <c r="V42" s="4">
        <f t="shared" si="14"/>
        <v>5</v>
      </c>
      <c r="W42" s="4">
        <f t="shared" si="15"/>
        <v>5</v>
      </c>
      <c r="X42" s="4">
        <f t="shared" si="16"/>
        <v>5</v>
      </c>
      <c r="Z42" s="4" t="str">
        <f t="shared" si="17"/>
        <v>4</v>
      </c>
      <c r="AA42" s="4" t="str">
        <f t="shared" si="18"/>
        <v>4</v>
      </c>
      <c r="AC42" s="4">
        <f t="shared" si="19"/>
        <v>5</v>
      </c>
      <c r="AD42" s="4" t="str">
        <f t="shared" si="20"/>
        <v>4</v>
      </c>
      <c r="AE42" s="4">
        <f t="shared" si="21"/>
        <v>5</v>
      </c>
    </row>
    <row r="43" spans="4:31">
      <c r="D43" s="4">
        <f>'Ders İçi Performans'!Z47</f>
        <v>60</v>
      </c>
      <c r="E43" s="4" t="str">
        <f t="shared" si="0"/>
        <v>2</v>
      </c>
      <c r="F43" s="4">
        <f t="shared" si="1"/>
        <v>20</v>
      </c>
      <c r="G43" s="4"/>
      <c r="H43" s="4">
        <f t="shared" si="2"/>
        <v>3</v>
      </c>
      <c r="I43" s="4">
        <f t="shared" si="3"/>
        <v>3</v>
      </c>
      <c r="J43" s="4">
        <f t="shared" si="4"/>
        <v>3</v>
      </c>
      <c r="K43" s="4">
        <f t="shared" si="5"/>
        <v>3</v>
      </c>
      <c r="L43" s="4">
        <f t="shared" si="6"/>
        <v>3</v>
      </c>
      <c r="N43" s="4">
        <f t="shared" si="7"/>
        <v>3</v>
      </c>
      <c r="O43" s="4">
        <f t="shared" si="8"/>
        <v>3</v>
      </c>
      <c r="P43" s="4">
        <f t="shared" si="9"/>
        <v>3</v>
      </c>
      <c r="Q43" s="4">
        <f t="shared" si="10"/>
        <v>3</v>
      </c>
      <c r="R43" s="4">
        <f t="shared" si="11"/>
        <v>3</v>
      </c>
      <c r="T43" s="4">
        <f t="shared" si="12"/>
        <v>3</v>
      </c>
      <c r="U43" s="4">
        <f t="shared" si="13"/>
        <v>3</v>
      </c>
      <c r="V43" s="4">
        <f t="shared" si="14"/>
        <v>3</v>
      </c>
      <c r="W43" s="4">
        <f t="shared" si="15"/>
        <v>3</v>
      </c>
      <c r="X43" s="4">
        <f t="shared" si="16"/>
        <v>3</v>
      </c>
      <c r="Z43" s="4">
        <f t="shared" si="17"/>
        <v>3</v>
      </c>
      <c r="AA43" s="4">
        <f t="shared" si="18"/>
        <v>3</v>
      </c>
      <c r="AC43" s="4">
        <f t="shared" si="19"/>
        <v>3</v>
      </c>
      <c r="AD43" s="4">
        <f t="shared" si="20"/>
        <v>3</v>
      </c>
      <c r="AE43" s="4">
        <f t="shared" si="21"/>
        <v>3</v>
      </c>
    </row>
    <row r="44" spans="4:31">
      <c r="D44" s="4">
        <f>'Ders İçi Performans'!Z48</f>
        <v>45</v>
      </c>
      <c r="E44" s="4" t="str">
        <f t="shared" si="0"/>
        <v>2</v>
      </c>
      <c r="F44" s="4">
        <f t="shared" si="1"/>
        <v>5</v>
      </c>
      <c r="G44" s="4"/>
      <c r="H44" s="4">
        <f t="shared" si="2"/>
        <v>3</v>
      </c>
      <c r="I44" s="4">
        <f t="shared" si="3"/>
        <v>3</v>
      </c>
      <c r="J44" s="4">
        <f t="shared" si="4"/>
        <v>3</v>
      </c>
      <c r="K44" s="4" t="str">
        <f t="shared" si="5"/>
        <v>2</v>
      </c>
      <c r="L44" s="4">
        <f t="shared" si="6"/>
        <v>3</v>
      </c>
      <c r="N44" s="4" t="str">
        <f t="shared" si="7"/>
        <v>2</v>
      </c>
      <c r="O44" s="4" t="str">
        <f t="shared" si="8"/>
        <v>2</v>
      </c>
      <c r="P44" s="4" t="str">
        <f t="shared" si="9"/>
        <v>2</v>
      </c>
      <c r="Q44" s="4" t="str">
        <f t="shared" si="10"/>
        <v>2</v>
      </c>
      <c r="R44" s="4" t="str">
        <f t="shared" si="11"/>
        <v>2</v>
      </c>
      <c r="T44" s="4" t="str">
        <f t="shared" si="12"/>
        <v>2</v>
      </c>
      <c r="U44" s="4" t="str">
        <f t="shared" si="13"/>
        <v>2</v>
      </c>
      <c r="V44" s="4" t="str">
        <f t="shared" si="14"/>
        <v>2</v>
      </c>
      <c r="W44" s="4">
        <f t="shared" si="15"/>
        <v>3</v>
      </c>
      <c r="X44" s="4" t="str">
        <f t="shared" si="16"/>
        <v>2</v>
      </c>
      <c r="Z44" s="4" t="str">
        <f t="shared" si="17"/>
        <v>2</v>
      </c>
      <c r="AA44" s="4" t="str">
        <f t="shared" si="18"/>
        <v>2</v>
      </c>
      <c r="AC44" s="4" t="str">
        <f t="shared" si="19"/>
        <v>2</v>
      </c>
      <c r="AD44" s="4" t="str">
        <f t="shared" si="20"/>
        <v>2</v>
      </c>
      <c r="AE44" s="4" t="str">
        <f t="shared" si="21"/>
        <v>2</v>
      </c>
    </row>
    <row r="45" spans="4:31">
      <c r="D45" s="4">
        <f>'Ders İçi Performans'!Z49</f>
        <v>60</v>
      </c>
      <c r="E45" s="4" t="str">
        <f t="shared" si="0"/>
        <v>2</v>
      </c>
      <c r="F45" s="4">
        <f t="shared" si="1"/>
        <v>20</v>
      </c>
      <c r="G45" s="4"/>
      <c r="H45" s="4">
        <f t="shared" si="2"/>
        <v>3</v>
      </c>
      <c r="I45" s="4">
        <f t="shared" si="3"/>
        <v>3</v>
      </c>
      <c r="J45" s="4">
        <f t="shared" si="4"/>
        <v>3</v>
      </c>
      <c r="K45" s="4">
        <f t="shared" si="5"/>
        <v>3</v>
      </c>
      <c r="L45" s="4">
        <f t="shared" si="6"/>
        <v>3</v>
      </c>
      <c r="N45" s="4">
        <f t="shared" si="7"/>
        <v>3</v>
      </c>
      <c r="O45" s="4">
        <f t="shared" si="8"/>
        <v>3</v>
      </c>
      <c r="P45" s="4">
        <f t="shared" si="9"/>
        <v>3</v>
      </c>
      <c r="Q45" s="4">
        <f t="shared" si="10"/>
        <v>3</v>
      </c>
      <c r="R45" s="4">
        <f t="shared" si="11"/>
        <v>3</v>
      </c>
      <c r="T45" s="4">
        <f t="shared" si="12"/>
        <v>3</v>
      </c>
      <c r="U45" s="4">
        <f t="shared" si="13"/>
        <v>3</v>
      </c>
      <c r="V45" s="4">
        <f t="shared" si="14"/>
        <v>3</v>
      </c>
      <c r="W45" s="4">
        <f t="shared" si="15"/>
        <v>3</v>
      </c>
      <c r="X45" s="4">
        <f t="shared" si="16"/>
        <v>3</v>
      </c>
      <c r="Z45" s="4">
        <f t="shared" si="17"/>
        <v>3</v>
      </c>
      <c r="AA45" s="4">
        <f t="shared" si="18"/>
        <v>3</v>
      </c>
      <c r="AC45" s="4">
        <f t="shared" si="19"/>
        <v>3</v>
      </c>
      <c r="AD45" s="4">
        <f t="shared" si="20"/>
        <v>3</v>
      </c>
      <c r="AE45" s="4">
        <f t="shared" si="21"/>
        <v>3</v>
      </c>
    </row>
    <row r="46" spans="4:31">
      <c r="D46" s="4">
        <f>'Ders İçi Performans'!Z50</f>
        <v>100</v>
      </c>
      <c r="E46" s="4" t="str">
        <f t="shared" si="0"/>
        <v>4</v>
      </c>
      <c r="F46" s="4">
        <f t="shared" si="1"/>
        <v>20</v>
      </c>
      <c r="G46" s="4"/>
      <c r="H46" s="4">
        <f t="shared" si="2"/>
        <v>5</v>
      </c>
      <c r="I46" s="4">
        <f t="shared" si="3"/>
        <v>5</v>
      </c>
      <c r="J46" s="4">
        <f t="shared" si="4"/>
        <v>5</v>
      </c>
      <c r="K46" s="4">
        <f t="shared" si="5"/>
        <v>5</v>
      </c>
      <c r="L46" s="4">
        <f t="shared" si="6"/>
        <v>5</v>
      </c>
      <c r="N46" s="4">
        <f t="shared" si="7"/>
        <v>5</v>
      </c>
      <c r="O46" s="4">
        <f t="shared" si="8"/>
        <v>5</v>
      </c>
      <c r="P46" s="4">
        <f t="shared" si="9"/>
        <v>5</v>
      </c>
      <c r="Q46" s="4">
        <f t="shared" si="10"/>
        <v>5</v>
      </c>
      <c r="R46" s="4">
        <f t="shared" si="11"/>
        <v>5</v>
      </c>
      <c r="T46" s="4">
        <f t="shared" si="12"/>
        <v>5</v>
      </c>
      <c r="U46" s="4">
        <f t="shared" si="13"/>
        <v>5</v>
      </c>
      <c r="V46" s="4">
        <f t="shared" si="14"/>
        <v>5</v>
      </c>
      <c r="W46" s="4">
        <f t="shared" si="15"/>
        <v>5</v>
      </c>
      <c r="X46" s="4">
        <f t="shared" si="16"/>
        <v>5</v>
      </c>
      <c r="Z46" s="4">
        <f t="shared" si="17"/>
        <v>5</v>
      </c>
      <c r="AA46" s="4">
        <f t="shared" si="18"/>
        <v>5</v>
      </c>
      <c r="AC46" s="4">
        <f t="shared" si="19"/>
        <v>5</v>
      </c>
      <c r="AD46" s="4">
        <f t="shared" si="20"/>
        <v>5</v>
      </c>
      <c r="AE46" s="4">
        <f t="shared" si="21"/>
        <v>5</v>
      </c>
    </row>
    <row r="47" spans="4:31">
      <c r="D47" s="4">
        <f>'Ders İçi Performans'!Z51</f>
        <v>45</v>
      </c>
      <c r="E47" s="4" t="str">
        <f t="shared" si="0"/>
        <v>2</v>
      </c>
      <c r="F47" s="4">
        <f t="shared" si="1"/>
        <v>5</v>
      </c>
      <c r="H47" s="4">
        <f t="shared" si="2"/>
        <v>3</v>
      </c>
      <c r="I47" s="4">
        <f t="shared" si="3"/>
        <v>3</v>
      </c>
      <c r="J47" s="4">
        <f t="shared" si="4"/>
        <v>3</v>
      </c>
      <c r="K47" s="4" t="str">
        <f t="shared" si="5"/>
        <v>2</v>
      </c>
      <c r="L47" s="4">
        <f t="shared" si="6"/>
        <v>3</v>
      </c>
      <c r="N47" s="4" t="str">
        <f t="shared" si="7"/>
        <v>2</v>
      </c>
      <c r="O47" s="4" t="str">
        <f t="shared" si="8"/>
        <v>2</v>
      </c>
      <c r="P47" s="4" t="str">
        <f t="shared" si="9"/>
        <v>2</v>
      </c>
      <c r="Q47" s="4" t="str">
        <f t="shared" si="10"/>
        <v>2</v>
      </c>
      <c r="R47" s="4" t="str">
        <f t="shared" si="11"/>
        <v>2</v>
      </c>
      <c r="T47" s="4" t="str">
        <f t="shared" si="12"/>
        <v>2</v>
      </c>
      <c r="U47" s="4" t="str">
        <f t="shared" si="13"/>
        <v>2</v>
      </c>
      <c r="V47" s="4" t="str">
        <f t="shared" si="14"/>
        <v>2</v>
      </c>
      <c r="W47" s="4">
        <f t="shared" si="15"/>
        <v>3</v>
      </c>
      <c r="X47" s="4" t="str">
        <f t="shared" si="16"/>
        <v>2</v>
      </c>
      <c r="Z47" s="4" t="str">
        <f t="shared" si="17"/>
        <v>2</v>
      </c>
      <c r="AA47" s="4" t="str">
        <f t="shared" si="18"/>
        <v>2</v>
      </c>
      <c r="AC47" s="4" t="str">
        <f t="shared" si="19"/>
        <v>2</v>
      </c>
      <c r="AD47" s="4" t="str">
        <f t="shared" si="20"/>
        <v>2</v>
      </c>
      <c r="AE47" s="4" t="str">
        <f t="shared" si="21"/>
        <v>2</v>
      </c>
    </row>
    <row r="48" spans="4:31">
      <c r="D48" s="4" t="e">
        <f>'Ders İçi Performans'!#REF!</f>
        <v>#REF!</v>
      </c>
      <c r="E48" s="4" t="e">
        <f t="shared" si="0"/>
        <v>#REF!</v>
      </c>
      <c r="F48" s="4" t="e">
        <f t="shared" si="1"/>
        <v>#REF!</v>
      </c>
      <c r="H48" s="4" t="e">
        <f t="shared" si="2"/>
        <v>#REF!</v>
      </c>
      <c r="I48" s="4" t="e">
        <f t="shared" si="3"/>
        <v>#REF!</v>
      </c>
      <c r="J48" s="4" t="e">
        <f t="shared" si="4"/>
        <v>#REF!</v>
      </c>
      <c r="K48" s="4" t="e">
        <f t="shared" si="5"/>
        <v>#REF!</v>
      </c>
      <c r="L48" s="4" t="e">
        <f t="shared" si="6"/>
        <v>#REF!</v>
      </c>
      <c r="N48" s="4" t="e">
        <f t="shared" si="7"/>
        <v>#REF!</v>
      </c>
      <c r="O48" s="4" t="e">
        <f t="shared" si="8"/>
        <v>#REF!</v>
      </c>
      <c r="P48" s="4" t="e">
        <f t="shared" si="9"/>
        <v>#REF!</v>
      </c>
      <c r="Q48" s="4" t="e">
        <f t="shared" si="10"/>
        <v>#REF!</v>
      </c>
      <c r="R48" s="4" t="e">
        <f t="shared" si="11"/>
        <v>#REF!</v>
      </c>
      <c r="T48" s="4" t="e">
        <f t="shared" si="12"/>
        <v>#REF!</v>
      </c>
      <c r="U48" s="4" t="e">
        <f t="shared" si="13"/>
        <v>#REF!</v>
      </c>
      <c r="V48" s="4" t="e">
        <f t="shared" si="14"/>
        <v>#REF!</v>
      </c>
      <c r="W48" s="4" t="e">
        <f t="shared" si="15"/>
        <v>#REF!</v>
      </c>
      <c r="X48" s="4" t="e">
        <f t="shared" si="16"/>
        <v>#REF!</v>
      </c>
      <c r="Z48" s="4" t="e">
        <f t="shared" si="17"/>
        <v>#REF!</v>
      </c>
      <c r="AA48" s="4" t="e">
        <f t="shared" si="18"/>
        <v>#REF!</v>
      </c>
      <c r="AC48" s="4" t="e">
        <f t="shared" si="19"/>
        <v>#REF!</v>
      </c>
      <c r="AD48" s="4" t="e">
        <f t="shared" si="20"/>
        <v>#REF!</v>
      </c>
      <c r="AE48" s="4" t="e">
        <f t="shared" si="21"/>
        <v>#REF!</v>
      </c>
    </row>
    <row r="49" spans="4:31">
      <c r="D49" s="4" t="e">
        <f>'Ders İçi Performans'!#REF!</f>
        <v>#REF!</v>
      </c>
      <c r="E49" s="4" t="e">
        <f t="shared" si="0"/>
        <v>#REF!</v>
      </c>
      <c r="F49" s="4" t="e">
        <f t="shared" si="1"/>
        <v>#REF!</v>
      </c>
      <c r="H49" s="4" t="e">
        <f t="shared" si="2"/>
        <v>#REF!</v>
      </c>
      <c r="I49" s="4" t="e">
        <f t="shared" si="3"/>
        <v>#REF!</v>
      </c>
      <c r="J49" s="4" t="e">
        <f t="shared" si="4"/>
        <v>#REF!</v>
      </c>
      <c r="K49" s="4" t="e">
        <f t="shared" si="5"/>
        <v>#REF!</v>
      </c>
      <c r="L49" s="4" t="e">
        <f t="shared" si="6"/>
        <v>#REF!</v>
      </c>
      <c r="N49" s="4" t="e">
        <f t="shared" si="7"/>
        <v>#REF!</v>
      </c>
      <c r="O49" s="4" t="e">
        <f t="shared" si="8"/>
        <v>#REF!</v>
      </c>
      <c r="P49" s="4" t="e">
        <f t="shared" si="9"/>
        <v>#REF!</v>
      </c>
      <c r="Q49" s="4" t="e">
        <f t="shared" si="10"/>
        <v>#REF!</v>
      </c>
      <c r="R49" s="4" t="e">
        <f t="shared" si="11"/>
        <v>#REF!</v>
      </c>
      <c r="T49" s="4" t="e">
        <f t="shared" si="12"/>
        <v>#REF!</v>
      </c>
      <c r="U49" s="4" t="e">
        <f t="shared" si="13"/>
        <v>#REF!</v>
      </c>
      <c r="V49" s="4" t="e">
        <f t="shared" si="14"/>
        <v>#REF!</v>
      </c>
      <c r="W49" s="4" t="e">
        <f t="shared" si="15"/>
        <v>#REF!</v>
      </c>
      <c r="X49" s="4" t="e">
        <f t="shared" si="16"/>
        <v>#REF!</v>
      </c>
      <c r="Z49" s="4" t="e">
        <f t="shared" si="17"/>
        <v>#REF!</v>
      </c>
      <c r="AA49" s="4" t="e">
        <f t="shared" si="18"/>
        <v>#REF!</v>
      </c>
      <c r="AC49" s="4" t="e">
        <f t="shared" si="19"/>
        <v>#REF!</v>
      </c>
      <c r="AD49" s="4" t="e">
        <f t="shared" si="20"/>
        <v>#REF!</v>
      </c>
      <c r="AE49" s="4" t="e">
        <f t="shared" si="21"/>
        <v>#REF!</v>
      </c>
    </row>
    <row r="50" spans="4:31">
      <c r="D50" s="4" t="e">
        <f>'Ders İçi Performans'!#REF!</f>
        <v>#REF!</v>
      </c>
      <c r="E50" s="4" t="e">
        <f t="shared" si="0"/>
        <v>#REF!</v>
      </c>
      <c r="F50" s="4" t="e">
        <f t="shared" si="1"/>
        <v>#REF!</v>
      </c>
      <c r="H50" s="4" t="e">
        <f t="shared" si="2"/>
        <v>#REF!</v>
      </c>
      <c r="I50" s="4" t="e">
        <f t="shared" si="3"/>
        <v>#REF!</v>
      </c>
      <c r="J50" s="4" t="e">
        <f t="shared" si="4"/>
        <v>#REF!</v>
      </c>
      <c r="K50" s="4" t="e">
        <f t="shared" si="5"/>
        <v>#REF!</v>
      </c>
      <c r="L50" s="4" t="e">
        <f t="shared" si="6"/>
        <v>#REF!</v>
      </c>
      <c r="N50" s="4" t="e">
        <f t="shared" si="7"/>
        <v>#REF!</v>
      </c>
      <c r="O50" s="4" t="e">
        <f t="shared" si="8"/>
        <v>#REF!</v>
      </c>
      <c r="P50" s="4" t="e">
        <f t="shared" si="9"/>
        <v>#REF!</v>
      </c>
      <c r="Q50" s="4" t="e">
        <f t="shared" si="10"/>
        <v>#REF!</v>
      </c>
      <c r="R50" s="4" t="e">
        <f t="shared" si="11"/>
        <v>#REF!</v>
      </c>
      <c r="T50" s="4" t="e">
        <f t="shared" si="12"/>
        <v>#REF!</v>
      </c>
      <c r="U50" s="4" t="e">
        <f t="shared" si="13"/>
        <v>#REF!</v>
      </c>
      <c r="V50" s="4" t="e">
        <f t="shared" si="14"/>
        <v>#REF!</v>
      </c>
      <c r="W50" s="4" t="e">
        <f t="shared" si="15"/>
        <v>#REF!</v>
      </c>
      <c r="X50" s="4" t="e">
        <f t="shared" si="16"/>
        <v>#REF!</v>
      </c>
      <c r="Z50" s="4" t="e">
        <f t="shared" si="17"/>
        <v>#REF!</v>
      </c>
      <c r="AA50" s="4" t="e">
        <f t="shared" si="18"/>
        <v>#REF!</v>
      </c>
      <c r="AC50" s="4" t="e">
        <f t="shared" si="19"/>
        <v>#REF!</v>
      </c>
      <c r="AD50" s="4" t="e">
        <f t="shared" si="20"/>
        <v>#REF!</v>
      </c>
      <c r="AE50" s="4" t="e">
        <f t="shared" si="21"/>
        <v>#REF!</v>
      </c>
    </row>
    <row r="51" spans="4:31">
      <c r="D51" s="4" t="e">
        <f>'Ders İçi Performans'!#REF!</f>
        <v>#REF!</v>
      </c>
      <c r="E51" s="4" t="e">
        <f t="shared" si="0"/>
        <v>#REF!</v>
      </c>
      <c r="F51" s="4" t="e">
        <f t="shared" si="1"/>
        <v>#REF!</v>
      </c>
      <c r="H51" s="4" t="e">
        <f t="shared" si="2"/>
        <v>#REF!</v>
      </c>
      <c r="I51" s="4" t="e">
        <f t="shared" si="3"/>
        <v>#REF!</v>
      </c>
      <c r="J51" s="4" t="e">
        <f t="shared" si="4"/>
        <v>#REF!</v>
      </c>
      <c r="K51" s="4" t="e">
        <f t="shared" si="5"/>
        <v>#REF!</v>
      </c>
      <c r="L51" s="4" t="e">
        <f t="shared" si="6"/>
        <v>#REF!</v>
      </c>
      <c r="N51" s="4" t="e">
        <f t="shared" si="7"/>
        <v>#REF!</v>
      </c>
      <c r="O51" s="4" t="e">
        <f t="shared" si="8"/>
        <v>#REF!</v>
      </c>
      <c r="P51" s="4" t="e">
        <f t="shared" si="9"/>
        <v>#REF!</v>
      </c>
      <c r="Q51" s="4" t="e">
        <f t="shared" si="10"/>
        <v>#REF!</v>
      </c>
      <c r="R51" s="4" t="e">
        <f t="shared" si="11"/>
        <v>#REF!</v>
      </c>
      <c r="T51" s="4" t="e">
        <f t="shared" si="12"/>
        <v>#REF!</v>
      </c>
      <c r="U51" s="4" t="e">
        <f t="shared" si="13"/>
        <v>#REF!</v>
      </c>
      <c r="V51" s="4" t="e">
        <f t="shared" si="14"/>
        <v>#REF!</v>
      </c>
      <c r="W51" s="4" t="e">
        <f t="shared" si="15"/>
        <v>#REF!</v>
      </c>
      <c r="X51" s="4" t="e">
        <f t="shared" si="16"/>
        <v>#REF!</v>
      </c>
      <c r="Z51" s="4" t="e">
        <f t="shared" si="17"/>
        <v>#REF!</v>
      </c>
      <c r="AA51" s="4" t="e">
        <f t="shared" si="18"/>
        <v>#REF!</v>
      </c>
      <c r="AC51" s="4" t="e">
        <f t="shared" si="19"/>
        <v>#REF!</v>
      </c>
      <c r="AD51" s="4" t="e">
        <f t="shared" si="20"/>
        <v>#REF!</v>
      </c>
      <c r="AE51" s="4" t="e">
        <f t="shared" si="21"/>
        <v>#REF!</v>
      </c>
    </row>
    <row r="52" spans="4:31">
      <c r="D52" s="4" t="e">
        <f>'Ders İçi Performans'!#REF!</f>
        <v>#REF!</v>
      </c>
      <c r="E52" s="4" t="e">
        <f t="shared" si="0"/>
        <v>#REF!</v>
      </c>
      <c r="F52" s="4" t="e">
        <f t="shared" si="1"/>
        <v>#REF!</v>
      </c>
      <c r="H52" s="4" t="e">
        <f t="shared" si="2"/>
        <v>#REF!</v>
      </c>
      <c r="I52" s="4" t="e">
        <f t="shared" si="3"/>
        <v>#REF!</v>
      </c>
      <c r="J52" s="4" t="e">
        <f t="shared" si="4"/>
        <v>#REF!</v>
      </c>
      <c r="K52" s="4" t="e">
        <f t="shared" si="5"/>
        <v>#REF!</v>
      </c>
      <c r="L52" s="4" t="e">
        <f t="shared" si="6"/>
        <v>#REF!</v>
      </c>
      <c r="N52" s="4" t="e">
        <f t="shared" si="7"/>
        <v>#REF!</v>
      </c>
      <c r="O52" s="4" t="e">
        <f t="shared" si="8"/>
        <v>#REF!</v>
      </c>
      <c r="P52" s="4" t="e">
        <f t="shared" si="9"/>
        <v>#REF!</v>
      </c>
      <c r="Q52" s="4" t="e">
        <f t="shared" si="10"/>
        <v>#REF!</v>
      </c>
      <c r="R52" s="4" t="e">
        <f t="shared" si="11"/>
        <v>#REF!</v>
      </c>
      <c r="T52" s="4" t="e">
        <f t="shared" si="12"/>
        <v>#REF!</v>
      </c>
      <c r="U52" s="4" t="e">
        <f t="shared" si="13"/>
        <v>#REF!</v>
      </c>
      <c r="V52" s="4" t="e">
        <f t="shared" si="14"/>
        <v>#REF!</v>
      </c>
      <c r="W52" s="4" t="e">
        <f t="shared" si="15"/>
        <v>#REF!</v>
      </c>
      <c r="X52" s="4" t="e">
        <f t="shared" si="16"/>
        <v>#REF!</v>
      </c>
      <c r="Z52" s="4" t="e">
        <f t="shared" si="17"/>
        <v>#REF!</v>
      </c>
      <c r="AA52" s="4" t="e">
        <f t="shared" si="18"/>
        <v>#REF!</v>
      </c>
      <c r="AC52" s="4" t="e">
        <f t="shared" si="19"/>
        <v>#REF!</v>
      </c>
      <c r="AD52" s="4" t="e">
        <f t="shared" si="20"/>
        <v>#REF!</v>
      </c>
      <c r="AE52" s="4" t="e">
        <f t="shared" si="21"/>
        <v>#REF!</v>
      </c>
    </row>
    <row r="53" spans="4:31">
      <c r="D53" s="4" t="e">
        <f>'Ders İçi Performans'!#REF!</f>
        <v>#REF!</v>
      </c>
      <c r="E53" s="4" t="e">
        <f t="shared" si="0"/>
        <v>#REF!</v>
      </c>
      <c r="F53" s="4" t="e">
        <f t="shared" si="1"/>
        <v>#REF!</v>
      </c>
      <c r="H53" s="4" t="e">
        <f t="shared" si="2"/>
        <v>#REF!</v>
      </c>
      <c r="I53" s="4" t="e">
        <f t="shared" si="3"/>
        <v>#REF!</v>
      </c>
      <c r="J53" s="4" t="e">
        <f t="shared" si="4"/>
        <v>#REF!</v>
      </c>
      <c r="K53" s="4" t="e">
        <f t="shared" si="5"/>
        <v>#REF!</v>
      </c>
      <c r="L53" s="4" t="e">
        <f t="shared" si="6"/>
        <v>#REF!</v>
      </c>
      <c r="N53" s="4" t="e">
        <f t="shared" si="7"/>
        <v>#REF!</v>
      </c>
      <c r="O53" s="4" t="e">
        <f t="shared" si="8"/>
        <v>#REF!</v>
      </c>
      <c r="P53" s="4" t="e">
        <f t="shared" si="9"/>
        <v>#REF!</v>
      </c>
      <c r="Q53" s="4" t="e">
        <f t="shared" si="10"/>
        <v>#REF!</v>
      </c>
      <c r="R53" s="4" t="e">
        <f t="shared" si="11"/>
        <v>#REF!</v>
      </c>
      <c r="T53" s="4" t="e">
        <f t="shared" si="12"/>
        <v>#REF!</v>
      </c>
      <c r="U53" s="4" t="e">
        <f t="shared" si="13"/>
        <v>#REF!</v>
      </c>
      <c r="V53" s="4" t="e">
        <f t="shared" si="14"/>
        <v>#REF!</v>
      </c>
      <c r="W53" s="4" t="e">
        <f t="shared" si="15"/>
        <v>#REF!</v>
      </c>
      <c r="X53" s="4" t="e">
        <f t="shared" si="16"/>
        <v>#REF!</v>
      </c>
      <c r="Z53" s="4" t="e">
        <f t="shared" si="17"/>
        <v>#REF!</v>
      </c>
      <c r="AA53" s="4" t="e">
        <f t="shared" si="18"/>
        <v>#REF!</v>
      </c>
      <c r="AC53" s="4" t="e">
        <f t="shared" si="19"/>
        <v>#REF!</v>
      </c>
      <c r="AD53" s="4" t="e">
        <f t="shared" si="20"/>
        <v>#REF!</v>
      </c>
      <c r="AE53" s="4" t="e">
        <f t="shared" si="21"/>
        <v>#REF!</v>
      </c>
    </row>
    <row r="54" spans="4:31">
      <c r="D54" s="4" t="e">
        <f>'Ders İçi Performans'!#REF!</f>
        <v>#REF!</v>
      </c>
      <c r="E54" s="4" t="e">
        <f t="shared" si="0"/>
        <v>#REF!</v>
      </c>
      <c r="F54" s="4" t="e">
        <f t="shared" si="1"/>
        <v>#REF!</v>
      </c>
      <c r="H54" s="4" t="e">
        <f t="shared" si="2"/>
        <v>#REF!</v>
      </c>
      <c r="I54" s="4" t="e">
        <f t="shared" si="3"/>
        <v>#REF!</v>
      </c>
      <c r="J54" s="4" t="e">
        <f t="shared" si="4"/>
        <v>#REF!</v>
      </c>
      <c r="K54" s="4" t="e">
        <f t="shared" si="5"/>
        <v>#REF!</v>
      </c>
      <c r="L54" s="4" t="e">
        <f t="shared" si="6"/>
        <v>#REF!</v>
      </c>
      <c r="N54" s="4" t="e">
        <f t="shared" si="7"/>
        <v>#REF!</v>
      </c>
      <c r="O54" s="4" t="e">
        <f t="shared" si="8"/>
        <v>#REF!</v>
      </c>
      <c r="P54" s="4" t="e">
        <f t="shared" si="9"/>
        <v>#REF!</v>
      </c>
      <c r="Q54" s="4" t="e">
        <f t="shared" si="10"/>
        <v>#REF!</v>
      </c>
      <c r="R54" s="4" t="e">
        <f t="shared" si="11"/>
        <v>#REF!</v>
      </c>
      <c r="T54" s="4" t="e">
        <f t="shared" si="12"/>
        <v>#REF!</v>
      </c>
      <c r="U54" s="4" t="e">
        <f t="shared" si="13"/>
        <v>#REF!</v>
      </c>
      <c r="V54" s="4" t="e">
        <f t="shared" si="14"/>
        <v>#REF!</v>
      </c>
      <c r="W54" s="4" t="e">
        <f t="shared" si="15"/>
        <v>#REF!</v>
      </c>
      <c r="X54" s="4" t="e">
        <f t="shared" si="16"/>
        <v>#REF!</v>
      </c>
      <c r="Z54" s="4" t="e">
        <f t="shared" si="17"/>
        <v>#REF!</v>
      </c>
      <c r="AA54" s="4" t="e">
        <f t="shared" si="18"/>
        <v>#REF!</v>
      </c>
      <c r="AC54" s="4" t="e">
        <f t="shared" si="19"/>
        <v>#REF!</v>
      </c>
      <c r="AD54" s="4" t="e">
        <f t="shared" si="20"/>
        <v>#REF!</v>
      </c>
      <c r="AE54" s="4" t="e">
        <f t="shared" si="21"/>
        <v>#REF!</v>
      </c>
    </row>
    <row r="55" spans="4:31">
      <c r="D55" s="4" t="e">
        <f>'Ders İçi Performans'!#REF!</f>
        <v>#REF!</v>
      </c>
      <c r="E55" s="4" t="e">
        <f t="shared" si="0"/>
        <v>#REF!</v>
      </c>
      <c r="F55" s="4" t="e">
        <f t="shared" si="1"/>
        <v>#REF!</v>
      </c>
      <c r="H55" s="4" t="e">
        <f t="shared" si="2"/>
        <v>#REF!</v>
      </c>
      <c r="I55" s="4" t="e">
        <f t="shared" si="3"/>
        <v>#REF!</v>
      </c>
      <c r="J55" s="4" t="e">
        <f t="shared" si="4"/>
        <v>#REF!</v>
      </c>
      <c r="K55" s="4" t="e">
        <f t="shared" si="5"/>
        <v>#REF!</v>
      </c>
      <c r="L55" s="4" t="e">
        <f t="shared" si="6"/>
        <v>#REF!</v>
      </c>
      <c r="N55" s="4" t="e">
        <f t="shared" si="7"/>
        <v>#REF!</v>
      </c>
      <c r="O55" s="4" t="e">
        <f t="shared" si="8"/>
        <v>#REF!</v>
      </c>
      <c r="P55" s="4" t="e">
        <f t="shared" si="9"/>
        <v>#REF!</v>
      </c>
      <c r="Q55" s="4" t="e">
        <f t="shared" si="10"/>
        <v>#REF!</v>
      </c>
      <c r="R55" s="4" t="e">
        <f t="shared" si="11"/>
        <v>#REF!</v>
      </c>
      <c r="T55" s="4" t="e">
        <f t="shared" si="12"/>
        <v>#REF!</v>
      </c>
      <c r="U55" s="4" t="e">
        <f t="shared" si="13"/>
        <v>#REF!</v>
      </c>
      <c r="V55" s="4" t="e">
        <f t="shared" si="14"/>
        <v>#REF!</v>
      </c>
      <c r="W55" s="4" t="e">
        <f t="shared" si="15"/>
        <v>#REF!</v>
      </c>
      <c r="X55" s="4" t="e">
        <f t="shared" si="16"/>
        <v>#REF!</v>
      </c>
      <c r="Z55" s="4" t="e">
        <f t="shared" si="17"/>
        <v>#REF!</v>
      </c>
      <c r="AA55" s="4" t="e">
        <f t="shared" si="18"/>
        <v>#REF!</v>
      </c>
      <c r="AC55" s="4" t="e">
        <f t="shared" si="19"/>
        <v>#REF!</v>
      </c>
      <c r="AD55" s="4" t="e">
        <f t="shared" si="20"/>
        <v>#REF!</v>
      </c>
      <c r="AE55" s="4" t="e">
        <f t="shared" si="21"/>
        <v>#REF!</v>
      </c>
    </row>
    <row r="56" spans="4:31">
      <c r="D56" s="4" t="e">
        <f>'Ders İçi Performans'!#REF!</f>
        <v>#REF!</v>
      </c>
      <c r="E56" s="4" t="e">
        <f t="shared" si="0"/>
        <v>#REF!</v>
      </c>
      <c r="F56" s="4" t="e">
        <f t="shared" si="1"/>
        <v>#REF!</v>
      </c>
      <c r="H56" s="4" t="e">
        <f t="shared" si="2"/>
        <v>#REF!</v>
      </c>
      <c r="I56" s="4" t="e">
        <f t="shared" si="3"/>
        <v>#REF!</v>
      </c>
      <c r="J56" s="4" t="e">
        <f t="shared" si="4"/>
        <v>#REF!</v>
      </c>
      <c r="K56" s="4" t="e">
        <f t="shared" si="5"/>
        <v>#REF!</v>
      </c>
      <c r="L56" s="4" t="e">
        <f t="shared" si="6"/>
        <v>#REF!</v>
      </c>
      <c r="N56" s="4" t="e">
        <f t="shared" si="7"/>
        <v>#REF!</v>
      </c>
      <c r="O56" s="4" t="e">
        <f t="shared" si="8"/>
        <v>#REF!</v>
      </c>
      <c r="P56" s="4" t="e">
        <f t="shared" si="9"/>
        <v>#REF!</v>
      </c>
      <c r="Q56" s="4" t="e">
        <f t="shared" si="10"/>
        <v>#REF!</v>
      </c>
      <c r="R56" s="4" t="e">
        <f t="shared" si="11"/>
        <v>#REF!</v>
      </c>
      <c r="T56" s="4" t="e">
        <f t="shared" si="12"/>
        <v>#REF!</v>
      </c>
      <c r="U56" s="4" t="e">
        <f t="shared" si="13"/>
        <v>#REF!</v>
      </c>
      <c r="V56" s="4" t="e">
        <f t="shared" si="14"/>
        <v>#REF!</v>
      </c>
      <c r="W56" s="4" t="e">
        <f t="shared" si="15"/>
        <v>#REF!</v>
      </c>
      <c r="X56" s="4" t="e">
        <f t="shared" si="16"/>
        <v>#REF!</v>
      </c>
      <c r="Z56" s="4" t="e">
        <f t="shared" si="17"/>
        <v>#REF!</v>
      </c>
      <c r="AA56" s="4" t="e">
        <f t="shared" si="18"/>
        <v>#REF!</v>
      </c>
      <c r="AC56" s="4" t="e">
        <f t="shared" si="19"/>
        <v>#REF!</v>
      </c>
      <c r="AD56" s="4" t="e">
        <f t="shared" si="20"/>
        <v>#REF!</v>
      </c>
      <c r="AE56" s="4" t="e">
        <f t="shared" si="21"/>
        <v>#REF!</v>
      </c>
    </row>
    <row r="57" spans="4:31">
      <c r="D57" s="4" t="e">
        <f>'Ders İçi Performans'!#REF!</f>
        <v>#REF!</v>
      </c>
      <c r="E57" s="4" t="e">
        <f t="shared" si="0"/>
        <v>#REF!</v>
      </c>
      <c r="F57" s="4" t="e">
        <f t="shared" si="1"/>
        <v>#REF!</v>
      </c>
      <c r="H57" s="4" t="e">
        <f t="shared" si="2"/>
        <v>#REF!</v>
      </c>
      <c r="I57" s="4" t="e">
        <f t="shared" si="3"/>
        <v>#REF!</v>
      </c>
      <c r="J57" s="4" t="e">
        <f t="shared" si="4"/>
        <v>#REF!</v>
      </c>
      <c r="K57" s="4" t="e">
        <f t="shared" si="5"/>
        <v>#REF!</v>
      </c>
      <c r="L57" s="4" t="e">
        <f t="shared" si="6"/>
        <v>#REF!</v>
      </c>
      <c r="N57" s="4" t="e">
        <f t="shared" si="7"/>
        <v>#REF!</v>
      </c>
      <c r="O57" s="4" t="e">
        <f t="shared" si="8"/>
        <v>#REF!</v>
      </c>
      <c r="P57" s="4" t="e">
        <f t="shared" si="9"/>
        <v>#REF!</v>
      </c>
      <c r="Q57" s="4" t="e">
        <f t="shared" si="10"/>
        <v>#REF!</v>
      </c>
      <c r="R57" s="4" t="e">
        <f t="shared" si="11"/>
        <v>#REF!</v>
      </c>
      <c r="T57" s="4" t="e">
        <f t="shared" si="12"/>
        <v>#REF!</v>
      </c>
      <c r="U57" s="4" t="e">
        <f t="shared" si="13"/>
        <v>#REF!</v>
      </c>
      <c r="V57" s="4" t="e">
        <f t="shared" si="14"/>
        <v>#REF!</v>
      </c>
      <c r="W57" s="4" t="e">
        <f t="shared" si="15"/>
        <v>#REF!</v>
      </c>
      <c r="X57" s="4" t="e">
        <f t="shared" si="16"/>
        <v>#REF!</v>
      </c>
      <c r="Z57" s="4" t="e">
        <f t="shared" si="17"/>
        <v>#REF!</v>
      </c>
      <c r="AA57" s="4" t="e">
        <f t="shared" si="18"/>
        <v>#REF!</v>
      </c>
      <c r="AC57" s="4" t="e">
        <f t="shared" si="19"/>
        <v>#REF!</v>
      </c>
      <c r="AD57" s="4" t="e">
        <f t="shared" si="20"/>
        <v>#REF!</v>
      </c>
      <c r="AE57" s="4" t="e">
        <f t="shared" si="21"/>
        <v>#REF!</v>
      </c>
    </row>
    <row r="58" spans="4:31">
      <c r="D58" s="4" t="e">
        <f>'Ders İçi Performans'!#REF!</f>
        <v>#REF!</v>
      </c>
      <c r="E58" s="4" t="e">
        <f t="shared" si="0"/>
        <v>#REF!</v>
      </c>
      <c r="F58" s="4" t="e">
        <f t="shared" si="1"/>
        <v>#REF!</v>
      </c>
      <c r="H58" s="4" t="e">
        <f t="shared" si="2"/>
        <v>#REF!</v>
      </c>
      <c r="I58" s="4" t="e">
        <f t="shared" si="3"/>
        <v>#REF!</v>
      </c>
      <c r="J58" s="4" t="e">
        <f t="shared" si="4"/>
        <v>#REF!</v>
      </c>
      <c r="K58" s="4" t="e">
        <f t="shared" si="5"/>
        <v>#REF!</v>
      </c>
      <c r="L58" s="4" t="e">
        <f t="shared" si="6"/>
        <v>#REF!</v>
      </c>
      <c r="N58" s="4" t="e">
        <f t="shared" si="7"/>
        <v>#REF!</v>
      </c>
      <c r="O58" s="4" t="e">
        <f t="shared" si="8"/>
        <v>#REF!</v>
      </c>
      <c r="P58" s="4" t="e">
        <f t="shared" si="9"/>
        <v>#REF!</v>
      </c>
      <c r="Q58" s="4" t="e">
        <f t="shared" si="10"/>
        <v>#REF!</v>
      </c>
      <c r="R58" s="4" t="e">
        <f t="shared" si="11"/>
        <v>#REF!</v>
      </c>
      <c r="T58" s="4" t="e">
        <f t="shared" si="12"/>
        <v>#REF!</v>
      </c>
      <c r="U58" s="4" t="e">
        <f t="shared" si="13"/>
        <v>#REF!</v>
      </c>
      <c r="V58" s="4" t="e">
        <f t="shared" si="14"/>
        <v>#REF!</v>
      </c>
      <c r="W58" s="4" t="e">
        <f t="shared" si="15"/>
        <v>#REF!</v>
      </c>
      <c r="X58" s="4" t="e">
        <f t="shared" si="16"/>
        <v>#REF!</v>
      </c>
      <c r="Z58" s="4" t="e">
        <f t="shared" si="17"/>
        <v>#REF!</v>
      </c>
      <c r="AA58" s="4" t="e">
        <f t="shared" si="18"/>
        <v>#REF!</v>
      </c>
      <c r="AC58" s="4" t="e">
        <f t="shared" si="19"/>
        <v>#REF!</v>
      </c>
      <c r="AD58" s="4" t="e">
        <f t="shared" si="20"/>
        <v>#REF!</v>
      </c>
      <c r="AE58" s="4" t="e">
        <f t="shared" si="21"/>
        <v>#REF!</v>
      </c>
    </row>
    <row r="59" spans="4:31">
      <c r="D59" s="4" t="e">
        <f>'Ders İçi Performans'!#REF!</f>
        <v>#REF!</v>
      </c>
      <c r="E59" s="4" t="e">
        <f t="shared" si="0"/>
        <v>#REF!</v>
      </c>
      <c r="F59" s="4" t="e">
        <f t="shared" si="1"/>
        <v>#REF!</v>
      </c>
      <c r="H59" s="4" t="e">
        <f t="shared" si="2"/>
        <v>#REF!</v>
      </c>
      <c r="I59" s="4" t="e">
        <f t="shared" si="3"/>
        <v>#REF!</v>
      </c>
      <c r="J59" s="4" t="e">
        <f t="shared" si="4"/>
        <v>#REF!</v>
      </c>
      <c r="K59" s="4" t="e">
        <f t="shared" si="5"/>
        <v>#REF!</v>
      </c>
      <c r="L59" s="4" t="e">
        <f t="shared" si="6"/>
        <v>#REF!</v>
      </c>
      <c r="N59" s="4" t="e">
        <f t="shared" si="7"/>
        <v>#REF!</v>
      </c>
      <c r="O59" s="4" t="e">
        <f t="shared" si="8"/>
        <v>#REF!</v>
      </c>
      <c r="P59" s="4" t="e">
        <f t="shared" si="9"/>
        <v>#REF!</v>
      </c>
      <c r="Q59" s="4" t="e">
        <f t="shared" si="10"/>
        <v>#REF!</v>
      </c>
      <c r="R59" s="4" t="e">
        <f t="shared" si="11"/>
        <v>#REF!</v>
      </c>
      <c r="T59" s="4" t="e">
        <f t="shared" si="12"/>
        <v>#REF!</v>
      </c>
      <c r="U59" s="4" t="e">
        <f t="shared" si="13"/>
        <v>#REF!</v>
      </c>
      <c r="V59" s="4" t="e">
        <f t="shared" si="14"/>
        <v>#REF!</v>
      </c>
      <c r="W59" s="4" t="e">
        <f t="shared" si="15"/>
        <v>#REF!</v>
      </c>
      <c r="X59" s="4" t="e">
        <f t="shared" si="16"/>
        <v>#REF!</v>
      </c>
      <c r="Z59" s="4" t="e">
        <f t="shared" si="17"/>
        <v>#REF!</v>
      </c>
      <c r="AA59" s="4" t="e">
        <f t="shared" si="18"/>
        <v>#REF!</v>
      </c>
      <c r="AC59" s="4" t="e">
        <f t="shared" si="19"/>
        <v>#REF!</v>
      </c>
      <c r="AD59" s="4" t="e">
        <f t="shared" si="20"/>
        <v>#REF!</v>
      </c>
      <c r="AE59" s="4" t="e">
        <f t="shared" si="21"/>
        <v>#REF!</v>
      </c>
    </row>
    <row r="60" spans="4:31">
      <c r="D60" s="4" t="e">
        <f>'Ders İçi Performans'!#REF!</f>
        <v>#REF!</v>
      </c>
      <c r="E60" s="4" t="e">
        <f t="shared" si="0"/>
        <v>#REF!</v>
      </c>
      <c r="F60" s="4" t="e">
        <f t="shared" si="1"/>
        <v>#REF!</v>
      </c>
      <c r="H60" s="4" t="e">
        <f t="shared" si="2"/>
        <v>#REF!</v>
      </c>
      <c r="I60" s="4" t="e">
        <f t="shared" si="3"/>
        <v>#REF!</v>
      </c>
      <c r="J60" s="4" t="e">
        <f t="shared" si="4"/>
        <v>#REF!</v>
      </c>
      <c r="K60" s="4" t="e">
        <f t="shared" si="5"/>
        <v>#REF!</v>
      </c>
      <c r="L60" s="4" t="e">
        <f t="shared" si="6"/>
        <v>#REF!</v>
      </c>
      <c r="N60" s="4" t="e">
        <f t="shared" si="7"/>
        <v>#REF!</v>
      </c>
      <c r="O60" s="4" t="e">
        <f t="shared" si="8"/>
        <v>#REF!</v>
      </c>
      <c r="P60" s="4" t="e">
        <f t="shared" si="9"/>
        <v>#REF!</v>
      </c>
      <c r="Q60" s="4" t="e">
        <f t="shared" si="10"/>
        <v>#REF!</v>
      </c>
      <c r="R60" s="4" t="e">
        <f t="shared" si="11"/>
        <v>#REF!</v>
      </c>
      <c r="T60" s="4" t="e">
        <f t="shared" si="12"/>
        <v>#REF!</v>
      </c>
      <c r="U60" s="4" t="e">
        <f t="shared" si="13"/>
        <v>#REF!</v>
      </c>
      <c r="V60" s="4" t="e">
        <f t="shared" si="14"/>
        <v>#REF!</v>
      </c>
      <c r="W60" s="4" t="e">
        <f t="shared" si="15"/>
        <v>#REF!</v>
      </c>
      <c r="X60" s="4" t="e">
        <f t="shared" si="16"/>
        <v>#REF!</v>
      </c>
      <c r="Z60" s="4" t="e">
        <f t="shared" si="17"/>
        <v>#REF!</v>
      </c>
      <c r="AA60" s="4" t="e">
        <f t="shared" si="18"/>
        <v>#REF!</v>
      </c>
      <c r="AC60" s="4" t="e">
        <f t="shared" si="19"/>
        <v>#REF!</v>
      </c>
      <c r="AD60" s="4" t="e">
        <f t="shared" si="20"/>
        <v>#REF!</v>
      </c>
      <c r="AE60" s="4" t="e">
        <f t="shared" si="21"/>
        <v>#REF!</v>
      </c>
    </row>
    <row r="61" spans="4:31">
      <c r="D61" s="4" t="e">
        <f>'Ders İçi Performans'!#REF!</f>
        <v>#REF!</v>
      </c>
      <c r="E61" s="4" t="e">
        <f t="shared" si="0"/>
        <v>#REF!</v>
      </c>
      <c r="F61" s="4" t="e">
        <f t="shared" si="1"/>
        <v>#REF!</v>
      </c>
      <c r="H61" s="4" t="e">
        <f t="shared" si="2"/>
        <v>#REF!</v>
      </c>
      <c r="I61" s="4" t="e">
        <f t="shared" si="3"/>
        <v>#REF!</v>
      </c>
      <c r="J61" s="4" t="e">
        <f t="shared" si="4"/>
        <v>#REF!</v>
      </c>
      <c r="K61" s="4" t="e">
        <f t="shared" si="5"/>
        <v>#REF!</v>
      </c>
      <c r="L61" s="4" t="e">
        <f t="shared" si="6"/>
        <v>#REF!</v>
      </c>
      <c r="N61" s="4" t="e">
        <f t="shared" si="7"/>
        <v>#REF!</v>
      </c>
      <c r="O61" s="4" t="e">
        <f t="shared" si="8"/>
        <v>#REF!</v>
      </c>
      <c r="P61" s="4" t="e">
        <f t="shared" si="9"/>
        <v>#REF!</v>
      </c>
      <c r="Q61" s="4" t="e">
        <f t="shared" si="10"/>
        <v>#REF!</v>
      </c>
      <c r="R61" s="4" t="e">
        <f t="shared" si="11"/>
        <v>#REF!</v>
      </c>
      <c r="T61" s="4" t="e">
        <f t="shared" si="12"/>
        <v>#REF!</v>
      </c>
      <c r="U61" s="4" t="e">
        <f t="shared" si="13"/>
        <v>#REF!</v>
      </c>
      <c r="V61" s="4" t="e">
        <f t="shared" si="14"/>
        <v>#REF!</v>
      </c>
      <c r="W61" s="4" t="e">
        <f t="shared" si="15"/>
        <v>#REF!</v>
      </c>
      <c r="X61" s="4" t="e">
        <f t="shared" si="16"/>
        <v>#REF!</v>
      </c>
      <c r="Z61" s="4" t="e">
        <f t="shared" si="17"/>
        <v>#REF!</v>
      </c>
      <c r="AA61" s="4" t="e">
        <f t="shared" si="18"/>
        <v>#REF!</v>
      </c>
      <c r="AC61" s="4" t="e">
        <f t="shared" si="19"/>
        <v>#REF!</v>
      </c>
      <c r="AD61" s="4" t="e">
        <f t="shared" si="20"/>
        <v>#REF!</v>
      </c>
      <c r="AE61" s="4" t="e">
        <f t="shared" si="21"/>
        <v>#REF!</v>
      </c>
    </row>
    <row r="62" spans="4:31">
      <c r="D62" s="4" t="e">
        <f>'Ders İçi Performans'!#REF!</f>
        <v>#REF!</v>
      </c>
      <c r="E62" s="4" t="e">
        <f t="shared" si="0"/>
        <v>#REF!</v>
      </c>
      <c r="F62" s="4" t="e">
        <f t="shared" si="1"/>
        <v>#REF!</v>
      </c>
      <c r="H62" s="4" t="e">
        <f t="shared" si="2"/>
        <v>#REF!</v>
      </c>
      <c r="I62" s="4" t="e">
        <f t="shared" si="3"/>
        <v>#REF!</v>
      </c>
      <c r="J62" s="4" t="e">
        <f t="shared" si="4"/>
        <v>#REF!</v>
      </c>
      <c r="K62" s="4" t="e">
        <f t="shared" si="5"/>
        <v>#REF!</v>
      </c>
      <c r="L62" s="4" t="e">
        <f t="shared" si="6"/>
        <v>#REF!</v>
      </c>
      <c r="N62" s="4" t="e">
        <f t="shared" si="7"/>
        <v>#REF!</v>
      </c>
      <c r="O62" s="4" t="e">
        <f t="shared" si="8"/>
        <v>#REF!</v>
      </c>
      <c r="P62" s="4" t="e">
        <f t="shared" si="9"/>
        <v>#REF!</v>
      </c>
      <c r="Q62" s="4" t="e">
        <f t="shared" si="10"/>
        <v>#REF!</v>
      </c>
      <c r="R62" s="4" t="e">
        <f t="shared" si="11"/>
        <v>#REF!</v>
      </c>
      <c r="T62" s="4" t="e">
        <f t="shared" si="12"/>
        <v>#REF!</v>
      </c>
      <c r="U62" s="4" t="e">
        <f t="shared" si="13"/>
        <v>#REF!</v>
      </c>
      <c r="V62" s="4" t="e">
        <f t="shared" si="14"/>
        <v>#REF!</v>
      </c>
      <c r="W62" s="4" t="e">
        <f t="shared" si="15"/>
        <v>#REF!</v>
      </c>
      <c r="X62" s="4" t="e">
        <f t="shared" si="16"/>
        <v>#REF!</v>
      </c>
      <c r="Z62" s="4" t="e">
        <f t="shared" si="17"/>
        <v>#REF!</v>
      </c>
      <c r="AA62" s="4" t="e">
        <f t="shared" si="18"/>
        <v>#REF!</v>
      </c>
      <c r="AC62" s="4" t="e">
        <f t="shared" si="19"/>
        <v>#REF!</v>
      </c>
      <c r="AD62" s="4" t="e">
        <f t="shared" si="20"/>
        <v>#REF!</v>
      </c>
      <c r="AE62" s="4" t="e">
        <f t="shared" si="21"/>
        <v>#REF!</v>
      </c>
    </row>
    <row r="63" spans="4:31">
      <c r="D63" s="4" t="e">
        <f>'Ders İçi Performans'!#REF!</f>
        <v>#REF!</v>
      </c>
      <c r="E63" s="4" t="e">
        <f t="shared" si="0"/>
        <v>#REF!</v>
      </c>
      <c r="F63" s="4" t="e">
        <f t="shared" si="1"/>
        <v>#REF!</v>
      </c>
      <c r="H63" s="4" t="e">
        <f t="shared" si="2"/>
        <v>#REF!</v>
      </c>
      <c r="I63" s="4" t="e">
        <f t="shared" si="3"/>
        <v>#REF!</v>
      </c>
      <c r="J63" s="4" t="e">
        <f t="shared" si="4"/>
        <v>#REF!</v>
      </c>
      <c r="K63" s="4" t="e">
        <f t="shared" si="5"/>
        <v>#REF!</v>
      </c>
      <c r="L63" s="4" t="e">
        <f t="shared" si="6"/>
        <v>#REF!</v>
      </c>
      <c r="N63" s="4" t="e">
        <f t="shared" si="7"/>
        <v>#REF!</v>
      </c>
      <c r="O63" s="4" t="e">
        <f t="shared" si="8"/>
        <v>#REF!</v>
      </c>
      <c r="P63" s="4" t="e">
        <f t="shared" si="9"/>
        <v>#REF!</v>
      </c>
      <c r="Q63" s="4" t="e">
        <f t="shared" si="10"/>
        <v>#REF!</v>
      </c>
      <c r="R63" s="4" t="e">
        <f t="shared" si="11"/>
        <v>#REF!</v>
      </c>
      <c r="T63" s="4" t="e">
        <f t="shared" si="12"/>
        <v>#REF!</v>
      </c>
      <c r="U63" s="4" t="e">
        <f t="shared" si="13"/>
        <v>#REF!</v>
      </c>
      <c r="V63" s="4" t="e">
        <f t="shared" si="14"/>
        <v>#REF!</v>
      </c>
      <c r="W63" s="4" t="e">
        <f t="shared" si="15"/>
        <v>#REF!</v>
      </c>
      <c r="X63" s="4" t="e">
        <f t="shared" si="16"/>
        <v>#REF!</v>
      </c>
      <c r="Z63" s="4" t="e">
        <f t="shared" si="17"/>
        <v>#REF!</v>
      </c>
      <c r="AA63" s="4" t="e">
        <f t="shared" si="18"/>
        <v>#REF!</v>
      </c>
      <c r="AC63" s="4" t="e">
        <f t="shared" si="19"/>
        <v>#REF!</v>
      </c>
      <c r="AD63" s="4" t="e">
        <f t="shared" si="20"/>
        <v>#REF!</v>
      </c>
      <c r="AE63" s="4" t="e">
        <f t="shared" si="21"/>
        <v>#REF!</v>
      </c>
    </row>
    <row r="64" spans="4:31">
      <c r="D64" s="4">
        <f>'Ders İçi Performans'!Z52</f>
        <v>0</v>
      </c>
      <c r="E64" s="4" t="str">
        <f t="shared" si="0"/>
        <v xml:space="preserve"> </v>
      </c>
      <c r="F64" s="4" t="b">
        <f t="shared" si="1"/>
        <v>0</v>
      </c>
      <c r="H64" s="4" t="str">
        <f t="shared" si="2"/>
        <v xml:space="preserve"> </v>
      </c>
      <c r="I64" s="4" t="str">
        <f t="shared" si="3"/>
        <v xml:space="preserve"> </v>
      </c>
      <c r="J64" s="4" t="str">
        <f t="shared" si="4"/>
        <v xml:space="preserve"> </v>
      </c>
      <c r="K64" s="4" t="str">
        <f t="shared" si="5"/>
        <v xml:space="preserve"> </v>
      </c>
      <c r="L64" s="4" t="str">
        <f t="shared" si="6"/>
        <v xml:space="preserve"> </v>
      </c>
      <c r="N64" s="4" t="str">
        <f t="shared" si="7"/>
        <v xml:space="preserve"> </v>
      </c>
      <c r="O64" s="4" t="str">
        <f t="shared" si="8"/>
        <v xml:space="preserve"> </v>
      </c>
      <c r="P64" s="4" t="str">
        <f t="shared" si="9"/>
        <v xml:space="preserve"> </v>
      </c>
      <c r="Q64" s="4" t="str">
        <f t="shared" si="10"/>
        <v xml:space="preserve"> </v>
      </c>
      <c r="R64" s="4" t="str">
        <f t="shared" si="11"/>
        <v xml:space="preserve"> </v>
      </c>
      <c r="T64" s="4" t="str">
        <f t="shared" si="12"/>
        <v xml:space="preserve"> </v>
      </c>
      <c r="U64" s="4" t="str">
        <f t="shared" si="13"/>
        <v xml:space="preserve"> </v>
      </c>
      <c r="V64" s="4" t="str">
        <f t="shared" si="14"/>
        <v xml:space="preserve"> </v>
      </c>
      <c r="W64" s="4" t="str">
        <f t="shared" si="15"/>
        <v xml:space="preserve"> </v>
      </c>
      <c r="X64" s="4" t="str">
        <f t="shared" si="16"/>
        <v xml:space="preserve"> </v>
      </c>
      <c r="Z64" s="4" t="str">
        <f t="shared" si="17"/>
        <v xml:space="preserve"> </v>
      </c>
      <c r="AA64" s="4" t="str">
        <f t="shared" si="18"/>
        <v xml:space="preserve"> </v>
      </c>
      <c r="AC64" s="4" t="str">
        <f t="shared" si="19"/>
        <v xml:space="preserve"> </v>
      </c>
      <c r="AD64" s="4" t="str">
        <f t="shared" si="20"/>
        <v xml:space="preserve"> </v>
      </c>
      <c r="AE64" s="4" t="str">
        <f t="shared" si="21"/>
        <v xml:space="preserve"> </v>
      </c>
    </row>
    <row r="65" spans="4:31">
      <c r="D65" s="4">
        <f>'Ders İçi Performans'!Z53</f>
        <v>0</v>
      </c>
      <c r="E65" s="4" t="str">
        <f t="shared" si="0"/>
        <v xml:space="preserve"> </v>
      </c>
      <c r="F65" s="4" t="b">
        <f t="shared" si="1"/>
        <v>0</v>
      </c>
      <c r="H65" s="4" t="str">
        <f t="shared" si="2"/>
        <v xml:space="preserve"> </v>
      </c>
      <c r="I65" s="4" t="str">
        <f t="shared" si="3"/>
        <v xml:space="preserve"> </v>
      </c>
      <c r="J65" s="4" t="str">
        <f t="shared" si="4"/>
        <v xml:space="preserve"> </v>
      </c>
      <c r="K65" s="4" t="str">
        <f t="shared" si="5"/>
        <v xml:space="preserve"> </v>
      </c>
      <c r="L65" s="4" t="str">
        <f t="shared" si="6"/>
        <v xml:space="preserve"> </v>
      </c>
      <c r="N65" s="4" t="str">
        <f t="shared" si="7"/>
        <v xml:space="preserve"> </v>
      </c>
      <c r="O65" s="4" t="str">
        <f t="shared" si="8"/>
        <v xml:space="preserve"> </v>
      </c>
      <c r="P65" s="4" t="str">
        <f t="shared" si="9"/>
        <v xml:space="preserve"> </v>
      </c>
      <c r="Q65" s="4" t="str">
        <f t="shared" si="10"/>
        <v xml:space="preserve"> </v>
      </c>
      <c r="R65" s="4" t="str">
        <f t="shared" si="11"/>
        <v xml:space="preserve"> </v>
      </c>
      <c r="T65" s="4" t="str">
        <f t="shared" si="12"/>
        <v xml:space="preserve"> </v>
      </c>
      <c r="U65" s="4" t="str">
        <f t="shared" si="13"/>
        <v xml:space="preserve"> </v>
      </c>
      <c r="V65" s="4" t="str">
        <f t="shared" si="14"/>
        <v xml:space="preserve"> </v>
      </c>
      <c r="W65" s="4" t="str">
        <f t="shared" si="15"/>
        <v xml:space="preserve"> </v>
      </c>
      <c r="X65" s="4" t="str">
        <f t="shared" si="16"/>
        <v xml:space="preserve"> </v>
      </c>
      <c r="Z65" s="4" t="str">
        <f t="shared" si="17"/>
        <v xml:space="preserve"> </v>
      </c>
      <c r="AA65" s="4" t="str">
        <f t="shared" si="18"/>
        <v xml:space="preserve"> </v>
      </c>
      <c r="AC65" s="4" t="str">
        <f t="shared" si="19"/>
        <v xml:space="preserve"> </v>
      </c>
      <c r="AD65" s="4" t="str">
        <f t="shared" si="20"/>
        <v xml:space="preserve"> </v>
      </c>
      <c r="AE65" s="4" t="str">
        <f t="shared" si="21"/>
        <v xml:space="preserve"> </v>
      </c>
    </row>
    <row r="66" spans="4:31">
      <c r="D66" s="4">
        <f>'Ders İçi Performans'!Z54</f>
        <v>0</v>
      </c>
      <c r="E66" s="4" t="str">
        <f t="shared" si="0"/>
        <v xml:space="preserve"> </v>
      </c>
      <c r="F66" s="4" t="b">
        <f t="shared" si="1"/>
        <v>0</v>
      </c>
      <c r="H66" s="4" t="str">
        <f t="shared" si="2"/>
        <v xml:space="preserve"> </v>
      </c>
      <c r="I66" s="4" t="str">
        <f t="shared" si="3"/>
        <v xml:space="preserve"> </v>
      </c>
      <c r="J66" s="4" t="str">
        <f t="shared" si="4"/>
        <v xml:space="preserve"> </v>
      </c>
      <c r="K66" s="4" t="str">
        <f t="shared" si="5"/>
        <v xml:space="preserve"> </v>
      </c>
      <c r="L66" s="4" t="str">
        <f t="shared" si="6"/>
        <v xml:space="preserve"> </v>
      </c>
      <c r="N66" s="4" t="str">
        <f t="shared" si="7"/>
        <v xml:space="preserve"> </v>
      </c>
      <c r="O66" s="4" t="str">
        <f t="shared" si="8"/>
        <v xml:space="preserve"> </v>
      </c>
      <c r="P66" s="4" t="str">
        <f t="shared" si="9"/>
        <v xml:space="preserve"> </v>
      </c>
      <c r="Q66" s="4" t="str">
        <f t="shared" si="10"/>
        <v xml:space="preserve"> </v>
      </c>
      <c r="R66" s="4" t="str">
        <f t="shared" si="11"/>
        <v xml:space="preserve"> </v>
      </c>
      <c r="T66" s="4" t="str">
        <f t="shared" si="12"/>
        <v xml:space="preserve"> </v>
      </c>
      <c r="U66" s="4" t="str">
        <f t="shared" si="13"/>
        <v xml:space="preserve"> </v>
      </c>
      <c r="V66" s="4" t="str">
        <f t="shared" si="14"/>
        <v xml:space="preserve"> </v>
      </c>
      <c r="W66" s="4" t="str">
        <f t="shared" si="15"/>
        <v xml:space="preserve"> </v>
      </c>
      <c r="X66" s="4" t="str">
        <f t="shared" si="16"/>
        <v xml:space="preserve"> </v>
      </c>
      <c r="Z66" s="4" t="str">
        <f t="shared" si="17"/>
        <v xml:space="preserve"> </v>
      </c>
      <c r="AA66" s="4" t="str">
        <f t="shared" si="18"/>
        <v xml:space="preserve"> </v>
      </c>
      <c r="AC66" s="4" t="str">
        <f t="shared" si="19"/>
        <v xml:space="preserve"> </v>
      </c>
      <c r="AD66" s="4" t="str">
        <f t="shared" si="20"/>
        <v xml:space="preserve"> </v>
      </c>
      <c r="AE66" s="4" t="str">
        <f t="shared" si="21"/>
        <v xml:space="preserve"> </v>
      </c>
    </row>
    <row r="67" spans="4:31">
      <c r="D67" s="4">
        <f>'Ders İçi Performans'!Z55</f>
        <v>0</v>
      </c>
      <c r="E67" s="4" t="str">
        <f t="shared" si="0"/>
        <v xml:space="preserve"> </v>
      </c>
      <c r="F67" s="4" t="b">
        <f t="shared" si="1"/>
        <v>0</v>
      </c>
      <c r="H67" s="4" t="str">
        <f t="shared" si="2"/>
        <v xml:space="preserve"> </v>
      </c>
      <c r="I67" s="4" t="str">
        <f t="shared" si="3"/>
        <v xml:space="preserve"> </v>
      </c>
      <c r="J67" s="4" t="str">
        <f t="shared" si="4"/>
        <v xml:space="preserve"> </v>
      </c>
      <c r="K67" s="4" t="str">
        <f t="shared" si="5"/>
        <v xml:space="preserve"> </v>
      </c>
      <c r="L67" s="4" t="str">
        <f t="shared" si="6"/>
        <v xml:space="preserve"> </v>
      </c>
      <c r="N67" s="4" t="str">
        <f t="shared" si="7"/>
        <v xml:space="preserve"> </v>
      </c>
      <c r="O67" s="4" t="str">
        <f t="shared" si="8"/>
        <v xml:space="preserve"> </v>
      </c>
      <c r="P67" s="4" t="str">
        <f t="shared" si="9"/>
        <v xml:space="preserve"> </v>
      </c>
      <c r="Q67" s="4" t="str">
        <f t="shared" si="10"/>
        <v xml:space="preserve"> </v>
      </c>
      <c r="R67" s="4" t="str">
        <f t="shared" si="11"/>
        <v xml:space="preserve"> </v>
      </c>
      <c r="T67" s="4" t="str">
        <f t="shared" si="12"/>
        <v xml:space="preserve"> </v>
      </c>
      <c r="U67" s="4" t="str">
        <f t="shared" si="13"/>
        <v xml:space="preserve"> </v>
      </c>
      <c r="V67" s="4" t="str">
        <f t="shared" si="14"/>
        <v xml:space="preserve"> </v>
      </c>
      <c r="W67" s="4" t="str">
        <f t="shared" si="15"/>
        <v xml:space="preserve"> </v>
      </c>
      <c r="X67" s="4" t="str">
        <f t="shared" si="16"/>
        <v xml:space="preserve"> </v>
      </c>
      <c r="Z67" s="4" t="str">
        <f t="shared" si="17"/>
        <v xml:space="preserve"> </v>
      </c>
      <c r="AA67" s="4" t="str">
        <f t="shared" si="18"/>
        <v xml:space="preserve"> </v>
      </c>
      <c r="AC67" s="4" t="str">
        <f t="shared" si="19"/>
        <v xml:space="preserve"> </v>
      </c>
      <c r="AD67" s="4" t="str">
        <f t="shared" si="20"/>
        <v xml:space="preserve"> </v>
      </c>
      <c r="AE67" s="4" t="str">
        <f t="shared" si="21"/>
        <v xml:space="preserve"> </v>
      </c>
    </row>
    <row r="68" spans="4:31">
      <c r="D68" s="4">
        <f>'Ders İçi Performans'!Z56</f>
        <v>0</v>
      </c>
      <c r="E68" s="4" t="str">
        <f t="shared" si="0"/>
        <v xml:space="preserve"> </v>
      </c>
      <c r="F68" s="4" t="b">
        <f t="shared" si="1"/>
        <v>0</v>
      </c>
      <c r="H68" s="4" t="str">
        <f t="shared" si="2"/>
        <v xml:space="preserve"> </v>
      </c>
      <c r="I68" s="4" t="str">
        <f t="shared" si="3"/>
        <v xml:space="preserve"> </v>
      </c>
      <c r="J68" s="4" t="str">
        <f t="shared" si="4"/>
        <v xml:space="preserve"> </v>
      </c>
      <c r="K68" s="4" t="str">
        <f t="shared" si="5"/>
        <v xml:space="preserve"> </v>
      </c>
      <c r="L68" s="4" t="str">
        <f t="shared" si="6"/>
        <v xml:space="preserve"> </v>
      </c>
      <c r="N68" s="4" t="str">
        <f t="shared" si="7"/>
        <v xml:space="preserve"> </v>
      </c>
      <c r="O68" s="4" t="str">
        <f t="shared" si="8"/>
        <v xml:space="preserve"> </v>
      </c>
      <c r="P68" s="4" t="str">
        <f t="shared" si="9"/>
        <v xml:space="preserve"> </v>
      </c>
      <c r="Q68" s="4" t="str">
        <f t="shared" si="10"/>
        <v xml:space="preserve"> </v>
      </c>
      <c r="R68" s="4" t="str">
        <f t="shared" si="11"/>
        <v xml:space="preserve"> </v>
      </c>
      <c r="T68" s="4" t="str">
        <f t="shared" si="12"/>
        <v xml:space="preserve"> </v>
      </c>
      <c r="U68" s="4" t="str">
        <f t="shared" si="13"/>
        <v xml:space="preserve"> </v>
      </c>
      <c r="V68" s="4" t="str">
        <f t="shared" si="14"/>
        <v xml:space="preserve"> </v>
      </c>
      <c r="W68" s="4" t="str">
        <f t="shared" si="15"/>
        <v xml:space="preserve"> </v>
      </c>
      <c r="X68" s="4" t="str">
        <f t="shared" si="16"/>
        <v xml:space="preserve"> </v>
      </c>
      <c r="Z68" s="4" t="str">
        <f t="shared" si="17"/>
        <v xml:space="preserve"> </v>
      </c>
      <c r="AA68" s="4" t="str">
        <f t="shared" si="18"/>
        <v xml:space="preserve"> </v>
      </c>
      <c r="AC68" s="4" t="str">
        <f t="shared" si="19"/>
        <v xml:space="preserve"> </v>
      </c>
      <c r="AD68" s="4" t="str">
        <f t="shared" si="20"/>
        <v xml:space="preserve"> </v>
      </c>
      <c r="AE68" s="4" t="str">
        <f t="shared" si="21"/>
        <v xml:space="preserve"> </v>
      </c>
    </row>
    <row r="69" spans="4:31">
      <c r="D69" s="4">
        <f>'Ders İçi Performans'!Z57</f>
        <v>0</v>
      </c>
      <c r="E69" s="4" t="str">
        <f t="shared" si="0"/>
        <v xml:space="preserve"> </v>
      </c>
      <c r="F69" s="4" t="b">
        <f t="shared" si="1"/>
        <v>0</v>
      </c>
      <c r="H69" s="4" t="str">
        <f t="shared" si="2"/>
        <v xml:space="preserve"> </v>
      </c>
      <c r="I69" s="4" t="str">
        <f t="shared" si="3"/>
        <v xml:space="preserve"> </v>
      </c>
      <c r="J69" s="4" t="str">
        <f t="shared" si="4"/>
        <v xml:space="preserve"> </v>
      </c>
      <c r="K69" s="4" t="str">
        <f t="shared" si="5"/>
        <v xml:space="preserve"> </v>
      </c>
      <c r="L69" s="4" t="str">
        <f t="shared" si="6"/>
        <v xml:space="preserve"> </v>
      </c>
      <c r="N69" s="4" t="str">
        <f t="shared" si="7"/>
        <v xml:space="preserve"> </v>
      </c>
      <c r="O69" s="4" t="str">
        <f t="shared" si="8"/>
        <v xml:space="preserve"> </v>
      </c>
      <c r="P69" s="4" t="str">
        <f t="shared" si="9"/>
        <v xml:space="preserve"> </v>
      </c>
      <c r="Q69" s="4" t="str">
        <f t="shared" si="10"/>
        <v xml:space="preserve"> </v>
      </c>
      <c r="R69" s="4" t="str">
        <f t="shared" si="11"/>
        <v xml:space="preserve"> </v>
      </c>
      <c r="T69" s="4" t="str">
        <f t="shared" si="12"/>
        <v xml:space="preserve"> </v>
      </c>
      <c r="U69" s="4" t="str">
        <f t="shared" si="13"/>
        <v xml:space="preserve"> </v>
      </c>
      <c r="V69" s="4" t="str">
        <f t="shared" si="14"/>
        <v xml:space="preserve"> </v>
      </c>
      <c r="W69" s="4" t="str">
        <f t="shared" si="15"/>
        <v xml:space="preserve"> </v>
      </c>
      <c r="X69" s="4" t="str">
        <f t="shared" si="16"/>
        <v xml:space="preserve"> </v>
      </c>
      <c r="Z69" s="4" t="str">
        <f t="shared" si="17"/>
        <v xml:space="preserve"> </v>
      </c>
      <c r="AA69" s="4" t="str">
        <f t="shared" si="18"/>
        <v xml:space="preserve"> </v>
      </c>
      <c r="AC69" s="4" t="str">
        <f t="shared" si="19"/>
        <v xml:space="preserve"> </v>
      </c>
      <c r="AD69" s="4" t="str">
        <f t="shared" si="20"/>
        <v xml:space="preserve"> </v>
      </c>
      <c r="AE69" s="4" t="str">
        <f t="shared" si="21"/>
        <v xml:space="preserve"> </v>
      </c>
    </row>
    <row r="70" spans="4:31">
      <c r="D70" s="4">
        <f>'Ders İçi Performans'!Z58</f>
        <v>0</v>
      </c>
      <c r="E70" s="4" t="str">
        <f t="shared" ref="E70:E75" si="22">IF(D70=100,"4",IF(D70&gt;80,"4",IF(D70&gt;60,"3",IF(D70&gt;40,"2",IF(D70&gt;20,"1",IF(D70&gt;0,0," "))))))</f>
        <v xml:space="preserve"> </v>
      </c>
      <c r="F70" s="4" t="b">
        <f t="shared" ref="F70:F75" si="23">IF(D70=100,20,IF(D70&gt;80,D70-80,IF(D70&gt;60,D70-60,IF(D70&gt;40,D70-40,IF(D70&gt;20,D70-20,IF(D70&gt;0,D70-0))))))</f>
        <v>0</v>
      </c>
      <c r="H70" s="4" t="str">
        <f t="shared" ref="H70:H75" si="24">IF(F70-0&gt;0,E70+1,E70)</f>
        <v xml:space="preserve"> </v>
      </c>
      <c r="I70" s="4" t="str">
        <f t="shared" ref="I70:I75" si="25">IF(F70-1&gt;0,E70+1,E70)</f>
        <v xml:space="preserve"> </v>
      </c>
      <c r="J70" s="4" t="str">
        <f t="shared" ref="J70:J75" si="26">IF(F70-2&gt;0,E70+1,E70)</f>
        <v xml:space="preserve"> </v>
      </c>
      <c r="K70" s="4" t="str">
        <f t="shared" ref="K70:K75" si="27">IF(F70-13&gt;0,E70+1,E70)</f>
        <v xml:space="preserve"> </v>
      </c>
      <c r="L70" s="4" t="str">
        <f t="shared" ref="L70:L75" si="28">IF(F70-4&gt;0,E70+1,E70)</f>
        <v xml:space="preserve"> </v>
      </c>
      <c r="N70" s="4" t="str">
        <f t="shared" ref="N70:N75" si="29">IF(F70-17&gt;0,E70+1,E70)</f>
        <v xml:space="preserve"> </v>
      </c>
      <c r="O70" s="4" t="str">
        <f t="shared" ref="O70:O75" si="30">IF(F70-6&gt;0,E70+1,E70)</f>
        <v xml:space="preserve"> </v>
      </c>
      <c r="P70" s="4" t="str">
        <f t="shared" ref="P70:P75" si="31">IF(F70-7&gt;0,E70+1,E70)</f>
        <v xml:space="preserve"> </v>
      </c>
      <c r="Q70" s="4" t="str">
        <f t="shared" ref="Q70:Q75" si="32">IF(F70-8&gt;0,E70+1,E70)</f>
        <v xml:space="preserve"> </v>
      </c>
      <c r="R70" s="4" t="str">
        <f t="shared" ref="R70:R75" si="33">IF(F70-9&gt;0,E70+1,E70)</f>
        <v xml:space="preserve"> </v>
      </c>
      <c r="T70" s="4" t="str">
        <f t="shared" ref="T70:T75" si="34">IF(F70-10&gt;0,E70+1,E70)</f>
        <v xml:space="preserve"> </v>
      </c>
      <c r="U70" s="4" t="str">
        <f t="shared" ref="U70:U75" si="35">IF(F70-19&gt;0,E70+1,E70)</f>
        <v xml:space="preserve"> </v>
      </c>
      <c r="V70" s="4" t="str">
        <f t="shared" ref="V70:V75" si="36">IF(F70-12&gt;0,E70+1,E70)</f>
        <v xml:space="preserve"> </v>
      </c>
      <c r="W70" s="4" t="str">
        <f t="shared" ref="W70:W75" si="37">IF(F70-3&gt;0,E70+1,E70)</f>
        <v xml:space="preserve"> </v>
      </c>
      <c r="X70" s="4" t="str">
        <f t="shared" ref="X70:X75" si="38">IF(F70-14&gt;0,E70+1,E70)</f>
        <v xml:space="preserve"> </v>
      </c>
      <c r="Z70" s="4" t="str">
        <f t="shared" ref="Z70:Z75" si="39">IF(F70-15&gt;0,E70+1,E70)</f>
        <v xml:space="preserve"> </v>
      </c>
      <c r="AA70" s="4" t="str">
        <f t="shared" ref="AA70:AA75" si="40">IF(F70-16&gt;0,E70+1,E70)</f>
        <v xml:space="preserve"> </v>
      </c>
      <c r="AC70" s="4" t="str">
        <f t="shared" ref="AC70:AC75" si="41">IF(F70-5&gt;0,E70+1,E70)</f>
        <v xml:space="preserve"> </v>
      </c>
      <c r="AD70" s="4" t="str">
        <f t="shared" ref="AD70:AD75" si="42">IF(F70-18&gt;0,E70+1,E70)</f>
        <v xml:space="preserve"> </v>
      </c>
      <c r="AE70" s="4" t="str">
        <f t="shared" ref="AE70:AE75" si="43">IF(F70-11&gt;0,E70+1,E70)</f>
        <v xml:space="preserve"> </v>
      </c>
    </row>
    <row r="71" spans="4:31">
      <c r="D71" s="4">
        <f>'Ders İçi Performans'!Z59</f>
        <v>0</v>
      </c>
      <c r="E71" s="4" t="str">
        <f t="shared" si="22"/>
        <v xml:space="preserve"> </v>
      </c>
      <c r="F71" s="4" t="b">
        <f t="shared" si="23"/>
        <v>0</v>
      </c>
      <c r="H71" s="4" t="str">
        <f t="shared" si="24"/>
        <v xml:space="preserve"> </v>
      </c>
      <c r="I71" s="4" t="str">
        <f t="shared" si="25"/>
        <v xml:space="preserve"> </v>
      </c>
      <c r="J71" s="4" t="str">
        <f t="shared" si="26"/>
        <v xml:space="preserve"> </v>
      </c>
      <c r="K71" s="4" t="str">
        <f t="shared" si="27"/>
        <v xml:space="preserve"> </v>
      </c>
      <c r="L71" s="4" t="str">
        <f t="shared" si="28"/>
        <v xml:space="preserve"> </v>
      </c>
      <c r="N71" s="4" t="str">
        <f t="shared" si="29"/>
        <v xml:space="preserve"> </v>
      </c>
      <c r="O71" s="4" t="str">
        <f t="shared" si="30"/>
        <v xml:space="preserve"> </v>
      </c>
      <c r="P71" s="4" t="str">
        <f t="shared" si="31"/>
        <v xml:space="preserve"> </v>
      </c>
      <c r="Q71" s="4" t="str">
        <f t="shared" si="32"/>
        <v xml:space="preserve"> </v>
      </c>
      <c r="R71" s="4" t="str">
        <f t="shared" si="33"/>
        <v xml:space="preserve"> </v>
      </c>
      <c r="T71" s="4" t="str">
        <f t="shared" si="34"/>
        <v xml:space="preserve"> </v>
      </c>
      <c r="U71" s="4" t="str">
        <f t="shared" si="35"/>
        <v xml:space="preserve"> </v>
      </c>
      <c r="V71" s="4" t="str">
        <f t="shared" si="36"/>
        <v xml:space="preserve"> </v>
      </c>
      <c r="W71" s="4" t="str">
        <f t="shared" si="37"/>
        <v xml:space="preserve"> </v>
      </c>
      <c r="X71" s="4" t="str">
        <f t="shared" si="38"/>
        <v xml:space="preserve"> </v>
      </c>
      <c r="Z71" s="4" t="str">
        <f t="shared" si="39"/>
        <v xml:space="preserve"> </v>
      </c>
      <c r="AA71" s="4" t="str">
        <f t="shared" si="40"/>
        <v xml:space="preserve"> </v>
      </c>
      <c r="AC71" s="4" t="str">
        <f t="shared" si="41"/>
        <v xml:space="preserve"> </v>
      </c>
      <c r="AD71" s="4" t="str">
        <f t="shared" si="42"/>
        <v xml:space="preserve"> </v>
      </c>
      <c r="AE71" s="4" t="str">
        <f t="shared" si="43"/>
        <v xml:space="preserve"> </v>
      </c>
    </row>
    <row r="72" spans="4:31">
      <c r="D72" s="4">
        <f>'Ders İçi Performans'!Z60</f>
        <v>0</v>
      </c>
      <c r="E72" s="4" t="str">
        <f t="shared" si="22"/>
        <v xml:space="preserve"> </v>
      </c>
      <c r="F72" s="4" t="b">
        <f t="shared" si="23"/>
        <v>0</v>
      </c>
      <c r="H72" s="4" t="str">
        <f t="shared" si="24"/>
        <v xml:space="preserve"> </v>
      </c>
      <c r="I72" s="4" t="str">
        <f t="shared" si="25"/>
        <v xml:space="preserve"> </v>
      </c>
      <c r="J72" s="4" t="str">
        <f t="shared" si="26"/>
        <v xml:space="preserve"> </v>
      </c>
      <c r="K72" s="4" t="str">
        <f t="shared" si="27"/>
        <v xml:space="preserve"> </v>
      </c>
      <c r="L72" s="4" t="str">
        <f t="shared" si="28"/>
        <v xml:space="preserve"> </v>
      </c>
      <c r="N72" s="4" t="str">
        <f t="shared" si="29"/>
        <v xml:space="preserve"> </v>
      </c>
      <c r="O72" s="4" t="str">
        <f t="shared" si="30"/>
        <v xml:space="preserve"> </v>
      </c>
      <c r="P72" s="4" t="str">
        <f t="shared" si="31"/>
        <v xml:space="preserve"> </v>
      </c>
      <c r="Q72" s="4" t="str">
        <f t="shared" si="32"/>
        <v xml:space="preserve"> </v>
      </c>
      <c r="R72" s="4" t="str">
        <f t="shared" si="33"/>
        <v xml:space="preserve"> </v>
      </c>
      <c r="T72" s="4" t="str">
        <f t="shared" si="34"/>
        <v xml:space="preserve"> </v>
      </c>
      <c r="U72" s="4" t="str">
        <f t="shared" si="35"/>
        <v xml:space="preserve"> </v>
      </c>
      <c r="V72" s="4" t="str">
        <f t="shared" si="36"/>
        <v xml:space="preserve"> </v>
      </c>
      <c r="W72" s="4" t="str">
        <f t="shared" si="37"/>
        <v xml:space="preserve"> </v>
      </c>
      <c r="X72" s="4" t="str">
        <f t="shared" si="38"/>
        <v xml:space="preserve"> </v>
      </c>
      <c r="Z72" s="4" t="str">
        <f t="shared" si="39"/>
        <v xml:space="preserve"> </v>
      </c>
      <c r="AA72" s="4" t="str">
        <f t="shared" si="40"/>
        <v xml:space="preserve"> </v>
      </c>
      <c r="AC72" s="4" t="str">
        <f t="shared" si="41"/>
        <v xml:space="preserve"> </v>
      </c>
      <c r="AD72" s="4" t="str">
        <f t="shared" si="42"/>
        <v xml:space="preserve"> </v>
      </c>
      <c r="AE72" s="4" t="str">
        <f t="shared" si="43"/>
        <v xml:space="preserve"> </v>
      </c>
    </row>
    <row r="73" spans="4:31">
      <c r="D73" s="4">
        <f>'Ders İçi Performans'!Z61</f>
        <v>0</v>
      </c>
      <c r="E73" s="4" t="str">
        <f t="shared" si="22"/>
        <v xml:space="preserve"> </v>
      </c>
      <c r="F73" s="4" t="b">
        <f t="shared" si="23"/>
        <v>0</v>
      </c>
      <c r="H73" s="4" t="str">
        <f t="shared" si="24"/>
        <v xml:space="preserve"> </v>
      </c>
      <c r="I73" s="4" t="str">
        <f t="shared" si="25"/>
        <v xml:space="preserve"> </v>
      </c>
      <c r="J73" s="4" t="str">
        <f t="shared" si="26"/>
        <v xml:space="preserve"> </v>
      </c>
      <c r="K73" s="4" t="str">
        <f t="shared" si="27"/>
        <v xml:space="preserve"> </v>
      </c>
      <c r="L73" s="4" t="str">
        <f t="shared" si="28"/>
        <v xml:space="preserve"> </v>
      </c>
      <c r="N73" s="4" t="str">
        <f t="shared" si="29"/>
        <v xml:space="preserve"> </v>
      </c>
      <c r="O73" s="4" t="str">
        <f t="shared" si="30"/>
        <v xml:space="preserve"> </v>
      </c>
      <c r="P73" s="4" t="str">
        <f t="shared" si="31"/>
        <v xml:space="preserve"> </v>
      </c>
      <c r="Q73" s="4" t="str">
        <f t="shared" si="32"/>
        <v xml:space="preserve"> </v>
      </c>
      <c r="R73" s="4" t="str">
        <f t="shared" si="33"/>
        <v xml:space="preserve"> </v>
      </c>
      <c r="T73" s="4" t="str">
        <f t="shared" si="34"/>
        <v xml:space="preserve"> </v>
      </c>
      <c r="U73" s="4" t="str">
        <f t="shared" si="35"/>
        <v xml:space="preserve"> </v>
      </c>
      <c r="V73" s="4" t="str">
        <f t="shared" si="36"/>
        <v xml:space="preserve"> </v>
      </c>
      <c r="W73" s="4" t="str">
        <f t="shared" si="37"/>
        <v xml:space="preserve"> </v>
      </c>
      <c r="X73" s="4" t="str">
        <f t="shared" si="38"/>
        <v xml:space="preserve"> </v>
      </c>
      <c r="Z73" s="4" t="str">
        <f t="shared" si="39"/>
        <v xml:space="preserve"> </v>
      </c>
      <c r="AA73" s="4" t="str">
        <f t="shared" si="40"/>
        <v xml:space="preserve"> </v>
      </c>
      <c r="AC73" s="4" t="str">
        <f t="shared" si="41"/>
        <v xml:space="preserve"> </v>
      </c>
      <c r="AD73" s="4" t="str">
        <f t="shared" si="42"/>
        <v xml:space="preserve"> </v>
      </c>
      <c r="AE73" s="4" t="str">
        <f t="shared" si="43"/>
        <v xml:space="preserve"> </v>
      </c>
    </row>
    <row r="74" spans="4:31">
      <c r="D74" s="4">
        <f>'Ders İçi Performans'!Z62</f>
        <v>0</v>
      </c>
      <c r="E74" s="4" t="str">
        <f t="shared" si="22"/>
        <v xml:space="preserve"> </v>
      </c>
      <c r="F74" s="4" t="b">
        <f t="shared" si="23"/>
        <v>0</v>
      </c>
      <c r="H74" s="4" t="str">
        <f t="shared" si="24"/>
        <v xml:space="preserve"> </v>
      </c>
      <c r="I74" s="4" t="str">
        <f t="shared" si="25"/>
        <v xml:space="preserve"> </v>
      </c>
      <c r="J74" s="4" t="str">
        <f t="shared" si="26"/>
        <v xml:space="preserve"> </v>
      </c>
      <c r="K74" s="4" t="str">
        <f t="shared" si="27"/>
        <v xml:space="preserve"> </v>
      </c>
      <c r="L74" s="4" t="str">
        <f t="shared" si="28"/>
        <v xml:space="preserve"> </v>
      </c>
      <c r="N74" s="4" t="str">
        <f t="shared" si="29"/>
        <v xml:space="preserve"> </v>
      </c>
      <c r="O74" s="4" t="str">
        <f t="shared" si="30"/>
        <v xml:space="preserve"> </v>
      </c>
      <c r="P74" s="4" t="str">
        <f t="shared" si="31"/>
        <v xml:space="preserve"> </v>
      </c>
      <c r="Q74" s="4" t="str">
        <f t="shared" si="32"/>
        <v xml:space="preserve"> </v>
      </c>
      <c r="R74" s="4" t="str">
        <f t="shared" si="33"/>
        <v xml:space="preserve"> </v>
      </c>
      <c r="T74" s="4" t="str">
        <f t="shared" si="34"/>
        <v xml:space="preserve"> </v>
      </c>
      <c r="U74" s="4" t="str">
        <f t="shared" si="35"/>
        <v xml:space="preserve"> </v>
      </c>
      <c r="V74" s="4" t="str">
        <f t="shared" si="36"/>
        <v xml:space="preserve"> </v>
      </c>
      <c r="W74" s="4" t="str">
        <f t="shared" si="37"/>
        <v xml:space="preserve"> </v>
      </c>
      <c r="X74" s="4" t="str">
        <f t="shared" si="38"/>
        <v xml:space="preserve"> </v>
      </c>
      <c r="Z74" s="4" t="str">
        <f t="shared" si="39"/>
        <v xml:space="preserve"> </v>
      </c>
      <c r="AA74" s="4" t="str">
        <f t="shared" si="40"/>
        <v xml:space="preserve"> </v>
      </c>
      <c r="AC74" s="4" t="str">
        <f t="shared" si="41"/>
        <v xml:space="preserve"> </v>
      </c>
      <c r="AD74" s="4" t="str">
        <f t="shared" si="42"/>
        <v xml:space="preserve"> </v>
      </c>
      <c r="AE74" s="4" t="str">
        <f t="shared" si="43"/>
        <v xml:space="preserve"> </v>
      </c>
    </row>
    <row r="75" spans="4:31">
      <c r="D75" s="4">
        <f>'Ders İçi Performans'!Z63</f>
        <v>0</v>
      </c>
      <c r="E75" s="4" t="str">
        <f t="shared" si="22"/>
        <v xml:space="preserve"> </v>
      </c>
      <c r="F75" s="4" t="b">
        <f t="shared" si="23"/>
        <v>0</v>
      </c>
      <c r="H75" s="4" t="str">
        <f t="shared" si="24"/>
        <v xml:space="preserve"> </v>
      </c>
      <c r="I75" s="4" t="str">
        <f t="shared" si="25"/>
        <v xml:space="preserve"> </v>
      </c>
      <c r="J75" s="4" t="str">
        <f t="shared" si="26"/>
        <v xml:space="preserve"> </v>
      </c>
      <c r="K75" s="4" t="str">
        <f t="shared" si="27"/>
        <v xml:space="preserve"> </v>
      </c>
      <c r="L75" s="4" t="str">
        <f t="shared" si="28"/>
        <v xml:space="preserve"> </v>
      </c>
      <c r="N75" s="4" t="str">
        <f t="shared" si="29"/>
        <v xml:space="preserve"> </v>
      </c>
      <c r="O75" s="4" t="str">
        <f t="shared" si="30"/>
        <v xml:space="preserve"> </v>
      </c>
      <c r="P75" s="4" t="str">
        <f t="shared" si="31"/>
        <v xml:space="preserve"> </v>
      </c>
      <c r="Q75" s="4" t="str">
        <f t="shared" si="32"/>
        <v xml:space="preserve"> </v>
      </c>
      <c r="R75" s="4" t="str">
        <f t="shared" si="33"/>
        <v xml:space="preserve"> </v>
      </c>
      <c r="T75" s="4" t="str">
        <f t="shared" si="34"/>
        <v xml:space="preserve"> </v>
      </c>
      <c r="U75" s="4" t="str">
        <f t="shared" si="35"/>
        <v xml:space="preserve"> </v>
      </c>
      <c r="V75" s="4" t="str">
        <f t="shared" si="36"/>
        <v xml:space="preserve"> </v>
      </c>
      <c r="W75" s="4" t="str">
        <f t="shared" si="37"/>
        <v xml:space="preserve"> </v>
      </c>
      <c r="X75" s="4" t="str">
        <f t="shared" si="38"/>
        <v xml:space="preserve"> </v>
      </c>
      <c r="Z75" s="4" t="str">
        <f t="shared" si="39"/>
        <v xml:space="preserve"> </v>
      </c>
      <c r="AA75" s="4" t="str">
        <f t="shared" si="40"/>
        <v xml:space="preserve"> </v>
      </c>
      <c r="AC75" s="4" t="str">
        <f t="shared" si="41"/>
        <v xml:space="preserve"> </v>
      </c>
      <c r="AD75" s="4" t="str">
        <f t="shared" si="42"/>
        <v xml:space="preserve"> </v>
      </c>
      <c r="AE75" s="4" t="str">
        <f t="shared" si="43"/>
        <v xml:space="preserve"> 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</sheetPr>
  <dimension ref="B1:AD62"/>
  <sheetViews>
    <sheetView topLeftCell="A17" zoomScale="80" zoomScaleNormal="80" workbookViewId="0">
      <selection activeCell="D6" sqref="D6"/>
    </sheetView>
  </sheetViews>
  <sheetFormatPr defaultColWidth="9.140625" defaultRowHeight="15"/>
  <cols>
    <col min="1" max="1" width="1.140625" style="14" customWidth="1"/>
    <col min="2" max="2" width="5.28515625" style="14" customWidth="1"/>
    <col min="3" max="3" width="6" style="14" bestFit="1" customWidth="1"/>
    <col min="4" max="4" width="22.140625" style="14" customWidth="1"/>
    <col min="5" max="9" width="5.7109375" style="14" customWidth="1"/>
    <col min="10" max="19" width="5.5703125" style="14" customWidth="1"/>
    <col min="20" max="24" width="6.7109375" style="14" customWidth="1"/>
    <col min="25" max="25" width="2.28515625" style="14" customWidth="1"/>
    <col min="26" max="26" width="5.7109375" style="14" customWidth="1"/>
    <col min="27" max="27" width="6.42578125" style="14" bestFit="1" customWidth="1"/>
    <col min="28" max="16384" width="9.140625" style="14"/>
  </cols>
  <sheetData>
    <row r="1" spans="2:30" ht="9" customHeight="1" thickBot="1"/>
    <row r="2" spans="2:30" ht="15" hidden="1" customHeight="1"/>
    <row r="3" spans="2:30" ht="12.75" hidden="1" customHeight="1"/>
    <row r="4" spans="2:30" ht="15" hidden="1" customHeight="1"/>
    <row r="5" spans="2:30" ht="16.5" thickBot="1">
      <c r="D5" s="165" t="s">
        <v>101</v>
      </c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7"/>
      <c r="AA5" s="31"/>
      <c r="AB5" s="15"/>
      <c r="AC5" s="15"/>
      <c r="AD5" s="15"/>
    </row>
    <row r="6" spans="2:30" ht="15" customHeight="1" thickBot="1"/>
    <row r="7" spans="2:30" ht="16.5" customHeight="1" thickTop="1" thickBot="1">
      <c r="E7" s="205" t="s">
        <v>52</v>
      </c>
      <c r="F7" s="206"/>
      <c r="G7" s="206"/>
      <c r="H7" s="206"/>
      <c r="I7" s="206"/>
      <c r="J7" s="207" t="s">
        <v>74</v>
      </c>
      <c r="K7" s="208"/>
      <c r="L7" s="208"/>
      <c r="M7" s="208"/>
      <c r="N7" s="208"/>
      <c r="O7" s="208"/>
      <c r="P7" s="208"/>
      <c r="Q7" s="208"/>
      <c r="R7" s="208"/>
      <c r="S7" s="208"/>
      <c r="T7" s="209" t="s">
        <v>75</v>
      </c>
      <c r="U7" s="210"/>
      <c r="V7" s="210"/>
      <c r="W7" s="210"/>
      <c r="X7" s="211"/>
      <c r="Z7" s="16"/>
    </row>
    <row r="8" spans="2:30" ht="98.25" customHeight="1" thickTop="1">
      <c r="B8" s="151" t="s">
        <v>2</v>
      </c>
      <c r="C8" s="36" t="s">
        <v>3</v>
      </c>
      <c r="D8" s="37" t="s">
        <v>4</v>
      </c>
      <c r="E8" s="118" t="s">
        <v>54</v>
      </c>
      <c r="F8" s="113" t="s">
        <v>55</v>
      </c>
      <c r="G8" s="113" t="s">
        <v>56</v>
      </c>
      <c r="H8" s="113" t="s">
        <v>57</v>
      </c>
      <c r="I8" s="212" t="s">
        <v>58</v>
      </c>
      <c r="J8" s="108" t="s">
        <v>59</v>
      </c>
      <c r="K8" s="113" t="s">
        <v>60</v>
      </c>
      <c r="L8" s="102" t="s">
        <v>61</v>
      </c>
      <c r="M8" s="113" t="s">
        <v>62</v>
      </c>
      <c r="N8" s="113" t="s">
        <v>63</v>
      </c>
      <c r="O8" s="113" t="s">
        <v>64</v>
      </c>
      <c r="P8" s="113" t="s">
        <v>65</v>
      </c>
      <c r="Q8" s="113" t="s">
        <v>66</v>
      </c>
      <c r="R8" s="113" t="s">
        <v>67</v>
      </c>
      <c r="S8" s="177" t="s">
        <v>68</v>
      </c>
      <c r="T8" s="193" t="s">
        <v>69</v>
      </c>
      <c r="U8" s="196" t="s">
        <v>70</v>
      </c>
      <c r="V8" s="196" t="s">
        <v>71</v>
      </c>
      <c r="W8" s="196" t="s">
        <v>72</v>
      </c>
      <c r="X8" s="184" t="s">
        <v>73</v>
      </c>
      <c r="Y8" s="155"/>
      <c r="Z8" s="157" t="s">
        <v>51</v>
      </c>
    </row>
    <row r="9" spans="2:30" ht="108" customHeight="1" thickBot="1">
      <c r="B9" s="202"/>
      <c r="C9" s="38" t="s">
        <v>26</v>
      </c>
      <c r="D9" s="39" t="s">
        <v>50</v>
      </c>
      <c r="E9" s="200"/>
      <c r="F9" s="197"/>
      <c r="G9" s="197"/>
      <c r="H9" s="197"/>
      <c r="I9" s="213"/>
      <c r="J9" s="200"/>
      <c r="K9" s="197"/>
      <c r="L9" s="197"/>
      <c r="M9" s="197"/>
      <c r="N9" s="197"/>
      <c r="O9" s="197"/>
      <c r="P9" s="197"/>
      <c r="Q9" s="197"/>
      <c r="R9" s="197"/>
      <c r="S9" s="191"/>
      <c r="T9" s="194"/>
      <c r="U9" s="197"/>
      <c r="V9" s="197"/>
      <c r="W9" s="197"/>
      <c r="X9" s="185"/>
      <c r="Y9" s="187"/>
      <c r="Z9" s="189"/>
    </row>
    <row r="10" spans="2:30" ht="12.95" customHeight="1" thickBot="1">
      <c r="B10" s="35" t="s">
        <v>27</v>
      </c>
      <c r="C10" s="34" t="s">
        <v>28</v>
      </c>
      <c r="D10" s="40" t="s">
        <v>29</v>
      </c>
      <c r="E10" s="203"/>
      <c r="F10" s="204"/>
      <c r="G10" s="204"/>
      <c r="H10" s="204"/>
      <c r="I10" s="214"/>
      <c r="J10" s="201"/>
      <c r="K10" s="199"/>
      <c r="L10" s="199"/>
      <c r="M10" s="199"/>
      <c r="N10" s="199"/>
      <c r="O10" s="199"/>
      <c r="P10" s="199"/>
      <c r="Q10" s="199"/>
      <c r="R10" s="199"/>
      <c r="S10" s="192"/>
      <c r="T10" s="195"/>
      <c r="U10" s="198"/>
      <c r="V10" s="198"/>
      <c r="W10" s="198"/>
      <c r="X10" s="186"/>
      <c r="Y10" s="188"/>
      <c r="Z10" s="190"/>
      <c r="AA10" s="18" t="s">
        <v>30</v>
      </c>
    </row>
    <row r="11" spans="2:30" ht="15" customHeight="1" thickBot="1">
      <c r="B11" s="5">
        <v>1</v>
      </c>
      <c r="C11" s="6">
        <f>'e okul'!$A2</f>
        <v>0</v>
      </c>
      <c r="D11" s="13">
        <f>'e okul'!$B2</f>
        <v>0</v>
      </c>
      <c r="E11" s="9" t="str">
        <f>Sayfa3!H5</f>
        <v xml:space="preserve"> </v>
      </c>
      <c r="F11" s="10" t="str">
        <f>Sayfa3!I5</f>
        <v xml:space="preserve"> </v>
      </c>
      <c r="G11" s="10" t="str">
        <f>Sayfa3!J5</f>
        <v xml:space="preserve"> </v>
      </c>
      <c r="H11" s="10" t="str">
        <f>Sayfa3!K5</f>
        <v xml:space="preserve"> </v>
      </c>
      <c r="I11" s="32" t="str">
        <f>Sayfa3!L5</f>
        <v xml:space="preserve"> </v>
      </c>
      <c r="J11" s="9" t="str">
        <f>Sayfa3!N5</f>
        <v xml:space="preserve"> </v>
      </c>
      <c r="K11" s="10" t="str">
        <f>Sayfa3!O5</f>
        <v xml:space="preserve"> </v>
      </c>
      <c r="L11" s="10" t="str">
        <f>Sayfa3!P5</f>
        <v xml:space="preserve"> </v>
      </c>
      <c r="M11" s="10" t="str">
        <f>Sayfa3!Q5</f>
        <v xml:space="preserve"> </v>
      </c>
      <c r="N11" s="10" t="str">
        <f>Sayfa3!R5</f>
        <v xml:space="preserve"> </v>
      </c>
      <c r="O11" s="10" t="str">
        <f>Sayfa3!S5</f>
        <v xml:space="preserve"> </v>
      </c>
      <c r="P11" s="10" t="str">
        <f>Sayfa3!T5</f>
        <v xml:space="preserve"> </v>
      </c>
      <c r="Q11" s="10" t="str">
        <f>Sayfa3!U5</f>
        <v xml:space="preserve"> </v>
      </c>
      <c r="R11" s="10" t="str">
        <f>Sayfa3!V5</f>
        <v xml:space="preserve"> </v>
      </c>
      <c r="S11" s="11" t="str">
        <f>Sayfa3!W5</f>
        <v xml:space="preserve"> </v>
      </c>
      <c r="T11" s="25" t="str">
        <f>Sayfa3!Y5</f>
        <v xml:space="preserve"> </v>
      </c>
      <c r="U11" s="10" t="str">
        <f>Sayfa3!Z5</f>
        <v xml:space="preserve"> </v>
      </c>
      <c r="V11" s="10" t="str">
        <f>Sayfa3!AA5</f>
        <v xml:space="preserve"> </v>
      </c>
      <c r="W11" s="10" t="str">
        <f>Sayfa3!AB5</f>
        <v xml:space="preserve"> </v>
      </c>
      <c r="X11" s="12" t="str">
        <f>Sayfa3!AC5</f>
        <v xml:space="preserve"> </v>
      </c>
      <c r="Y11" s="30"/>
      <c r="Z11" s="17">
        <f>'e okul'!$N2</f>
        <v>0</v>
      </c>
      <c r="AA11" s="19" t="str">
        <f>IF(Z11&gt;84,"BEŞ",IF(Z11&gt;69,"DÖRT",IF(Z11&gt;54,"ÜÇ",IF(Z11&gt;44,"İKİ","BİR"))))</f>
        <v>BİR</v>
      </c>
    </row>
    <row r="12" spans="2:30" ht="15" customHeight="1" thickBot="1">
      <c r="B12" s="5">
        <v>2</v>
      </c>
      <c r="C12" s="6">
        <f>'e okul'!$A3</f>
        <v>0</v>
      </c>
      <c r="D12" s="13">
        <f>'e okul'!$B3</f>
        <v>0</v>
      </c>
      <c r="E12" s="9" t="str">
        <f>Sayfa3!H6</f>
        <v xml:space="preserve"> </v>
      </c>
      <c r="F12" s="10" t="str">
        <f>Sayfa3!I6</f>
        <v xml:space="preserve"> </v>
      </c>
      <c r="G12" s="10" t="str">
        <f>Sayfa3!J6</f>
        <v xml:space="preserve"> </v>
      </c>
      <c r="H12" s="10" t="str">
        <f>Sayfa3!K6</f>
        <v xml:space="preserve"> </v>
      </c>
      <c r="I12" s="32" t="str">
        <f>Sayfa3!L6</f>
        <v xml:space="preserve"> </v>
      </c>
      <c r="J12" s="9" t="str">
        <f>Sayfa3!N6</f>
        <v xml:space="preserve"> </v>
      </c>
      <c r="K12" s="10" t="str">
        <f>Sayfa3!O6</f>
        <v xml:space="preserve"> </v>
      </c>
      <c r="L12" s="10" t="str">
        <f>Sayfa3!P6</f>
        <v xml:space="preserve"> </v>
      </c>
      <c r="M12" s="10" t="str">
        <f>Sayfa3!Q6</f>
        <v xml:space="preserve"> </v>
      </c>
      <c r="N12" s="10" t="str">
        <f>Sayfa3!R6</f>
        <v xml:space="preserve"> </v>
      </c>
      <c r="O12" s="10" t="str">
        <f>Sayfa3!S6</f>
        <v xml:space="preserve"> </v>
      </c>
      <c r="P12" s="10" t="str">
        <f>Sayfa3!T6</f>
        <v xml:space="preserve"> </v>
      </c>
      <c r="Q12" s="10" t="str">
        <f>Sayfa3!U6</f>
        <v xml:space="preserve"> </v>
      </c>
      <c r="R12" s="10" t="str">
        <f>Sayfa3!V6</f>
        <v xml:space="preserve"> </v>
      </c>
      <c r="S12" s="11" t="str">
        <f>Sayfa3!W6</f>
        <v xml:space="preserve"> </v>
      </c>
      <c r="T12" s="25" t="str">
        <f>Sayfa3!Y6</f>
        <v xml:space="preserve"> </v>
      </c>
      <c r="U12" s="10" t="str">
        <f>Sayfa3!Z6</f>
        <v xml:space="preserve"> </v>
      </c>
      <c r="V12" s="10" t="str">
        <f>Sayfa3!AA6</f>
        <v xml:space="preserve"> </v>
      </c>
      <c r="W12" s="10" t="str">
        <f>Sayfa3!AB6</f>
        <v xml:space="preserve"> </v>
      </c>
      <c r="X12" s="12" t="str">
        <f>Sayfa3!AC6</f>
        <v xml:space="preserve"> </v>
      </c>
      <c r="Y12" s="30"/>
      <c r="Z12" s="17">
        <f>'e okul'!$N3</f>
        <v>0</v>
      </c>
      <c r="AA12" s="20" t="str">
        <f t="shared" ref="AA12:AA62" si="0">IF(Z12&gt;84,"BEŞ",IF(Z12&gt;69,"DÖRT",IF(Z12&gt;54,"ÜÇ",IF(Z12&gt;44,"İKİ","BİR"))))</f>
        <v>BİR</v>
      </c>
    </row>
    <row r="13" spans="2:30" ht="15" customHeight="1" thickBot="1">
      <c r="B13" s="5">
        <v>3</v>
      </c>
      <c r="C13" s="6">
        <f>'e okul'!$A4</f>
        <v>0</v>
      </c>
      <c r="D13" s="13">
        <f>'e okul'!$B4</f>
        <v>0</v>
      </c>
      <c r="E13" s="9" t="str">
        <f>Sayfa3!H7</f>
        <v xml:space="preserve"> </v>
      </c>
      <c r="F13" s="10" t="str">
        <f>Sayfa3!I7</f>
        <v xml:space="preserve"> </v>
      </c>
      <c r="G13" s="10" t="str">
        <f>Sayfa3!J7</f>
        <v xml:space="preserve"> </v>
      </c>
      <c r="H13" s="10" t="str">
        <f>Sayfa3!K7</f>
        <v xml:space="preserve"> </v>
      </c>
      <c r="I13" s="32" t="str">
        <f>Sayfa3!L7</f>
        <v xml:space="preserve"> </v>
      </c>
      <c r="J13" s="9" t="str">
        <f>Sayfa3!N7</f>
        <v xml:space="preserve"> </v>
      </c>
      <c r="K13" s="10" t="str">
        <f>Sayfa3!O7</f>
        <v xml:space="preserve"> </v>
      </c>
      <c r="L13" s="10" t="str">
        <f>Sayfa3!P7</f>
        <v xml:space="preserve"> </v>
      </c>
      <c r="M13" s="10" t="str">
        <f>Sayfa3!Q7</f>
        <v xml:space="preserve"> </v>
      </c>
      <c r="N13" s="10" t="str">
        <f>Sayfa3!R7</f>
        <v xml:space="preserve"> </v>
      </c>
      <c r="O13" s="10" t="str">
        <f>Sayfa3!S7</f>
        <v xml:space="preserve"> </v>
      </c>
      <c r="P13" s="10" t="str">
        <f>Sayfa3!T7</f>
        <v xml:space="preserve"> </v>
      </c>
      <c r="Q13" s="10" t="str">
        <f>Sayfa3!U7</f>
        <v xml:space="preserve"> </v>
      </c>
      <c r="R13" s="10" t="str">
        <f>Sayfa3!V7</f>
        <v xml:space="preserve"> </v>
      </c>
      <c r="S13" s="11" t="str">
        <f>Sayfa3!W7</f>
        <v xml:space="preserve"> </v>
      </c>
      <c r="T13" s="25" t="str">
        <f>Sayfa3!Y7</f>
        <v xml:space="preserve"> </v>
      </c>
      <c r="U13" s="10" t="str">
        <f>Sayfa3!Z7</f>
        <v xml:space="preserve"> </v>
      </c>
      <c r="V13" s="10" t="str">
        <f>Sayfa3!AA7</f>
        <v xml:space="preserve"> </v>
      </c>
      <c r="W13" s="10" t="str">
        <f>Sayfa3!AB7</f>
        <v xml:space="preserve"> </v>
      </c>
      <c r="X13" s="12" t="str">
        <f>Sayfa3!AC7</f>
        <v xml:space="preserve"> </v>
      </c>
      <c r="Y13" s="30"/>
      <c r="Z13" s="17">
        <f>'e okul'!$N4</f>
        <v>0</v>
      </c>
      <c r="AA13" s="20" t="str">
        <f t="shared" si="0"/>
        <v>BİR</v>
      </c>
    </row>
    <row r="14" spans="2:30" ht="15" customHeight="1" thickBot="1">
      <c r="B14" s="5">
        <v>4</v>
      </c>
      <c r="C14" s="6">
        <f>'e okul'!$A5</f>
        <v>0</v>
      </c>
      <c r="D14" s="13">
        <f>'e okul'!$B5</f>
        <v>0</v>
      </c>
      <c r="E14" s="9" t="str">
        <f>Sayfa3!H8</f>
        <v xml:space="preserve"> </v>
      </c>
      <c r="F14" s="10" t="str">
        <f>Sayfa3!I8</f>
        <v xml:space="preserve"> </v>
      </c>
      <c r="G14" s="10" t="str">
        <f>Sayfa3!J8</f>
        <v xml:space="preserve"> </v>
      </c>
      <c r="H14" s="10" t="str">
        <f>Sayfa3!K8</f>
        <v xml:space="preserve"> </v>
      </c>
      <c r="I14" s="32" t="str">
        <f>Sayfa3!L8</f>
        <v xml:space="preserve"> </v>
      </c>
      <c r="J14" s="9" t="str">
        <f>Sayfa3!N8</f>
        <v xml:space="preserve"> </v>
      </c>
      <c r="K14" s="10" t="str">
        <f>Sayfa3!O8</f>
        <v xml:space="preserve"> </v>
      </c>
      <c r="L14" s="10" t="str">
        <f>Sayfa3!P8</f>
        <v xml:space="preserve"> </v>
      </c>
      <c r="M14" s="10" t="str">
        <f>Sayfa3!Q8</f>
        <v xml:space="preserve"> </v>
      </c>
      <c r="N14" s="10" t="str">
        <f>Sayfa3!R8</f>
        <v xml:space="preserve"> </v>
      </c>
      <c r="O14" s="10" t="str">
        <f>Sayfa3!S8</f>
        <v xml:space="preserve"> </v>
      </c>
      <c r="P14" s="10" t="str">
        <f>Sayfa3!T8</f>
        <v xml:space="preserve"> </v>
      </c>
      <c r="Q14" s="10" t="str">
        <f>Sayfa3!U8</f>
        <v xml:space="preserve"> </v>
      </c>
      <c r="R14" s="10" t="str">
        <f>Sayfa3!V8</f>
        <v xml:space="preserve"> </v>
      </c>
      <c r="S14" s="11" t="str">
        <f>Sayfa3!W8</f>
        <v xml:space="preserve"> </v>
      </c>
      <c r="T14" s="25" t="str">
        <f>Sayfa3!Y8</f>
        <v xml:space="preserve"> </v>
      </c>
      <c r="U14" s="10" t="str">
        <f>Sayfa3!Z8</f>
        <v xml:space="preserve"> </v>
      </c>
      <c r="V14" s="10" t="str">
        <f>Sayfa3!AA8</f>
        <v xml:space="preserve"> </v>
      </c>
      <c r="W14" s="10" t="str">
        <f>Sayfa3!AB8</f>
        <v xml:space="preserve"> </v>
      </c>
      <c r="X14" s="12" t="str">
        <f>Sayfa3!AC8</f>
        <v xml:space="preserve"> </v>
      </c>
      <c r="Y14" s="30"/>
      <c r="Z14" s="17">
        <f>'e okul'!$N5</f>
        <v>0</v>
      </c>
      <c r="AA14" s="20" t="str">
        <f t="shared" si="0"/>
        <v>BİR</v>
      </c>
    </row>
    <row r="15" spans="2:30" ht="15" customHeight="1" thickBot="1">
      <c r="B15" s="5">
        <v>5</v>
      </c>
      <c r="C15" s="6">
        <f>'e okul'!$A6</f>
        <v>0</v>
      </c>
      <c r="D15" s="13">
        <f>'e okul'!$B6</f>
        <v>0</v>
      </c>
      <c r="E15" s="9" t="str">
        <f>Sayfa3!H9</f>
        <v xml:space="preserve"> </v>
      </c>
      <c r="F15" s="10" t="str">
        <f>Sayfa3!I9</f>
        <v xml:space="preserve"> </v>
      </c>
      <c r="G15" s="10" t="str">
        <f>Sayfa3!J9</f>
        <v xml:space="preserve"> </v>
      </c>
      <c r="H15" s="10" t="str">
        <f>Sayfa3!K9</f>
        <v xml:space="preserve"> </v>
      </c>
      <c r="I15" s="32" t="str">
        <f>Sayfa3!L9</f>
        <v xml:space="preserve"> </v>
      </c>
      <c r="J15" s="9" t="str">
        <f>Sayfa3!N9</f>
        <v xml:space="preserve"> </v>
      </c>
      <c r="K15" s="10" t="str">
        <f>Sayfa3!O9</f>
        <v xml:space="preserve"> </v>
      </c>
      <c r="L15" s="10" t="str">
        <f>Sayfa3!P9</f>
        <v xml:space="preserve"> </v>
      </c>
      <c r="M15" s="10" t="str">
        <f>Sayfa3!Q9</f>
        <v xml:space="preserve"> </v>
      </c>
      <c r="N15" s="10" t="str">
        <f>Sayfa3!R9</f>
        <v xml:space="preserve"> </v>
      </c>
      <c r="O15" s="10" t="str">
        <f>Sayfa3!S9</f>
        <v xml:space="preserve"> </v>
      </c>
      <c r="P15" s="10" t="str">
        <f>Sayfa3!T9</f>
        <v xml:space="preserve"> </v>
      </c>
      <c r="Q15" s="10" t="str">
        <f>Sayfa3!U9</f>
        <v xml:space="preserve"> </v>
      </c>
      <c r="R15" s="10" t="str">
        <f>Sayfa3!V9</f>
        <v xml:space="preserve"> </v>
      </c>
      <c r="S15" s="11" t="str">
        <f>Sayfa3!W9</f>
        <v xml:space="preserve"> </v>
      </c>
      <c r="T15" s="25" t="str">
        <f>Sayfa3!Y9</f>
        <v xml:space="preserve"> </v>
      </c>
      <c r="U15" s="10" t="str">
        <f>Sayfa3!Z9</f>
        <v xml:space="preserve"> </v>
      </c>
      <c r="V15" s="10" t="str">
        <f>Sayfa3!AA9</f>
        <v xml:space="preserve"> </v>
      </c>
      <c r="W15" s="10" t="str">
        <f>Sayfa3!AB9</f>
        <v xml:space="preserve"> </v>
      </c>
      <c r="X15" s="12" t="str">
        <f>Sayfa3!AC9</f>
        <v xml:space="preserve"> </v>
      </c>
      <c r="Y15" s="30"/>
      <c r="Z15" s="17">
        <f>'e okul'!$N6</f>
        <v>0</v>
      </c>
      <c r="AA15" s="20" t="str">
        <f t="shared" si="0"/>
        <v>BİR</v>
      </c>
    </row>
    <row r="16" spans="2:30" ht="15" customHeight="1" thickBot="1">
      <c r="B16" s="5">
        <v>6</v>
      </c>
      <c r="C16" s="6">
        <f>'e okul'!$A7</f>
        <v>0</v>
      </c>
      <c r="D16" s="13">
        <f>'e okul'!$B7</f>
        <v>0</v>
      </c>
      <c r="E16" s="9" t="str">
        <f>Sayfa3!H10</f>
        <v xml:space="preserve"> </v>
      </c>
      <c r="F16" s="10" t="str">
        <f>Sayfa3!I10</f>
        <v xml:space="preserve"> </v>
      </c>
      <c r="G16" s="10" t="str">
        <f>Sayfa3!J10</f>
        <v xml:space="preserve"> </v>
      </c>
      <c r="H16" s="10" t="str">
        <f>Sayfa3!K10</f>
        <v xml:space="preserve"> </v>
      </c>
      <c r="I16" s="32" t="str">
        <f>Sayfa3!L10</f>
        <v xml:space="preserve"> </v>
      </c>
      <c r="J16" s="9" t="str">
        <f>Sayfa3!N10</f>
        <v xml:space="preserve"> </v>
      </c>
      <c r="K16" s="10" t="str">
        <f>Sayfa3!O10</f>
        <v xml:space="preserve"> </v>
      </c>
      <c r="L16" s="10" t="str">
        <f>Sayfa3!P10</f>
        <v xml:space="preserve"> </v>
      </c>
      <c r="M16" s="10" t="str">
        <f>Sayfa3!Q10</f>
        <v xml:space="preserve"> </v>
      </c>
      <c r="N16" s="10" t="str">
        <f>Sayfa3!R10</f>
        <v xml:space="preserve"> </v>
      </c>
      <c r="O16" s="10" t="str">
        <f>Sayfa3!S10</f>
        <v xml:space="preserve"> </v>
      </c>
      <c r="P16" s="10" t="str">
        <f>Sayfa3!T10</f>
        <v xml:space="preserve"> </v>
      </c>
      <c r="Q16" s="10" t="str">
        <f>Sayfa3!U10</f>
        <v xml:space="preserve"> </v>
      </c>
      <c r="R16" s="10" t="str">
        <f>Sayfa3!V10</f>
        <v xml:space="preserve"> </v>
      </c>
      <c r="S16" s="11" t="str">
        <f>Sayfa3!W10</f>
        <v xml:space="preserve"> </v>
      </c>
      <c r="T16" s="25" t="str">
        <f>Sayfa3!Y10</f>
        <v xml:space="preserve"> </v>
      </c>
      <c r="U16" s="10" t="str">
        <f>Sayfa3!Z10</f>
        <v xml:space="preserve"> </v>
      </c>
      <c r="V16" s="10" t="str">
        <f>Sayfa3!AA10</f>
        <v xml:space="preserve"> </v>
      </c>
      <c r="W16" s="10" t="str">
        <f>Sayfa3!AB10</f>
        <v xml:space="preserve"> </v>
      </c>
      <c r="X16" s="12" t="str">
        <f>Sayfa3!AC10</f>
        <v xml:space="preserve"> </v>
      </c>
      <c r="Y16" s="30"/>
      <c r="Z16" s="17">
        <f>'e okul'!$N7</f>
        <v>0</v>
      </c>
      <c r="AA16" s="20" t="str">
        <f t="shared" si="0"/>
        <v>BİR</v>
      </c>
    </row>
    <row r="17" spans="2:27" ht="15" customHeight="1" thickBot="1">
      <c r="B17" s="5">
        <v>7</v>
      </c>
      <c r="C17" s="6">
        <f>'e okul'!$A8</f>
        <v>0</v>
      </c>
      <c r="D17" s="13">
        <f>'e okul'!$B8</f>
        <v>0</v>
      </c>
      <c r="E17" s="9" t="str">
        <f>Sayfa3!H11</f>
        <v xml:space="preserve"> </v>
      </c>
      <c r="F17" s="10" t="str">
        <f>Sayfa3!I11</f>
        <v xml:space="preserve"> </v>
      </c>
      <c r="G17" s="10" t="str">
        <f>Sayfa3!J11</f>
        <v xml:space="preserve"> </v>
      </c>
      <c r="H17" s="10" t="str">
        <f>Sayfa3!K11</f>
        <v xml:space="preserve"> </v>
      </c>
      <c r="I17" s="32" t="str">
        <f>Sayfa3!L11</f>
        <v xml:space="preserve"> </v>
      </c>
      <c r="J17" s="9" t="str">
        <f>Sayfa3!N11</f>
        <v xml:space="preserve"> </v>
      </c>
      <c r="K17" s="10" t="str">
        <f>Sayfa3!O11</f>
        <v xml:space="preserve"> </v>
      </c>
      <c r="L17" s="10" t="str">
        <f>Sayfa3!P11</f>
        <v xml:space="preserve"> </v>
      </c>
      <c r="M17" s="10" t="str">
        <f>Sayfa3!Q11</f>
        <v xml:space="preserve"> </v>
      </c>
      <c r="N17" s="10" t="str">
        <f>Sayfa3!R11</f>
        <v xml:space="preserve"> </v>
      </c>
      <c r="O17" s="10" t="str">
        <f>Sayfa3!S11</f>
        <v xml:space="preserve"> </v>
      </c>
      <c r="P17" s="10" t="str">
        <f>Sayfa3!T11</f>
        <v xml:space="preserve"> </v>
      </c>
      <c r="Q17" s="10" t="str">
        <f>Sayfa3!U11</f>
        <v xml:space="preserve"> </v>
      </c>
      <c r="R17" s="10" t="str">
        <f>Sayfa3!V11</f>
        <v xml:space="preserve"> </v>
      </c>
      <c r="S17" s="11" t="str">
        <f>Sayfa3!W11</f>
        <v xml:space="preserve"> </v>
      </c>
      <c r="T17" s="25" t="str">
        <f>Sayfa3!Y11</f>
        <v xml:space="preserve"> </v>
      </c>
      <c r="U17" s="10" t="str">
        <f>Sayfa3!Z11</f>
        <v xml:space="preserve"> </v>
      </c>
      <c r="V17" s="10" t="str">
        <f>Sayfa3!AA11</f>
        <v xml:space="preserve"> </v>
      </c>
      <c r="W17" s="10" t="str">
        <f>Sayfa3!AB11</f>
        <v xml:space="preserve"> </v>
      </c>
      <c r="X17" s="12" t="str">
        <f>Sayfa3!AC11</f>
        <v xml:space="preserve"> </v>
      </c>
      <c r="Y17" s="30"/>
      <c r="Z17" s="17">
        <f>'e okul'!$N8</f>
        <v>0</v>
      </c>
      <c r="AA17" s="20" t="str">
        <f t="shared" si="0"/>
        <v>BİR</v>
      </c>
    </row>
    <row r="18" spans="2:27" ht="15" customHeight="1" thickBot="1">
      <c r="B18" s="5">
        <v>8</v>
      </c>
      <c r="C18" s="6">
        <f>'e okul'!$A9</f>
        <v>0</v>
      </c>
      <c r="D18" s="13">
        <f>'e okul'!$B9</f>
        <v>0</v>
      </c>
      <c r="E18" s="9" t="str">
        <f>Sayfa3!H12</f>
        <v xml:space="preserve"> </v>
      </c>
      <c r="F18" s="10" t="str">
        <f>Sayfa3!I12</f>
        <v xml:space="preserve"> </v>
      </c>
      <c r="G18" s="10" t="str">
        <f>Sayfa3!J12</f>
        <v xml:space="preserve"> </v>
      </c>
      <c r="H18" s="10" t="str">
        <f>Sayfa3!K12</f>
        <v xml:space="preserve"> </v>
      </c>
      <c r="I18" s="32" t="str">
        <f>Sayfa3!L12</f>
        <v xml:space="preserve"> </v>
      </c>
      <c r="J18" s="9" t="str">
        <f>Sayfa3!N12</f>
        <v xml:space="preserve"> </v>
      </c>
      <c r="K18" s="10" t="str">
        <f>Sayfa3!O12</f>
        <v xml:space="preserve"> </v>
      </c>
      <c r="L18" s="10" t="str">
        <f>Sayfa3!P12</f>
        <v xml:space="preserve"> </v>
      </c>
      <c r="M18" s="10" t="str">
        <f>Sayfa3!Q12</f>
        <v xml:space="preserve"> </v>
      </c>
      <c r="N18" s="10" t="str">
        <f>Sayfa3!R12</f>
        <v xml:space="preserve"> </v>
      </c>
      <c r="O18" s="10" t="str">
        <f>Sayfa3!S12</f>
        <v xml:space="preserve"> </v>
      </c>
      <c r="P18" s="10" t="str">
        <f>Sayfa3!T12</f>
        <v xml:space="preserve"> </v>
      </c>
      <c r="Q18" s="10" t="str">
        <f>Sayfa3!U12</f>
        <v xml:space="preserve"> </v>
      </c>
      <c r="R18" s="10" t="str">
        <f>Sayfa3!V12</f>
        <v xml:space="preserve"> </v>
      </c>
      <c r="S18" s="11" t="str">
        <f>Sayfa3!W12</f>
        <v xml:space="preserve"> </v>
      </c>
      <c r="T18" s="25" t="str">
        <f>Sayfa3!Y12</f>
        <v xml:space="preserve"> </v>
      </c>
      <c r="U18" s="10" t="str">
        <f>Sayfa3!Z12</f>
        <v xml:space="preserve"> </v>
      </c>
      <c r="V18" s="10" t="str">
        <f>Sayfa3!AA12</f>
        <v xml:space="preserve"> </v>
      </c>
      <c r="W18" s="10" t="str">
        <f>Sayfa3!AB12</f>
        <v xml:space="preserve"> </v>
      </c>
      <c r="X18" s="12" t="str">
        <f>Sayfa3!AC12</f>
        <v xml:space="preserve"> </v>
      </c>
      <c r="Y18" s="30"/>
      <c r="Z18" s="17">
        <f>'e okul'!$N9</f>
        <v>0</v>
      </c>
      <c r="AA18" s="20" t="str">
        <f t="shared" si="0"/>
        <v>BİR</v>
      </c>
    </row>
    <row r="19" spans="2:27" ht="15" customHeight="1" thickBot="1">
      <c r="B19" s="5">
        <v>9</v>
      </c>
      <c r="C19" s="6">
        <f>'e okul'!$A10</f>
        <v>0</v>
      </c>
      <c r="D19" s="13">
        <f>'e okul'!$B10</f>
        <v>0</v>
      </c>
      <c r="E19" s="9" t="str">
        <f>Sayfa3!H13</f>
        <v xml:space="preserve"> </v>
      </c>
      <c r="F19" s="10" t="str">
        <f>Sayfa3!I13</f>
        <v xml:space="preserve"> </v>
      </c>
      <c r="G19" s="10" t="str">
        <f>Sayfa3!J13</f>
        <v xml:space="preserve"> </v>
      </c>
      <c r="H19" s="10" t="str">
        <f>Sayfa3!K13</f>
        <v xml:space="preserve"> </v>
      </c>
      <c r="I19" s="32" t="str">
        <f>Sayfa3!L13</f>
        <v xml:space="preserve"> </v>
      </c>
      <c r="J19" s="9" t="str">
        <f>Sayfa3!N13</f>
        <v xml:space="preserve"> </v>
      </c>
      <c r="K19" s="10" t="str">
        <f>Sayfa3!O13</f>
        <v xml:space="preserve"> </v>
      </c>
      <c r="L19" s="10" t="str">
        <f>Sayfa3!P13</f>
        <v xml:space="preserve"> </v>
      </c>
      <c r="M19" s="10" t="str">
        <f>Sayfa3!Q13</f>
        <v xml:space="preserve"> </v>
      </c>
      <c r="N19" s="10" t="str">
        <f>Sayfa3!R13</f>
        <v xml:space="preserve"> </v>
      </c>
      <c r="O19" s="10" t="str">
        <f>Sayfa3!S13</f>
        <v xml:space="preserve"> </v>
      </c>
      <c r="P19" s="10" t="str">
        <f>Sayfa3!T13</f>
        <v xml:space="preserve"> </v>
      </c>
      <c r="Q19" s="10" t="str">
        <f>Sayfa3!U13</f>
        <v xml:space="preserve"> </v>
      </c>
      <c r="R19" s="10" t="str">
        <f>Sayfa3!V13</f>
        <v xml:space="preserve"> </v>
      </c>
      <c r="S19" s="11" t="str">
        <f>Sayfa3!W13</f>
        <v xml:space="preserve"> </v>
      </c>
      <c r="T19" s="25" t="str">
        <f>Sayfa3!Y13</f>
        <v xml:space="preserve"> </v>
      </c>
      <c r="U19" s="10" t="str">
        <f>Sayfa3!Z13</f>
        <v xml:space="preserve"> </v>
      </c>
      <c r="V19" s="10" t="str">
        <f>Sayfa3!AA13</f>
        <v xml:space="preserve"> </v>
      </c>
      <c r="W19" s="10" t="str">
        <f>Sayfa3!AB13</f>
        <v xml:space="preserve"> </v>
      </c>
      <c r="X19" s="12" t="str">
        <f>Sayfa3!AC13</f>
        <v xml:space="preserve"> </v>
      </c>
      <c r="Y19" s="30"/>
      <c r="Z19" s="17">
        <f>'e okul'!$N10</f>
        <v>0</v>
      </c>
      <c r="AA19" s="20" t="str">
        <f t="shared" si="0"/>
        <v>BİR</v>
      </c>
    </row>
    <row r="20" spans="2:27" ht="15" customHeight="1" thickBot="1">
      <c r="B20" s="5">
        <v>10</v>
      </c>
      <c r="C20" s="6">
        <f>'e okul'!$A11</f>
        <v>0</v>
      </c>
      <c r="D20" s="13">
        <f>'e okul'!$B11</f>
        <v>0</v>
      </c>
      <c r="E20" s="9" t="str">
        <f>Sayfa3!H14</f>
        <v xml:space="preserve"> </v>
      </c>
      <c r="F20" s="10" t="str">
        <f>Sayfa3!I14</f>
        <v xml:space="preserve"> </v>
      </c>
      <c r="G20" s="10" t="str">
        <f>Sayfa3!J14</f>
        <v xml:space="preserve"> </v>
      </c>
      <c r="H20" s="10" t="str">
        <f>Sayfa3!K14</f>
        <v xml:space="preserve"> </v>
      </c>
      <c r="I20" s="32" t="str">
        <f>Sayfa3!L14</f>
        <v xml:space="preserve"> </v>
      </c>
      <c r="J20" s="9" t="str">
        <f>Sayfa3!N14</f>
        <v xml:space="preserve"> </v>
      </c>
      <c r="K20" s="10" t="str">
        <f>Sayfa3!O14</f>
        <v xml:space="preserve"> </v>
      </c>
      <c r="L20" s="10" t="str">
        <f>Sayfa3!P14</f>
        <v xml:space="preserve"> </v>
      </c>
      <c r="M20" s="10" t="str">
        <f>Sayfa3!Q14</f>
        <v xml:space="preserve"> </v>
      </c>
      <c r="N20" s="10" t="str">
        <f>Sayfa3!R14</f>
        <v xml:space="preserve"> </v>
      </c>
      <c r="O20" s="10" t="str">
        <f>Sayfa3!S14</f>
        <v xml:space="preserve"> </v>
      </c>
      <c r="P20" s="10" t="str">
        <f>Sayfa3!T14</f>
        <v xml:space="preserve"> </v>
      </c>
      <c r="Q20" s="10" t="str">
        <f>Sayfa3!U14</f>
        <v xml:space="preserve"> </v>
      </c>
      <c r="R20" s="10" t="str">
        <f>Sayfa3!V14</f>
        <v xml:space="preserve"> </v>
      </c>
      <c r="S20" s="11" t="str">
        <f>Sayfa3!W14</f>
        <v xml:space="preserve"> </v>
      </c>
      <c r="T20" s="25" t="str">
        <f>Sayfa3!Y14</f>
        <v xml:space="preserve"> </v>
      </c>
      <c r="U20" s="10" t="str">
        <f>Sayfa3!Z14</f>
        <v xml:space="preserve"> </v>
      </c>
      <c r="V20" s="10" t="str">
        <f>Sayfa3!AA14</f>
        <v xml:space="preserve"> </v>
      </c>
      <c r="W20" s="10" t="str">
        <f>Sayfa3!AB14</f>
        <v xml:space="preserve"> </v>
      </c>
      <c r="X20" s="12" t="str">
        <f>Sayfa3!AC14</f>
        <v xml:space="preserve"> </v>
      </c>
      <c r="Y20" s="30"/>
      <c r="Z20" s="17">
        <f>'e okul'!$N11</f>
        <v>0</v>
      </c>
      <c r="AA20" s="20" t="str">
        <f t="shared" si="0"/>
        <v>BİR</v>
      </c>
    </row>
    <row r="21" spans="2:27" ht="15" customHeight="1" thickBot="1">
      <c r="B21" s="5">
        <v>11</v>
      </c>
      <c r="C21" s="6">
        <f>'e okul'!$A12</f>
        <v>0</v>
      </c>
      <c r="D21" s="13">
        <f>'e okul'!$B12</f>
        <v>0</v>
      </c>
      <c r="E21" s="9" t="str">
        <f>Sayfa3!H15</f>
        <v xml:space="preserve"> </v>
      </c>
      <c r="F21" s="10" t="str">
        <f>Sayfa3!I15</f>
        <v xml:space="preserve"> </v>
      </c>
      <c r="G21" s="10" t="str">
        <f>Sayfa3!J15</f>
        <v xml:space="preserve"> </v>
      </c>
      <c r="H21" s="10" t="str">
        <f>Sayfa3!K15</f>
        <v xml:space="preserve"> </v>
      </c>
      <c r="I21" s="32" t="str">
        <f>Sayfa3!L15</f>
        <v xml:space="preserve"> </v>
      </c>
      <c r="J21" s="9" t="str">
        <f>Sayfa3!N15</f>
        <v xml:space="preserve"> </v>
      </c>
      <c r="K21" s="10" t="str">
        <f>Sayfa3!O15</f>
        <v xml:space="preserve"> </v>
      </c>
      <c r="L21" s="10" t="str">
        <f>Sayfa3!P15</f>
        <v xml:space="preserve"> </v>
      </c>
      <c r="M21" s="10" t="str">
        <f>Sayfa3!Q15</f>
        <v xml:space="preserve"> </v>
      </c>
      <c r="N21" s="10" t="str">
        <f>Sayfa3!R15</f>
        <v xml:space="preserve"> </v>
      </c>
      <c r="O21" s="10" t="str">
        <f>Sayfa3!S15</f>
        <v xml:space="preserve"> </v>
      </c>
      <c r="P21" s="10" t="str">
        <f>Sayfa3!T15</f>
        <v xml:space="preserve"> </v>
      </c>
      <c r="Q21" s="10" t="str">
        <f>Sayfa3!U15</f>
        <v xml:space="preserve"> </v>
      </c>
      <c r="R21" s="10" t="str">
        <f>Sayfa3!V15</f>
        <v xml:space="preserve"> </v>
      </c>
      <c r="S21" s="11" t="str">
        <f>Sayfa3!W15</f>
        <v xml:space="preserve"> </v>
      </c>
      <c r="T21" s="25" t="str">
        <f>Sayfa3!Y15</f>
        <v xml:space="preserve"> </v>
      </c>
      <c r="U21" s="10" t="str">
        <f>Sayfa3!Z15</f>
        <v xml:space="preserve"> </v>
      </c>
      <c r="V21" s="10" t="str">
        <f>Sayfa3!AA15</f>
        <v xml:space="preserve"> </v>
      </c>
      <c r="W21" s="10" t="str">
        <f>Sayfa3!AB15</f>
        <v xml:space="preserve"> </v>
      </c>
      <c r="X21" s="12" t="str">
        <f>Sayfa3!AC15</f>
        <v xml:space="preserve"> </v>
      </c>
      <c r="Y21" s="30"/>
      <c r="Z21" s="17">
        <f>'e okul'!$N12</f>
        <v>0</v>
      </c>
      <c r="AA21" s="20" t="str">
        <f t="shared" si="0"/>
        <v>BİR</v>
      </c>
    </row>
    <row r="22" spans="2:27" ht="15" customHeight="1" thickBot="1">
      <c r="B22" s="5">
        <v>12</v>
      </c>
      <c r="C22" s="6">
        <f>'e okul'!$A13</f>
        <v>0</v>
      </c>
      <c r="D22" s="13">
        <f>'e okul'!$B13</f>
        <v>0</v>
      </c>
      <c r="E22" s="9" t="str">
        <f>Sayfa3!H16</f>
        <v xml:space="preserve"> </v>
      </c>
      <c r="F22" s="10" t="str">
        <f>Sayfa3!I16</f>
        <v xml:space="preserve"> </v>
      </c>
      <c r="G22" s="10" t="str">
        <f>Sayfa3!J16</f>
        <v xml:space="preserve"> </v>
      </c>
      <c r="H22" s="10" t="str">
        <f>Sayfa3!K16</f>
        <v xml:space="preserve"> </v>
      </c>
      <c r="I22" s="32" t="str">
        <f>Sayfa3!L16</f>
        <v xml:space="preserve"> </v>
      </c>
      <c r="J22" s="9" t="str">
        <f>Sayfa3!N16</f>
        <v xml:space="preserve"> </v>
      </c>
      <c r="K22" s="10" t="str">
        <f>Sayfa3!O16</f>
        <v xml:space="preserve"> </v>
      </c>
      <c r="L22" s="10" t="str">
        <f>Sayfa3!P16</f>
        <v xml:space="preserve"> </v>
      </c>
      <c r="M22" s="10" t="str">
        <f>Sayfa3!Q16</f>
        <v xml:space="preserve"> </v>
      </c>
      <c r="N22" s="10" t="str">
        <f>Sayfa3!R16</f>
        <v xml:space="preserve"> </v>
      </c>
      <c r="O22" s="10" t="str">
        <f>Sayfa3!S16</f>
        <v xml:space="preserve"> </v>
      </c>
      <c r="P22" s="10" t="str">
        <f>Sayfa3!T16</f>
        <v xml:space="preserve"> </v>
      </c>
      <c r="Q22" s="10" t="str">
        <f>Sayfa3!U16</f>
        <v xml:space="preserve"> </v>
      </c>
      <c r="R22" s="10" t="str">
        <f>Sayfa3!V16</f>
        <v xml:space="preserve"> </v>
      </c>
      <c r="S22" s="11" t="str">
        <f>Sayfa3!W16</f>
        <v xml:space="preserve"> </v>
      </c>
      <c r="T22" s="25" t="str">
        <f>Sayfa3!Y16</f>
        <v xml:space="preserve"> </v>
      </c>
      <c r="U22" s="10" t="str">
        <f>Sayfa3!Z16</f>
        <v xml:space="preserve"> </v>
      </c>
      <c r="V22" s="10" t="str">
        <f>Sayfa3!AA16</f>
        <v xml:space="preserve"> </v>
      </c>
      <c r="W22" s="10" t="str">
        <f>Sayfa3!AB16</f>
        <v xml:space="preserve"> </v>
      </c>
      <c r="X22" s="12" t="str">
        <f>Sayfa3!AC16</f>
        <v xml:space="preserve"> </v>
      </c>
      <c r="Y22" s="30"/>
      <c r="Z22" s="17">
        <f>'e okul'!$N13</f>
        <v>0</v>
      </c>
      <c r="AA22" s="20" t="str">
        <f t="shared" si="0"/>
        <v>BİR</v>
      </c>
    </row>
    <row r="23" spans="2:27" ht="15" customHeight="1" thickBot="1">
      <c r="B23" s="5">
        <v>13</v>
      </c>
      <c r="C23" s="6">
        <f>'e okul'!$A14</f>
        <v>0</v>
      </c>
      <c r="D23" s="13">
        <f>'e okul'!$B14</f>
        <v>0</v>
      </c>
      <c r="E23" s="9" t="str">
        <f>Sayfa3!H17</f>
        <v xml:space="preserve"> </v>
      </c>
      <c r="F23" s="10" t="str">
        <f>Sayfa3!I17</f>
        <v xml:space="preserve"> </v>
      </c>
      <c r="G23" s="10" t="str">
        <f>Sayfa3!J17</f>
        <v xml:space="preserve"> </v>
      </c>
      <c r="H23" s="10" t="str">
        <f>Sayfa3!K17</f>
        <v xml:space="preserve"> </v>
      </c>
      <c r="I23" s="32" t="str">
        <f>Sayfa3!L17</f>
        <v xml:space="preserve"> </v>
      </c>
      <c r="J23" s="9" t="str">
        <f>Sayfa3!N17</f>
        <v xml:space="preserve"> </v>
      </c>
      <c r="K23" s="10" t="str">
        <f>Sayfa3!O17</f>
        <v xml:space="preserve"> </v>
      </c>
      <c r="L23" s="10" t="str">
        <f>Sayfa3!P17</f>
        <v xml:space="preserve"> </v>
      </c>
      <c r="M23" s="10" t="str">
        <f>Sayfa3!Q17</f>
        <v xml:space="preserve"> </v>
      </c>
      <c r="N23" s="10" t="str">
        <f>Sayfa3!R17</f>
        <v xml:space="preserve"> </v>
      </c>
      <c r="O23" s="10" t="str">
        <f>Sayfa3!S17</f>
        <v xml:space="preserve"> </v>
      </c>
      <c r="P23" s="10" t="str">
        <f>Sayfa3!T17</f>
        <v xml:space="preserve"> </v>
      </c>
      <c r="Q23" s="10" t="str">
        <f>Sayfa3!U17</f>
        <v xml:space="preserve"> </v>
      </c>
      <c r="R23" s="10" t="str">
        <f>Sayfa3!V17</f>
        <v xml:space="preserve"> </v>
      </c>
      <c r="S23" s="11" t="str">
        <f>Sayfa3!W17</f>
        <v xml:space="preserve"> </v>
      </c>
      <c r="T23" s="25" t="str">
        <f>Sayfa3!Y17</f>
        <v xml:space="preserve"> </v>
      </c>
      <c r="U23" s="10" t="str">
        <f>Sayfa3!Z17</f>
        <v xml:space="preserve"> </v>
      </c>
      <c r="V23" s="10" t="str">
        <f>Sayfa3!AA17</f>
        <v xml:space="preserve"> </v>
      </c>
      <c r="W23" s="10" t="str">
        <f>Sayfa3!AB17</f>
        <v xml:space="preserve"> </v>
      </c>
      <c r="X23" s="12" t="str">
        <f>Sayfa3!AC17</f>
        <v xml:space="preserve"> </v>
      </c>
      <c r="Y23" s="30"/>
      <c r="Z23" s="17">
        <f>'e okul'!$N14</f>
        <v>0</v>
      </c>
      <c r="AA23" s="20" t="str">
        <f t="shared" si="0"/>
        <v>BİR</v>
      </c>
    </row>
    <row r="24" spans="2:27" ht="15" customHeight="1" thickBot="1">
      <c r="B24" s="5">
        <v>14</v>
      </c>
      <c r="C24" s="6">
        <f>'e okul'!$A15</f>
        <v>0</v>
      </c>
      <c r="D24" s="13">
        <f>'e okul'!$B15</f>
        <v>0</v>
      </c>
      <c r="E24" s="9" t="str">
        <f>Sayfa3!H18</f>
        <v xml:space="preserve"> </v>
      </c>
      <c r="F24" s="10" t="str">
        <f>Sayfa3!I18</f>
        <v xml:space="preserve"> </v>
      </c>
      <c r="G24" s="10" t="str">
        <f>Sayfa3!J18</f>
        <v xml:space="preserve"> </v>
      </c>
      <c r="H24" s="10" t="str">
        <f>Sayfa3!K18</f>
        <v xml:space="preserve"> </v>
      </c>
      <c r="I24" s="32" t="str">
        <f>Sayfa3!L18</f>
        <v xml:space="preserve"> </v>
      </c>
      <c r="J24" s="9" t="str">
        <f>Sayfa3!N18</f>
        <v xml:space="preserve"> </v>
      </c>
      <c r="K24" s="10" t="str">
        <f>Sayfa3!O18</f>
        <v xml:space="preserve"> </v>
      </c>
      <c r="L24" s="10" t="str">
        <f>Sayfa3!P18</f>
        <v xml:space="preserve"> </v>
      </c>
      <c r="M24" s="10" t="str">
        <f>Sayfa3!Q18</f>
        <v xml:space="preserve"> </v>
      </c>
      <c r="N24" s="10" t="str">
        <f>Sayfa3!R18</f>
        <v xml:space="preserve"> </v>
      </c>
      <c r="O24" s="10" t="str">
        <f>Sayfa3!S18</f>
        <v xml:space="preserve"> </v>
      </c>
      <c r="P24" s="10" t="str">
        <f>Sayfa3!T18</f>
        <v xml:space="preserve"> </v>
      </c>
      <c r="Q24" s="10" t="str">
        <f>Sayfa3!U18</f>
        <v xml:space="preserve"> </v>
      </c>
      <c r="R24" s="10" t="str">
        <f>Sayfa3!V18</f>
        <v xml:space="preserve"> </v>
      </c>
      <c r="S24" s="11" t="str">
        <f>Sayfa3!W18</f>
        <v xml:space="preserve"> </v>
      </c>
      <c r="T24" s="25" t="str">
        <f>Sayfa3!Y18</f>
        <v xml:space="preserve"> </v>
      </c>
      <c r="U24" s="10" t="str">
        <f>Sayfa3!Z18</f>
        <v xml:space="preserve"> </v>
      </c>
      <c r="V24" s="10" t="str">
        <f>Sayfa3!AA18</f>
        <v xml:space="preserve"> </v>
      </c>
      <c r="W24" s="10" t="str">
        <f>Sayfa3!AB18</f>
        <v xml:space="preserve"> </v>
      </c>
      <c r="X24" s="12" t="str">
        <f>Sayfa3!AC18</f>
        <v xml:space="preserve"> </v>
      </c>
      <c r="Y24" s="30"/>
      <c r="Z24" s="17">
        <f>'e okul'!$N15</f>
        <v>0</v>
      </c>
      <c r="AA24" s="20" t="str">
        <f t="shared" si="0"/>
        <v>BİR</v>
      </c>
    </row>
    <row r="25" spans="2:27" ht="15" customHeight="1" thickBot="1">
      <c r="B25" s="5">
        <v>15</v>
      </c>
      <c r="C25" s="6">
        <f>'e okul'!$A16</f>
        <v>0</v>
      </c>
      <c r="D25" s="13">
        <f>'e okul'!$B16</f>
        <v>0</v>
      </c>
      <c r="E25" s="9" t="str">
        <f>Sayfa3!H19</f>
        <v xml:space="preserve"> </v>
      </c>
      <c r="F25" s="10" t="str">
        <f>Sayfa3!I19</f>
        <v xml:space="preserve"> </v>
      </c>
      <c r="G25" s="10" t="str">
        <f>Sayfa3!J19</f>
        <v xml:space="preserve"> </v>
      </c>
      <c r="H25" s="10" t="str">
        <f>Sayfa3!K19</f>
        <v xml:space="preserve"> </v>
      </c>
      <c r="I25" s="32" t="str">
        <f>Sayfa3!L19</f>
        <v xml:space="preserve"> </v>
      </c>
      <c r="J25" s="9" t="str">
        <f>Sayfa3!N19</f>
        <v xml:space="preserve"> </v>
      </c>
      <c r="K25" s="10" t="str">
        <f>Sayfa3!O19</f>
        <v xml:space="preserve"> </v>
      </c>
      <c r="L25" s="10" t="str">
        <f>Sayfa3!P19</f>
        <v xml:space="preserve"> </v>
      </c>
      <c r="M25" s="10" t="str">
        <f>Sayfa3!Q19</f>
        <v xml:space="preserve"> </v>
      </c>
      <c r="N25" s="10" t="str">
        <f>Sayfa3!R19</f>
        <v xml:space="preserve"> </v>
      </c>
      <c r="O25" s="10" t="str">
        <f>Sayfa3!S19</f>
        <v xml:space="preserve"> </v>
      </c>
      <c r="P25" s="10" t="str">
        <f>Sayfa3!T19</f>
        <v xml:space="preserve"> </v>
      </c>
      <c r="Q25" s="10" t="str">
        <f>Sayfa3!U19</f>
        <v xml:space="preserve"> </v>
      </c>
      <c r="R25" s="10" t="str">
        <f>Sayfa3!V19</f>
        <v xml:space="preserve"> </v>
      </c>
      <c r="S25" s="11" t="str">
        <f>Sayfa3!W19</f>
        <v xml:space="preserve"> </v>
      </c>
      <c r="T25" s="25" t="str">
        <f>Sayfa3!Y19</f>
        <v xml:space="preserve"> </v>
      </c>
      <c r="U25" s="10" t="str">
        <f>Sayfa3!Z19</f>
        <v xml:space="preserve"> </v>
      </c>
      <c r="V25" s="10" t="str">
        <f>Sayfa3!AA19</f>
        <v xml:space="preserve"> </v>
      </c>
      <c r="W25" s="10" t="str">
        <f>Sayfa3!AB19</f>
        <v xml:space="preserve"> </v>
      </c>
      <c r="X25" s="12" t="str">
        <f>Sayfa3!AC19</f>
        <v xml:space="preserve"> </v>
      </c>
      <c r="Y25" s="30"/>
      <c r="Z25" s="17">
        <f>'e okul'!$N16</f>
        <v>0</v>
      </c>
      <c r="AA25" s="20" t="str">
        <f t="shared" si="0"/>
        <v>BİR</v>
      </c>
    </row>
    <row r="26" spans="2:27" ht="15" customHeight="1" thickBot="1">
      <c r="B26" s="5">
        <v>16</v>
      </c>
      <c r="C26" s="6">
        <f>'e okul'!$A17</f>
        <v>0</v>
      </c>
      <c r="D26" s="13">
        <f>'e okul'!$B17</f>
        <v>0</v>
      </c>
      <c r="E26" s="9" t="str">
        <f>Sayfa3!H20</f>
        <v xml:space="preserve"> </v>
      </c>
      <c r="F26" s="10" t="str">
        <f>Sayfa3!I20</f>
        <v xml:space="preserve"> </v>
      </c>
      <c r="G26" s="10" t="str">
        <f>Sayfa3!J20</f>
        <v xml:space="preserve"> </v>
      </c>
      <c r="H26" s="10" t="str">
        <f>Sayfa3!K20</f>
        <v xml:space="preserve"> </v>
      </c>
      <c r="I26" s="32" t="str">
        <f>Sayfa3!L20</f>
        <v xml:space="preserve"> </v>
      </c>
      <c r="J26" s="9" t="str">
        <f>Sayfa3!N20</f>
        <v xml:space="preserve"> </v>
      </c>
      <c r="K26" s="10" t="str">
        <f>Sayfa3!O20</f>
        <v xml:space="preserve"> </v>
      </c>
      <c r="L26" s="10" t="str">
        <f>Sayfa3!P20</f>
        <v xml:space="preserve"> </v>
      </c>
      <c r="M26" s="10" t="str">
        <f>Sayfa3!Q20</f>
        <v xml:space="preserve"> </v>
      </c>
      <c r="N26" s="10" t="str">
        <f>Sayfa3!R20</f>
        <v xml:space="preserve"> </v>
      </c>
      <c r="O26" s="10" t="str">
        <f>Sayfa3!S20</f>
        <v xml:space="preserve"> </v>
      </c>
      <c r="P26" s="10" t="str">
        <f>Sayfa3!T20</f>
        <v xml:space="preserve"> </v>
      </c>
      <c r="Q26" s="10" t="str">
        <f>Sayfa3!U20</f>
        <v xml:space="preserve"> </v>
      </c>
      <c r="R26" s="10" t="str">
        <f>Sayfa3!V20</f>
        <v xml:space="preserve"> </v>
      </c>
      <c r="S26" s="11" t="str">
        <f>Sayfa3!W20</f>
        <v xml:space="preserve"> </v>
      </c>
      <c r="T26" s="25" t="str">
        <f>Sayfa3!Y20</f>
        <v xml:space="preserve"> </v>
      </c>
      <c r="U26" s="10" t="str">
        <f>Sayfa3!Z20</f>
        <v xml:space="preserve"> </v>
      </c>
      <c r="V26" s="10" t="str">
        <f>Sayfa3!AA20</f>
        <v xml:space="preserve"> </v>
      </c>
      <c r="W26" s="10" t="str">
        <f>Sayfa3!AB20</f>
        <v xml:space="preserve"> </v>
      </c>
      <c r="X26" s="12" t="str">
        <f>Sayfa3!AC20</f>
        <v xml:space="preserve"> </v>
      </c>
      <c r="Y26" s="30"/>
      <c r="Z26" s="17">
        <f>'e okul'!$N17</f>
        <v>0</v>
      </c>
      <c r="AA26" s="20" t="str">
        <f t="shared" si="0"/>
        <v>BİR</v>
      </c>
    </row>
    <row r="27" spans="2:27" ht="15" customHeight="1" thickBot="1">
      <c r="B27" s="5">
        <v>17</v>
      </c>
      <c r="C27" s="6">
        <f>'e okul'!$A18</f>
        <v>0</v>
      </c>
      <c r="D27" s="13">
        <f>'e okul'!$B18</f>
        <v>0</v>
      </c>
      <c r="E27" s="9" t="str">
        <f>Sayfa3!H21</f>
        <v xml:space="preserve"> </v>
      </c>
      <c r="F27" s="10" t="str">
        <f>Sayfa3!I21</f>
        <v xml:space="preserve"> </v>
      </c>
      <c r="G27" s="10" t="str">
        <f>Sayfa3!J21</f>
        <v xml:space="preserve"> </v>
      </c>
      <c r="H27" s="10" t="str">
        <f>Sayfa3!K21</f>
        <v xml:space="preserve"> </v>
      </c>
      <c r="I27" s="32" t="str">
        <f>Sayfa3!L21</f>
        <v xml:space="preserve"> </v>
      </c>
      <c r="J27" s="9" t="str">
        <f>Sayfa3!N21</f>
        <v xml:space="preserve"> </v>
      </c>
      <c r="K27" s="10" t="str">
        <f>Sayfa3!O21</f>
        <v xml:space="preserve"> </v>
      </c>
      <c r="L27" s="10" t="str">
        <f>Sayfa3!P21</f>
        <v xml:space="preserve"> </v>
      </c>
      <c r="M27" s="10" t="str">
        <f>Sayfa3!Q21</f>
        <v xml:space="preserve"> </v>
      </c>
      <c r="N27" s="10" t="str">
        <f>Sayfa3!R21</f>
        <v xml:space="preserve"> </v>
      </c>
      <c r="O27" s="10" t="str">
        <f>Sayfa3!S21</f>
        <v xml:space="preserve"> </v>
      </c>
      <c r="P27" s="10" t="str">
        <f>Sayfa3!T21</f>
        <v xml:space="preserve"> </v>
      </c>
      <c r="Q27" s="10" t="str">
        <f>Sayfa3!U21</f>
        <v xml:space="preserve"> </v>
      </c>
      <c r="R27" s="10" t="str">
        <f>Sayfa3!V21</f>
        <v xml:space="preserve"> </v>
      </c>
      <c r="S27" s="11" t="str">
        <f>Sayfa3!W21</f>
        <v xml:space="preserve"> </v>
      </c>
      <c r="T27" s="25" t="str">
        <f>Sayfa3!Y21</f>
        <v xml:space="preserve"> </v>
      </c>
      <c r="U27" s="10" t="str">
        <f>Sayfa3!Z21</f>
        <v xml:space="preserve"> </v>
      </c>
      <c r="V27" s="10" t="str">
        <f>Sayfa3!AA21</f>
        <v xml:space="preserve"> </v>
      </c>
      <c r="W27" s="10" t="str">
        <f>Sayfa3!AB21</f>
        <v xml:space="preserve"> </v>
      </c>
      <c r="X27" s="12" t="str">
        <f>Sayfa3!AC21</f>
        <v xml:space="preserve"> </v>
      </c>
      <c r="Y27" s="30"/>
      <c r="Z27" s="17">
        <f>'e okul'!$N18</f>
        <v>0</v>
      </c>
      <c r="AA27" s="20" t="str">
        <f t="shared" si="0"/>
        <v>BİR</v>
      </c>
    </row>
    <row r="28" spans="2:27" ht="15" customHeight="1" thickBot="1">
      <c r="B28" s="5">
        <v>18</v>
      </c>
      <c r="C28" s="6">
        <f>'e okul'!$A19</f>
        <v>0</v>
      </c>
      <c r="D28" s="13">
        <f>'e okul'!$B19</f>
        <v>0</v>
      </c>
      <c r="E28" s="9" t="str">
        <f>Sayfa3!H22</f>
        <v xml:space="preserve"> </v>
      </c>
      <c r="F28" s="10" t="str">
        <f>Sayfa3!I22</f>
        <v xml:space="preserve"> </v>
      </c>
      <c r="G28" s="10" t="str">
        <f>Sayfa3!J22</f>
        <v xml:space="preserve"> </v>
      </c>
      <c r="H28" s="10" t="str">
        <f>Sayfa3!K22</f>
        <v xml:space="preserve"> </v>
      </c>
      <c r="I28" s="32" t="str">
        <f>Sayfa3!L22</f>
        <v xml:space="preserve"> </v>
      </c>
      <c r="J28" s="9" t="str">
        <f>Sayfa3!N22</f>
        <v xml:space="preserve"> </v>
      </c>
      <c r="K28" s="10" t="str">
        <f>Sayfa3!O22</f>
        <v xml:space="preserve"> </v>
      </c>
      <c r="L28" s="10" t="str">
        <f>Sayfa3!P22</f>
        <v xml:space="preserve"> </v>
      </c>
      <c r="M28" s="10" t="str">
        <f>Sayfa3!Q22</f>
        <v xml:space="preserve"> </v>
      </c>
      <c r="N28" s="10" t="str">
        <f>Sayfa3!R22</f>
        <v xml:space="preserve"> </v>
      </c>
      <c r="O28" s="10" t="str">
        <f>Sayfa3!S22</f>
        <v xml:space="preserve"> </v>
      </c>
      <c r="P28" s="10" t="str">
        <f>Sayfa3!T22</f>
        <v xml:space="preserve"> </v>
      </c>
      <c r="Q28" s="10" t="str">
        <f>Sayfa3!U22</f>
        <v xml:space="preserve"> </v>
      </c>
      <c r="R28" s="10" t="str">
        <f>Sayfa3!V22</f>
        <v xml:space="preserve"> </v>
      </c>
      <c r="S28" s="11" t="str">
        <f>Sayfa3!W22</f>
        <v xml:space="preserve"> </v>
      </c>
      <c r="T28" s="25" t="str">
        <f>Sayfa3!Y22</f>
        <v xml:space="preserve"> </v>
      </c>
      <c r="U28" s="10" t="str">
        <f>Sayfa3!Z22</f>
        <v xml:space="preserve"> </v>
      </c>
      <c r="V28" s="10" t="str">
        <f>Sayfa3!AA22</f>
        <v xml:space="preserve"> </v>
      </c>
      <c r="W28" s="10" t="str">
        <f>Sayfa3!AB22</f>
        <v xml:space="preserve"> </v>
      </c>
      <c r="X28" s="12" t="str">
        <f>Sayfa3!AC22</f>
        <v xml:space="preserve"> </v>
      </c>
      <c r="Y28" s="30"/>
      <c r="Z28" s="17">
        <f>'e okul'!$N19</f>
        <v>0</v>
      </c>
      <c r="AA28" s="20" t="str">
        <f t="shared" si="0"/>
        <v>BİR</v>
      </c>
    </row>
    <row r="29" spans="2:27" ht="15" customHeight="1" thickBot="1">
      <c r="B29" s="5">
        <v>19</v>
      </c>
      <c r="C29" s="6">
        <f>'e okul'!$A20</f>
        <v>0</v>
      </c>
      <c r="D29" s="13">
        <f>'e okul'!$B20</f>
        <v>0</v>
      </c>
      <c r="E29" s="9" t="str">
        <f>Sayfa3!H23</f>
        <v xml:space="preserve"> </v>
      </c>
      <c r="F29" s="10" t="str">
        <f>Sayfa3!I23</f>
        <v xml:space="preserve"> </v>
      </c>
      <c r="G29" s="10" t="str">
        <f>Sayfa3!J23</f>
        <v xml:space="preserve"> </v>
      </c>
      <c r="H29" s="10" t="str">
        <f>Sayfa3!K23</f>
        <v xml:space="preserve"> </v>
      </c>
      <c r="I29" s="32" t="str">
        <f>Sayfa3!L23</f>
        <v xml:space="preserve"> </v>
      </c>
      <c r="J29" s="9" t="str">
        <f>Sayfa3!N23</f>
        <v xml:space="preserve"> </v>
      </c>
      <c r="K29" s="10" t="str">
        <f>Sayfa3!O23</f>
        <v xml:space="preserve"> </v>
      </c>
      <c r="L29" s="10" t="str">
        <f>Sayfa3!P23</f>
        <v xml:space="preserve"> </v>
      </c>
      <c r="M29" s="10" t="str">
        <f>Sayfa3!Q23</f>
        <v xml:space="preserve"> </v>
      </c>
      <c r="N29" s="10" t="str">
        <f>Sayfa3!R23</f>
        <v xml:space="preserve"> </v>
      </c>
      <c r="O29" s="10" t="str">
        <f>Sayfa3!S23</f>
        <v xml:space="preserve"> </v>
      </c>
      <c r="P29" s="10" t="str">
        <f>Sayfa3!T23</f>
        <v xml:space="preserve"> </v>
      </c>
      <c r="Q29" s="10" t="str">
        <f>Sayfa3!U23</f>
        <v xml:space="preserve"> </v>
      </c>
      <c r="R29" s="10" t="str">
        <f>Sayfa3!V23</f>
        <v xml:space="preserve"> </v>
      </c>
      <c r="S29" s="11" t="str">
        <f>Sayfa3!W23</f>
        <v xml:space="preserve"> </v>
      </c>
      <c r="T29" s="25" t="str">
        <f>Sayfa3!Y23</f>
        <v xml:space="preserve"> </v>
      </c>
      <c r="U29" s="10" t="str">
        <f>Sayfa3!Z23</f>
        <v xml:space="preserve"> </v>
      </c>
      <c r="V29" s="10" t="str">
        <f>Sayfa3!AA23</f>
        <v xml:space="preserve"> </v>
      </c>
      <c r="W29" s="10" t="str">
        <f>Sayfa3!AB23</f>
        <v xml:space="preserve"> </v>
      </c>
      <c r="X29" s="12" t="str">
        <f>Sayfa3!AC23</f>
        <v xml:space="preserve"> </v>
      </c>
      <c r="Y29" s="30"/>
      <c r="Z29" s="17">
        <f>'e okul'!$N20</f>
        <v>0</v>
      </c>
      <c r="AA29" s="20" t="str">
        <f t="shared" si="0"/>
        <v>BİR</v>
      </c>
    </row>
    <row r="30" spans="2:27" ht="15" customHeight="1" thickBot="1">
      <c r="B30" s="5">
        <v>20</v>
      </c>
      <c r="C30" s="6">
        <f>'e okul'!$A21</f>
        <v>0</v>
      </c>
      <c r="D30" s="13">
        <f>'e okul'!$B21</f>
        <v>0</v>
      </c>
      <c r="E30" s="9" t="str">
        <f>Sayfa3!H24</f>
        <v xml:space="preserve"> </v>
      </c>
      <c r="F30" s="10" t="str">
        <f>Sayfa3!I24</f>
        <v xml:space="preserve"> </v>
      </c>
      <c r="G30" s="10" t="str">
        <f>Sayfa3!J24</f>
        <v xml:space="preserve"> </v>
      </c>
      <c r="H30" s="10" t="str">
        <f>Sayfa3!K24</f>
        <v xml:space="preserve"> </v>
      </c>
      <c r="I30" s="32" t="str">
        <f>Sayfa3!L24</f>
        <v xml:space="preserve"> </v>
      </c>
      <c r="J30" s="9" t="str">
        <f>Sayfa3!N24</f>
        <v xml:space="preserve"> </v>
      </c>
      <c r="K30" s="10" t="str">
        <f>Sayfa3!O24</f>
        <v xml:space="preserve"> </v>
      </c>
      <c r="L30" s="10" t="str">
        <f>Sayfa3!P24</f>
        <v xml:space="preserve"> </v>
      </c>
      <c r="M30" s="10" t="str">
        <f>Sayfa3!Q24</f>
        <v xml:space="preserve"> </v>
      </c>
      <c r="N30" s="10" t="str">
        <f>Sayfa3!R24</f>
        <v xml:space="preserve"> </v>
      </c>
      <c r="O30" s="10" t="str">
        <f>Sayfa3!S24</f>
        <v xml:space="preserve"> </v>
      </c>
      <c r="P30" s="10" t="str">
        <f>Sayfa3!T24</f>
        <v xml:space="preserve"> </v>
      </c>
      <c r="Q30" s="10" t="str">
        <f>Sayfa3!U24</f>
        <v xml:space="preserve"> </v>
      </c>
      <c r="R30" s="10" t="str">
        <f>Sayfa3!V24</f>
        <v xml:space="preserve"> </v>
      </c>
      <c r="S30" s="11" t="str">
        <f>Sayfa3!W24</f>
        <v xml:space="preserve"> </v>
      </c>
      <c r="T30" s="25" t="str">
        <f>Sayfa3!Y24</f>
        <v xml:space="preserve"> </v>
      </c>
      <c r="U30" s="10" t="str">
        <f>Sayfa3!Z24</f>
        <v xml:space="preserve"> </v>
      </c>
      <c r="V30" s="10" t="str">
        <f>Sayfa3!AA24</f>
        <v xml:space="preserve"> </v>
      </c>
      <c r="W30" s="10" t="str">
        <f>Sayfa3!AB24</f>
        <v xml:space="preserve"> </v>
      </c>
      <c r="X30" s="12" t="str">
        <f>Sayfa3!AC24</f>
        <v xml:space="preserve"> </v>
      </c>
      <c r="Y30" s="30"/>
      <c r="Z30" s="17">
        <f>'e okul'!$N21</f>
        <v>0</v>
      </c>
      <c r="AA30" s="20" t="str">
        <f t="shared" si="0"/>
        <v>BİR</v>
      </c>
    </row>
    <row r="31" spans="2:27" ht="15" customHeight="1" thickBot="1">
      <c r="B31" s="5">
        <v>21</v>
      </c>
      <c r="C31" s="6">
        <f>'e okul'!$A22</f>
        <v>0</v>
      </c>
      <c r="D31" s="13">
        <f>'e okul'!$B22</f>
        <v>0</v>
      </c>
      <c r="E31" s="9" t="str">
        <f>Sayfa3!H25</f>
        <v xml:space="preserve"> </v>
      </c>
      <c r="F31" s="10" t="str">
        <f>Sayfa3!I25</f>
        <v xml:space="preserve"> </v>
      </c>
      <c r="G31" s="10" t="str">
        <f>Sayfa3!J25</f>
        <v xml:space="preserve"> </v>
      </c>
      <c r="H31" s="10" t="str">
        <f>Sayfa3!K25</f>
        <v xml:space="preserve"> </v>
      </c>
      <c r="I31" s="32" t="str">
        <f>Sayfa3!L25</f>
        <v xml:space="preserve"> </v>
      </c>
      <c r="J31" s="9" t="str">
        <f>Sayfa3!N25</f>
        <v xml:space="preserve"> </v>
      </c>
      <c r="K31" s="10" t="str">
        <f>Sayfa3!O25</f>
        <v xml:space="preserve"> </v>
      </c>
      <c r="L31" s="10" t="str">
        <f>Sayfa3!P25</f>
        <v xml:space="preserve"> </v>
      </c>
      <c r="M31" s="10" t="str">
        <f>Sayfa3!Q25</f>
        <v xml:space="preserve"> </v>
      </c>
      <c r="N31" s="10" t="str">
        <f>Sayfa3!R25</f>
        <v xml:space="preserve"> </v>
      </c>
      <c r="O31" s="10" t="str">
        <f>Sayfa3!S25</f>
        <v xml:space="preserve"> </v>
      </c>
      <c r="P31" s="10" t="str">
        <f>Sayfa3!T25</f>
        <v xml:space="preserve"> </v>
      </c>
      <c r="Q31" s="10" t="str">
        <f>Sayfa3!U25</f>
        <v xml:space="preserve"> </v>
      </c>
      <c r="R31" s="10" t="str">
        <f>Sayfa3!V25</f>
        <v xml:space="preserve"> </v>
      </c>
      <c r="S31" s="11" t="str">
        <f>Sayfa3!W25</f>
        <v xml:space="preserve"> </v>
      </c>
      <c r="T31" s="25" t="str">
        <f>Sayfa3!Y25</f>
        <v xml:space="preserve"> </v>
      </c>
      <c r="U31" s="10" t="str">
        <f>Sayfa3!Z25</f>
        <v xml:space="preserve"> </v>
      </c>
      <c r="V31" s="10" t="str">
        <f>Sayfa3!AA25</f>
        <v xml:space="preserve"> </v>
      </c>
      <c r="W31" s="10" t="str">
        <f>Sayfa3!AB25</f>
        <v xml:space="preserve"> </v>
      </c>
      <c r="X31" s="12" t="str">
        <f>Sayfa3!AC25</f>
        <v xml:space="preserve"> </v>
      </c>
      <c r="Y31" s="30"/>
      <c r="Z31" s="17">
        <f>'e okul'!$N22</f>
        <v>0</v>
      </c>
      <c r="AA31" s="20" t="str">
        <f t="shared" si="0"/>
        <v>BİR</v>
      </c>
    </row>
    <row r="32" spans="2:27" ht="15" customHeight="1" thickBot="1">
      <c r="B32" s="5">
        <v>22</v>
      </c>
      <c r="C32" s="6">
        <f>'e okul'!$A23</f>
        <v>0</v>
      </c>
      <c r="D32" s="13">
        <f>'e okul'!$B23</f>
        <v>0</v>
      </c>
      <c r="E32" s="9" t="str">
        <f>Sayfa3!H26</f>
        <v xml:space="preserve"> </v>
      </c>
      <c r="F32" s="10" t="str">
        <f>Sayfa3!I26</f>
        <v xml:space="preserve"> </v>
      </c>
      <c r="G32" s="10" t="str">
        <f>Sayfa3!J26</f>
        <v xml:space="preserve"> </v>
      </c>
      <c r="H32" s="10" t="str">
        <f>Sayfa3!K26</f>
        <v xml:space="preserve"> </v>
      </c>
      <c r="I32" s="32" t="str">
        <f>Sayfa3!L26</f>
        <v xml:space="preserve"> </v>
      </c>
      <c r="J32" s="9" t="str">
        <f>Sayfa3!N26</f>
        <v xml:space="preserve"> </v>
      </c>
      <c r="K32" s="10" t="str">
        <f>Sayfa3!O26</f>
        <v xml:space="preserve"> </v>
      </c>
      <c r="L32" s="10" t="str">
        <f>Sayfa3!P26</f>
        <v xml:space="preserve"> </v>
      </c>
      <c r="M32" s="10" t="str">
        <f>Sayfa3!Q26</f>
        <v xml:space="preserve"> </v>
      </c>
      <c r="N32" s="10" t="str">
        <f>Sayfa3!R26</f>
        <v xml:space="preserve"> </v>
      </c>
      <c r="O32" s="10" t="str">
        <f>Sayfa3!S26</f>
        <v xml:space="preserve"> </v>
      </c>
      <c r="P32" s="10" t="str">
        <f>Sayfa3!T26</f>
        <v xml:space="preserve"> </v>
      </c>
      <c r="Q32" s="10" t="str">
        <f>Sayfa3!U26</f>
        <v xml:space="preserve"> </v>
      </c>
      <c r="R32" s="10" t="str">
        <f>Sayfa3!V26</f>
        <v xml:space="preserve"> </v>
      </c>
      <c r="S32" s="11" t="str">
        <f>Sayfa3!W26</f>
        <v xml:space="preserve"> </v>
      </c>
      <c r="T32" s="25" t="str">
        <f>Sayfa3!Y26</f>
        <v xml:space="preserve"> </v>
      </c>
      <c r="U32" s="10" t="str">
        <f>Sayfa3!Z26</f>
        <v xml:space="preserve"> </v>
      </c>
      <c r="V32" s="10" t="str">
        <f>Sayfa3!AA26</f>
        <v xml:space="preserve"> </v>
      </c>
      <c r="W32" s="10" t="str">
        <f>Sayfa3!AB26</f>
        <v xml:space="preserve"> </v>
      </c>
      <c r="X32" s="12" t="str">
        <f>Sayfa3!AC26</f>
        <v xml:space="preserve"> </v>
      </c>
      <c r="Y32" s="30"/>
      <c r="Z32" s="17">
        <f>'e okul'!$N23</f>
        <v>0</v>
      </c>
      <c r="AA32" s="20" t="str">
        <f t="shared" si="0"/>
        <v>BİR</v>
      </c>
    </row>
    <row r="33" spans="2:27" ht="15" customHeight="1" thickBot="1">
      <c r="B33" s="5">
        <v>23</v>
      </c>
      <c r="C33" s="6">
        <f>'e okul'!$A24</f>
        <v>0</v>
      </c>
      <c r="D33" s="13">
        <f>'e okul'!$B24</f>
        <v>0</v>
      </c>
      <c r="E33" s="9" t="str">
        <f>Sayfa3!H27</f>
        <v xml:space="preserve"> </v>
      </c>
      <c r="F33" s="10" t="str">
        <f>Sayfa3!I27</f>
        <v xml:space="preserve"> </v>
      </c>
      <c r="G33" s="10" t="str">
        <f>Sayfa3!J27</f>
        <v xml:space="preserve"> </v>
      </c>
      <c r="H33" s="10" t="str">
        <f>Sayfa3!K27</f>
        <v xml:space="preserve"> </v>
      </c>
      <c r="I33" s="32" t="str">
        <f>Sayfa3!L27</f>
        <v xml:space="preserve"> </v>
      </c>
      <c r="J33" s="9" t="str">
        <f>Sayfa3!N27</f>
        <v xml:space="preserve"> </v>
      </c>
      <c r="K33" s="10" t="str">
        <f>Sayfa3!O27</f>
        <v xml:space="preserve"> </v>
      </c>
      <c r="L33" s="10" t="str">
        <f>Sayfa3!P27</f>
        <v xml:space="preserve"> </v>
      </c>
      <c r="M33" s="10" t="str">
        <f>Sayfa3!Q27</f>
        <v xml:space="preserve"> </v>
      </c>
      <c r="N33" s="10" t="str">
        <f>Sayfa3!R27</f>
        <v xml:space="preserve"> </v>
      </c>
      <c r="O33" s="10" t="str">
        <f>Sayfa3!S27</f>
        <v xml:space="preserve"> </v>
      </c>
      <c r="P33" s="10" t="str">
        <f>Sayfa3!T27</f>
        <v xml:space="preserve"> </v>
      </c>
      <c r="Q33" s="10" t="str">
        <f>Sayfa3!U27</f>
        <v xml:space="preserve"> </v>
      </c>
      <c r="R33" s="10" t="str">
        <f>Sayfa3!V27</f>
        <v xml:space="preserve"> </v>
      </c>
      <c r="S33" s="11" t="str">
        <f>Sayfa3!W27</f>
        <v xml:space="preserve"> </v>
      </c>
      <c r="T33" s="25" t="str">
        <f>Sayfa3!Y27</f>
        <v xml:space="preserve"> </v>
      </c>
      <c r="U33" s="10" t="str">
        <f>Sayfa3!Z27</f>
        <v xml:space="preserve"> </v>
      </c>
      <c r="V33" s="10" t="str">
        <f>Sayfa3!AA27</f>
        <v xml:space="preserve"> </v>
      </c>
      <c r="W33" s="10" t="str">
        <f>Sayfa3!AB27</f>
        <v xml:space="preserve"> </v>
      </c>
      <c r="X33" s="12" t="str">
        <f>Sayfa3!AC27</f>
        <v xml:space="preserve"> </v>
      </c>
      <c r="Y33" s="30"/>
      <c r="Z33" s="17">
        <f>'e okul'!$N24</f>
        <v>0</v>
      </c>
      <c r="AA33" s="20" t="str">
        <f t="shared" si="0"/>
        <v>BİR</v>
      </c>
    </row>
    <row r="34" spans="2:27" ht="15.75" thickBot="1">
      <c r="B34" s="5">
        <v>24</v>
      </c>
      <c r="C34" s="6">
        <f>'e okul'!$A25</f>
        <v>0</v>
      </c>
      <c r="D34" s="13">
        <f>'e okul'!$B25</f>
        <v>0</v>
      </c>
      <c r="E34" s="9" t="str">
        <f>Sayfa3!H28</f>
        <v xml:space="preserve"> </v>
      </c>
      <c r="F34" s="10" t="str">
        <f>Sayfa3!I28</f>
        <v xml:space="preserve"> </v>
      </c>
      <c r="G34" s="10" t="str">
        <f>Sayfa3!J28</f>
        <v xml:space="preserve"> </v>
      </c>
      <c r="H34" s="10" t="str">
        <f>Sayfa3!K28</f>
        <v xml:space="preserve"> </v>
      </c>
      <c r="I34" s="32" t="str">
        <f>Sayfa3!L28</f>
        <v xml:space="preserve"> </v>
      </c>
      <c r="J34" s="9" t="str">
        <f>Sayfa3!N28</f>
        <v xml:space="preserve"> </v>
      </c>
      <c r="K34" s="10" t="str">
        <f>Sayfa3!O28</f>
        <v xml:space="preserve"> </v>
      </c>
      <c r="L34" s="10" t="str">
        <f>Sayfa3!P28</f>
        <v xml:space="preserve"> </v>
      </c>
      <c r="M34" s="10" t="str">
        <f>Sayfa3!Q28</f>
        <v xml:space="preserve"> </v>
      </c>
      <c r="N34" s="10" t="str">
        <f>Sayfa3!R28</f>
        <v xml:space="preserve"> </v>
      </c>
      <c r="O34" s="10" t="str">
        <f>Sayfa3!S28</f>
        <v xml:space="preserve"> </v>
      </c>
      <c r="P34" s="10" t="str">
        <f>Sayfa3!T28</f>
        <v xml:space="preserve"> </v>
      </c>
      <c r="Q34" s="10" t="str">
        <f>Sayfa3!U28</f>
        <v xml:space="preserve"> </v>
      </c>
      <c r="R34" s="10" t="str">
        <f>Sayfa3!V28</f>
        <v xml:space="preserve"> </v>
      </c>
      <c r="S34" s="11" t="str">
        <f>Sayfa3!W28</f>
        <v xml:space="preserve"> </v>
      </c>
      <c r="T34" s="25" t="str">
        <f>Sayfa3!Y28</f>
        <v xml:space="preserve"> </v>
      </c>
      <c r="U34" s="10" t="str">
        <f>Sayfa3!Z28</f>
        <v xml:space="preserve"> </v>
      </c>
      <c r="V34" s="10" t="str">
        <f>Sayfa3!AA28</f>
        <v xml:space="preserve"> </v>
      </c>
      <c r="W34" s="10" t="str">
        <f>Sayfa3!AB28</f>
        <v xml:space="preserve"> </v>
      </c>
      <c r="X34" s="12" t="str">
        <f>Sayfa3!AC28</f>
        <v xml:space="preserve"> </v>
      </c>
      <c r="Y34" s="30"/>
      <c r="Z34" s="17">
        <f>'e okul'!$N25</f>
        <v>0</v>
      </c>
      <c r="AA34" s="20" t="str">
        <f t="shared" si="0"/>
        <v>BİR</v>
      </c>
    </row>
    <row r="35" spans="2:27" ht="15.75" thickBot="1">
      <c r="B35" s="5">
        <v>25</v>
      </c>
      <c r="C35" s="6">
        <f>'e okul'!$A26</f>
        <v>0</v>
      </c>
      <c r="D35" s="13">
        <f>'e okul'!$B26</f>
        <v>0</v>
      </c>
      <c r="E35" s="9" t="str">
        <f>Sayfa3!H29</f>
        <v xml:space="preserve"> </v>
      </c>
      <c r="F35" s="10" t="str">
        <f>Sayfa3!I29</f>
        <v xml:space="preserve"> </v>
      </c>
      <c r="G35" s="10" t="str">
        <f>Sayfa3!J29</f>
        <v xml:space="preserve"> </v>
      </c>
      <c r="H35" s="10" t="str">
        <f>Sayfa3!K29</f>
        <v xml:space="preserve"> </v>
      </c>
      <c r="I35" s="32" t="str">
        <f>Sayfa3!L29</f>
        <v xml:space="preserve"> </v>
      </c>
      <c r="J35" s="9" t="str">
        <f>Sayfa3!N29</f>
        <v xml:space="preserve"> </v>
      </c>
      <c r="K35" s="10" t="str">
        <f>Sayfa3!O29</f>
        <v xml:space="preserve"> </v>
      </c>
      <c r="L35" s="10" t="str">
        <f>Sayfa3!P29</f>
        <v xml:space="preserve"> </v>
      </c>
      <c r="M35" s="10" t="str">
        <f>Sayfa3!Q29</f>
        <v xml:space="preserve"> </v>
      </c>
      <c r="N35" s="10" t="str">
        <f>Sayfa3!R29</f>
        <v xml:space="preserve"> </v>
      </c>
      <c r="O35" s="10" t="str">
        <f>Sayfa3!S29</f>
        <v xml:space="preserve"> </v>
      </c>
      <c r="P35" s="10" t="str">
        <f>Sayfa3!T29</f>
        <v xml:space="preserve"> </v>
      </c>
      <c r="Q35" s="10" t="str">
        <f>Sayfa3!U29</f>
        <v xml:space="preserve"> </v>
      </c>
      <c r="R35" s="10" t="str">
        <f>Sayfa3!V29</f>
        <v xml:space="preserve"> </v>
      </c>
      <c r="S35" s="11" t="str">
        <f>Sayfa3!W29</f>
        <v xml:space="preserve"> </v>
      </c>
      <c r="T35" s="25" t="str">
        <f>Sayfa3!Y29</f>
        <v xml:space="preserve"> </v>
      </c>
      <c r="U35" s="10" t="str">
        <f>Sayfa3!Z29</f>
        <v xml:space="preserve"> </v>
      </c>
      <c r="V35" s="10" t="str">
        <f>Sayfa3!AA29</f>
        <v xml:space="preserve"> </v>
      </c>
      <c r="W35" s="10" t="str">
        <f>Sayfa3!AB29</f>
        <v xml:space="preserve"> </v>
      </c>
      <c r="X35" s="12" t="str">
        <f>Sayfa3!AC29</f>
        <v xml:space="preserve"> </v>
      </c>
      <c r="Y35" s="30"/>
      <c r="Z35" s="17">
        <f>'e okul'!$N26</f>
        <v>0</v>
      </c>
      <c r="AA35" s="20" t="str">
        <f t="shared" si="0"/>
        <v>BİR</v>
      </c>
    </row>
    <row r="36" spans="2:27" ht="15.75" thickBot="1">
      <c r="B36" s="5">
        <v>26</v>
      </c>
      <c r="C36" s="6">
        <f>'e okul'!$A27</f>
        <v>0</v>
      </c>
      <c r="D36" s="13">
        <f>'e okul'!$B27</f>
        <v>0</v>
      </c>
      <c r="E36" s="9" t="str">
        <f>Sayfa3!H30</f>
        <v xml:space="preserve"> </v>
      </c>
      <c r="F36" s="10" t="str">
        <f>Sayfa3!I30</f>
        <v xml:space="preserve"> </v>
      </c>
      <c r="G36" s="10" t="str">
        <f>Sayfa3!J30</f>
        <v xml:space="preserve"> </v>
      </c>
      <c r="H36" s="10" t="str">
        <f>Sayfa3!K30</f>
        <v xml:space="preserve"> </v>
      </c>
      <c r="I36" s="32" t="str">
        <f>Sayfa3!L30</f>
        <v xml:space="preserve"> </v>
      </c>
      <c r="J36" s="9" t="str">
        <f>Sayfa3!N30</f>
        <v xml:space="preserve"> </v>
      </c>
      <c r="K36" s="10" t="str">
        <f>Sayfa3!O30</f>
        <v xml:space="preserve"> </v>
      </c>
      <c r="L36" s="10" t="str">
        <f>Sayfa3!P30</f>
        <v xml:space="preserve"> </v>
      </c>
      <c r="M36" s="10" t="str">
        <f>Sayfa3!Q30</f>
        <v xml:space="preserve"> </v>
      </c>
      <c r="N36" s="10" t="str">
        <f>Sayfa3!R30</f>
        <v xml:space="preserve"> </v>
      </c>
      <c r="O36" s="10" t="str">
        <f>Sayfa3!S30</f>
        <v xml:space="preserve"> </v>
      </c>
      <c r="P36" s="10" t="str">
        <f>Sayfa3!T30</f>
        <v xml:space="preserve"> </v>
      </c>
      <c r="Q36" s="10" t="str">
        <f>Sayfa3!U30</f>
        <v xml:space="preserve"> </v>
      </c>
      <c r="R36" s="10" t="str">
        <f>Sayfa3!V30</f>
        <v xml:space="preserve"> </v>
      </c>
      <c r="S36" s="11" t="str">
        <f>Sayfa3!W30</f>
        <v xml:space="preserve"> </v>
      </c>
      <c r="T36" s="25" t="str">
        <f>Sayfa3!Y30</f>
        <v xml:space="preserve"> </v>
      </c>
      <c r="U36" s="10" t="str">
        <f>Sayfa3!Z30</f>
        <v xml:space="preserve"> </v>
      </c>
      <c r="V36" s="10" t="str">
        <f>Sayfa3!AA30</f>
        <v xml:space="preserve"> </v>
      </c>
      <c r="W36" s="10" t="str">
        <f>Sayfa3!AB30</f>
        <v xml:space="preserve"> </v>
      </c>
      <c r="X36" s="12" t="str">
        <f>Sayfa3!AC30</f>
        <v xml:space="preserve"> </v>
      </c>
      <c r="Y36" s="30"/>
      <c r="Z36" s="17">
        <f>'e okul'!$N27</f>
        <v>0</v>
      </c>
      <c r="AA36" s="20" t="str">
        <f t="shared" si="0"/>
        <v>BİR</v>
      </c>
    </row>
    <row r="37" spans="2:27" ht="15.75" thickBot="1">
      <c r="B37" s="5">
        <v>27</v>
      </c>
      <c r="C37" s="6">
        <f>'e okul'!$A28</f>
        <v>0</v>
      </c>
      <c r="D37" s="13">
        <f>'e okul'!$B28</f>
        <v>0</v>
      </c>
      <c r="E37" s="9" t="str">
        <f>Sayfa3!H31</f>
        <v xml:space="preserve"> </v>
      </c>
      <c r="F37" s="10" t="str">
        <f>Sayfa3!I31</f>
        <v xml:space="preserve"> </v>
      </c>
      <c r="G37" s="10" t="str">
        <f>Sayfa3!J31</f>
        <v xml:space="preserve"> </v>
      </c>
      <c r="H37" s="10" t="str">
        <f>Sayfa3!K31</f>
        <v xml:space="preserve"> </v>
      </c>
      <c r="I37" s="32" t="str">
        <f>Sayfa3!L31</f>
        <v xml:space="preserve"> </v>
      </c>
      <c r="J37" s="9" t="str">
        <f>Sayfa3!N31</f>
        <v xml:space="preserve"> </v>
      </c>
      <c r="K37" s="10" t="str">
        <f>Sayfa3!O31</f>
        <v xml:space="preserve"> </v>
      </c>
      <c r="L37" s="10" t="str">
        <f>Sayfa3!P31</f>
        <v xml:space="preserve"> </v>
      </c>
      <c r="M37" s="10" t="str">
        <f>Sayfa3!Q31</f>
        <v xml:space="preserve"> </v>
      </c>
      <c r="N37" s="10" t="str">
        <f>Sayfa3!R31</f>
        <v xml:space="preserve"> </v>
      </c>
      <c r="O37" s="10" t="str">
        <f>Sayfa3!S31</f>
        <v xml:space="preserve"> </v>
      </c>
      <c r="P37" s="10" t="str">
        <f>Sayfa3!T31</f>
        <v xml:space="preserve"> </v>
      </c>
      <c r="Q37" s="10" t="str">
        <f>Sayfa3!U31</f>
        <v xml:space="preserve"> </v>
      </c>
      <c r="R37" s="10" t="str">
        <f>Sayfa3!V31</f>
        <v xml:space="preserve"> </v>
      </c>
      <c r="S37" s="11" t="str">
        <f>Sayfa3!W31</f>
        <v xml:space="preserve"> </v>
      </c>
      <c r="T37" s="25" t="str">
        <f>Sayfa3!Y31</f>
        <v xml:space="preserve"> </v>
      </c>
      <c r="U37" s="10" t="str">
        <f>Sayfa3!Z31</f>
        <v xml:space="preserve"> </v>
      </c>
      <c r="V37" s="10" t="str">
        <f>Sayfa3!AA31</f>
        <v xml:space="preserve"> </v>
      </c>
      <c r="W37" s="10" t="str">
        <f>Sayfa3!AB31</f>
        <v xml:space="preserve"> </v>
      </c>
      <c r="X37" s="12" t="str">
        <f>Sayfa3!AC31</f>
        <v xml:space="preserve"> </v>
      </c>
      <c r="Y37" s="30"/>
      <c r="Z37" s="17">
        <f>'e okul'!$N28</f>
        <v>0</v>
      </c>
      <c r="AA37" s="20" t="str">
        <f t="shared" si="0"/>
        <v>BİR</v>
      </c>
    </row>
    <row r="38" spans="2:27" ht="15.75" thickBot="1">
      <c r="B38" s="5">
        <v>28</v>
      </c>
      <c r="C38" s="6">
        <f>'e okul'!$A29</f>
        <v>0</v>
      </c>
      <c r="D38" s="13">
        <f>'e okul'!$B29</f>
        <v>0</v>
      </c>
      <c r="E38" s="9" t="str">
        <f>Sayfa3!H32</f>
        <v xml:space="preserve"> </v>
      </c>
      <c r="F38" s="10" t="str">
        <f>Sayfa3!I32</f>
        <v xml:space="preserve"> </v>
      </c>
      <c r="G38" s="10" t="str">
        <f>Sayfa3!J32</f>
        <v xml:space="preserve"> </v>
      </c>
      <c r="H38" s="10" t="str">
        <f>Sayfa3!K32</f>
        <v xml:space="preserve"> </v>
      </c>
      <c r="I38" s="32" t="str">
        <f>Sayfa3!L32</f>
        <v xml:space="preserve"> </v>
      </c>
      <c r="J38" s="9" t="str">
        <f>Sayfa3!N32</f>
        <v xml:space="preserve"> </v>
      </c>
      <c r="K38" s="10" t="str">
        <f>Sayfa3!O32</f>
        <v xml:space="preserve"> </v>
      </c>
      <c r="L38" s="10" t="str">
        <f>Sayfa3!P32</f>
        <v xml:space="preserve"> </v>
      </c>
      <c r="M38" s="10" t="str">
        <f>Sayfa3!Q32</f>
        <v xml:space="preserve"> </v>
      </c>
      <c r="N38" s="10" t="str">
        <f>Sayfa3!R32</f>
        <v xml:space="preserve"> </v>
      </c>
      <c r="O38" s="10" t="str">
        <f>Sayfa3!S32</f>
        <v xml:space="preserve"> </v>
      </c>
      <c r="P38" s="10" t="str">
        <f>Sayfa3!T32</f>
        <v xml:space="preserve"> </v>
      </c>
      <c r="Q38" s="10" t="str">
        <f>Sayfa3!U32</f>
        <v xml:space="preserve"> </v>
      </c>
      <c r="R38" s="10" t="str">
        <f>Sayfa3!V32</f>
        <v xml:space="preserve"> </v>
      </c>
      <c r="S38" s="11" t="str">
        <f>Sayfa3!W32</f>
        <v xml:space="preserve"> </v>
      </c>
      <c r="T38" s="25" t="str">
        <f>Sayfa3!Y32</f>
        <v xml:space="preserve"> </v>
      </c>
      <c r="U38" s="10" t="str">
        <f>Sayfa3!Z32</f>
        <v xml:space="preserve"> </v>
      </c>
      <c r="V38" s="10" t="str">
        <f>Sayfa3!AA32</f>
        <v xml:space="preserve"> </v>
      </c>
      <c r="W38" s="10" t="str">
        <f>Sayfa3!AB32</f>
        <v xml:space="preserve"> </v>
      </c>
      <c r="X38" s="12" t="str">
        <f>Sayfa3!AC32</f>
        <v xml:space="preserve"> </v>
      </c>
      <c r="Y38" s="30"/>
      <c r="Z38" s="17">
        <f>'e okul'!$N29</f>
        <v>0</v>
      </c>
      <c r="AA38" s="20" t="str">
        <f t="shared" si="0"/>
        <v>BİR</v>
      </c>
    </row>
    <row r="39" spans="2:27" ht="15.75" thickBot="1">
      <c r="B39" s="5">
        <v>29</v>
      </c>
      <c r="C39" s="6">
        <f>'e okul'!$A30</f>
        <v>0</v>
      </c>
      <c r="D39" s="13">
        <f>'e okul'!$B30</f>
        <v>0</v>
      </c>
      <c r="E39" s="9" t="str">
        <f>Sayfa3!H33</f>
        <v xml:space="preserve"> </v>
      </c>
      <c r="F39" s="10" t="str">
        <f>Sayfa3!I33</f>
        <v xml:space="preserve"> </v>
      </c>
      <c r="G39" s="10" t="str">
        <f>Sayfa3!J33</f>
        <v xml:space="preserve"> </v>
      </c>
      <c r="H39" s="10" t="str">
        <f>Sayfa3!K33</f>
        <v xml:space="preserve"> </v>
      </c>
      <c r="I39" s="32" t="str">
        <f>Sayfa3!L33</f>
        <v xml:space="preserve"> </v>
      </c>
      <c r="J39" s="9" t="str">
        <f>Sayfa3!N33</f>
        <v xml:space="preserve"> </v>
      </c>
      <c r="K39" s="10" t="str">
        <f>Sayfa3!O33</f>
        <v xml:space="preserve"> </v>
      </c>
      <c r="L39" s="10" t="str">
        <f>Sayfa3!P33</f>
        <v xml:space="preserve"> </v>
      </c>
      <c r="M39" s="10" t="str">
        <f>Sayfa3!Q33</f>
        <v xml:space="preserve"> </v>
      </c>
      <c r="N39" s="10" t="str">
        <f>Sayfa3!R33</f>
        <v xml:space="preserve"> </v>
      </c>
      <c r="O39" s="10" t="str">
        <f>Sayfa3!S33</f>
        <v xml:space="preserve"> </v>
      </c>
      <c r="P39" s="10" t="str">
        <f>Sayfa3!T33</f>
        <v xml:space="preserve"> </v>
      </c>
      <c r="Q39" s="10" t="str">
        <f>Sayfa3!U33</f>
        <v xml:space="preserve"> </v>
      </c>
      <c r="R39" s="10" t="str">
        <f>Sayfa3!V33</f>
        <v xml:space="preserve"> </v>
      </c>
      <c r="S39" s="11" t="str">
        <f>Sayfa3!W33</f>
        <v xml:space="preserve"> </v>
      </c>
      <c r="T39" s="25" t="str">
        <f>Sayfa3!Y33</f>
        <v xml:space="preserve"> </v>
      </c>
      <c r="U39" s="10" t="str">
        <f>Sayfa3!Z33</f>
        <v xml:space="preserve"> </v>
      </c>
      <c r="V39" s="10" t="str">
        <f>Sayfa3!AA33</f>
        <v xml:space="preserve"> </v>
      </c>
      <c r="W39" s="10" t="str">
        <f>Sayfa3!AB33</f>
        <v xml:space="preserve"> </v>
      </c>
      <c r="X39" s="12" t="str">
        <f>Sayfa3!AC33</f>
        <v xml:space="preserve"> </v>
      </c>
      <c r="Y39" s="30"/>
      <c r="Z39" s="17">
        <f>'e okul'!$N30</f>
        <v>0</v>
      </c>
      <c r="AA39" s="20" t="str">
        <f t="shared" si="0"/>
        <v>BİR</v>
      </c>
    </row>
    <row r="40" spans="2:27" ht="15.75" thickBot="1">
      <c r="B40" s="5">
        <v>30</v>
      </c>
      <c r="C40" s="6">
        <f>'e okul'!$A31</f>
        <v>0</v>
      </c>
      <c r="D40" s="13">
        <f>'e okul'!$B31</f>
        <v>0</v>
      </c>
      <c r="E40" s="9" t="str">
        <f>Sayfa3!H34</f>
        <v xml:space="preserve"> </v>
      </c>
      <c r="F40" s="10" t="str">
        <f>Sayfa3!I34</f>
        <v xml:space="preserve"> </v>
      </c>
      <c r="G40" s="10" t="str">
        <f>Sayfa3!J34</f>
        <v xml:space="preserve"> </v>
      </c>
      <c r="H40" s="10" t="str">
        <f>Sayfa3!K34</f>
        <v xml:space="preserve"> </v>
      </c>
      <c r="I40" s="32" t="str">
        <f>Sayfa3!L34</f>
        <v xml:space="preserve"> </v>
      </c>
      <c r="J40" s="9" t="str">
        <f>Sayfa3!N34</f>
        <v xml:space="preserve"> </v>
      </c>
      <c r="K40" s="10" t="str">
        <f>Sayfa3!O34</f>
        <v xml:space="preserve"> </v>
      </c>
      <c r="L40" s="10" t="str">
        <f>Sayfa3!P34</f>
        <v xml:space="preserve"> </v>
      </c>
      <c r="M40" s="10" t="str">
        <f>Sayfa3!Q34</f>
        <v xml:space="preserve"> </v>
      </c>
      <c r="N40" s="10" t="str">
        <f>Sayfa3!R34</f>
        <v xml:space="preserve"> </v>
      </c>
      <c r="O40" s="10" t="str">
        <f>Sayfa3!S34</f>
        <v xml:space="preserve"> </v>
      </c>
      <c r="P40" s="10" t="str">
        <f>Sayfa3!T34</f>
        <v xml:space="preserve"> </v>
      </c>
      <c r="Q40" s="10" t="str">
        <f>Sayfa3!U34</f>
        <v xml:space="preserve"> </v>
      </c>
      <c r="R40" s="10" t="str">
        <f>Sayfa3!V34</f>
        <v xml:space="preserve"> </v>
      </c>
      <c r="S40" s="11" t="str">
        <f>Sayfa3!W34</f>
        <v xml:space="preserve"> </v>
      </c>
      <c r="T40" s="25" t="str">
        <f>Sayfa3!Y34</f>
        <v xml:space="preserve"> </v>
      </c>
      <c r="U40" s="10" t="str">
        <f>Sayfa3!Z34</f>
        <v xml:space="preserve"> </v>
      </c>
      <c r="V40" s="10" t="str">
        <f>Sayfa3!AA34</f>
        <v xml:space="preserve"> </v>
      </c>
      <c r="W40" s="10" t="str">
        <f>Sayfa3!AB34</f>
        <v xml:space="preserve"> </v>
      </c>
      <c r="X40" s="12" t="str">
        <f>Sayfa3!AC34</f>
        <v xml:space="preserve"> </v>
      </c>
      <c r="Y40" s="30"/>
      <c r="Z40" s="17">
        <f>'e okul'!$N31</f>
        <v>0</v>
      </c>
      <c r="AA40" s="20" t="str">
        <f t="shared" si="0"/>
        <v>BİR</v>
      </c>
    </row>
    <row r="41" spans="2:27" ht="15.75" thickBot="1">
      <c r="B41" s="5">
        <v>31</v>
      </c>
      <c r="C41" s="6">
        <f>'e okul'!$A32</f>
        <v>0</v>
      </c>
      <c r="D41" s="13">
        <f>'e okul'!$B32</f>
        <v>0</v>
      </c>
      <c r="E41" s="9" t="str">
        <f>Sayfa3!H35</f>
        <v xml:space="preserve"> </v>
      </c>
      <c r="F41" s="10" t="str">
        <f>Sayfa3!I35</f>
        <v xml:space="preserve"> </v>
      </c>
      <c r="G41" s="10" t="str">
        <f>Sayfa3!J35</f>
        <v xml:space="preserve"> </v>
      </c>
      <c r="H41" s="10" t="str">
        <f>Sayfa3!K35</f>
        <v xml:space="preserve"> </v>
      </c>
      <c r="I41" s="32" t="str">
        <f>Sayfa3!L35</f>
        <v xml:space="preserve"> </v>
      </c>
      <c r="J41" s="9" t="str">
        <f>Sayfa3!N35</f>
        <v xml:space="preserve"> </v>
      </c>
      <c r="K41" s="10" t="str">
        <f>Sayfa3!O35</f>
        <v xml:space="preserve"> </v>
      </c>
      <c r="L41" s="10" t="str">
        <f>Sayfa3!P35</f>
        <v xml:space="preserve"> </v>
      </c>
      <c r="M41" s="10" t="str">
        <f>Sayfa3!Q35</f>
        <v xml:space="preserve"> </v>
      </c>
      <c r="N41" s="10" t="str">
        <f>Sayfa3!R35</f>
        <v xml:space="preserve"> </v>
      </c>
      <c r="O41" s="10" t="str">
        <f>Sayfa3!S35</f>
        <v xml:space="preserve"> </v>
      </c>
      <c r="P41" s="10" t="str">
        <f>Sayfa3!T35</f>
        <v xml:space="preserve"> </v>
      </c>
      <c r="Q41" s="10" t="str">
        <f>Sayfa3!U35</f>
        <v xml:space="preserve"> </v>
      </c>
      <c r="R41" s="10" t="str">
        <f>Sayfa3!V35</f>
        <v xml:space="preserve"> </v>
      </c>
      <c r="S41" s="11" t="str">
        <f>Sayfa3!W35</f>
        <v xml:space="preserve"> </v>
      </c>
      <c r="T41" s="25" t="str">
        <f>Sayfa3!Y35</f>
        <v xml:space="preserve"> </v>
      </c>
      <c r="U41" s="10" t="str">
        <f>Sayfa3!Z35</f>
        <v xml:space="preserve"> </v>
      </c>
      <c r="V41" s="10" t="str">
        <f>Sayfa3!AA35</f>
        <v xml:space="preserve"> </v>
      </c>
      <c r="W41" s="10" t="str">
        <f>Sayfa3!AB35</f>
        <v xml:space="preserve"> </v>
      </c>
      <c r="X41" s="12" t="str">
        <f>Sayfa3!AC35</f>
        <v xml:space="preserve"> </v>
      </c>
      <c r="Y41" s="30"/>
      <c r="Z41" s="17">
        <f>'e okul'!$N32</f>
        <v>0</v>
      </c>
      <c r="AA41" s="20" t="str">
        <f t="shared" si="0"/>
        <v>BİR</v>
      </c>
    </row>
    <row r="42" spans="2:27" ht="15.75" thickBot="1">
      <c r="B42" s="5">
        <v>32</v>
      </c>
      <c r="C42" s="6">
        <f>'e okul'!$A33</f>
        <v>0</v>
      </c>
      <c r="D42" s="13">
        <f>'e okul'!$B33</f>
        <v>0</v>
      </c>
      <c r="E42" s="9" t="str">
        <f>Sayfa3!H36</f>
        <v xml:space="preserve"> </v>
      </c>
      <c r="F42" s="10" t="str">
        <f>Sayfa3!I36</f>
        <v xml:space="preserve"> </v>
      </c>
      <c r="G42" s="10" t="str">
        <f>Sayfa3!J36</f>
        <v xml:space="preserve"> </v>
      </c>
      <c r="H42" s="10" t="str">
        <f>Sayfa3!K36</f>
        <v xml:space="preserve"> </v>
      </c>
      <c r="I42" s="32" t="str">
        <f>Sayfa3!L36</f>
        <v xml:space="preserve"> </v>
      </c>
      <c r="J42" s="9" t="str">
        <f>Sayfa3!N36</f>
        <v xml:space="preserve"> </v>
      </c>
      <c r="K42" s="10" t="str">
        <f>Sayfa3!O36</f>
        <v xml:space="preserve"> </v>
      </c>
      <c r="L42" s="10" t="str">
        <f>Sayfa3!P36</f>
        <v xml:space="preserve"> </v>
      </c>
      <c r="M42" s="10" t="str">
        <f>Sayfa3!Q36</f>
        <v xml:space="preserve"> </v>
      </c>
      <c r="N42" s="10" t="str">
        <f>Sayfa3!R36</f>
        <v xml:space="preserve"> </v>
      </c>
      <c r="O42" s="10" t="str">
        <f>Sayfa3!S36</f>
        <v xml:space="preserve"> </v>
      </c>
      <c r="P42" s="10" t="str">
        <f>Sayfa3!T36</f>
        <v xml:space="preserve"> </v>
      </c>
      <c r="Q42" s="10" t="str">
        <f>Sayfa3!U36</f>
        <v xml:space="preserve"> </v>
      </c>
      <c r="R42" s="10" t="str">
        <f>Sayfa3!V36</f>
        <v xml:space="preserve"> </v>
      </c>
      <c r="S42" s="11" t="str">
        <f>Sayfa3!W36</f>
        <v xml:space="preserve"> </v>
      </c>
      <c r="T42" s="25" t="str">
        <f>Sayfa3!Y36</f>
        <v xml:space="preserve"> </v>
      </c>
      <c r="U42" s="10" t="str">
        <f>Sayfa3!Z36</f>
        <v xml:space="preserve"> </v>
      </c>
      <c r="V42" s="10" t="str">
        <f>Sayfa3!AA36</f>
        <v xml:space="preserve"> </v>
      </c>
      <c r="W42" s="10" t="str">
        <f>Sayfa3!AB36</f>
        <v xml:space="preserve"> </v>
      </c>
      <c r="X42" s="12" t="str">
        <f>Sayfa3!AC36</f>
        <v xml:space="preserve"> </v>
      </c>
      <c r="Y42" s="30"/>
      <c r="Z42" s="17">
        <f>'e okul'!$N33</f>
        <v>0</v>
      </c>
      <c r="AA42" s="20" t="str">
        <f t="shared" si="0"/>
        <v>BİR</v>
      </c>
    </row>
    <row r="43" spans="2:27" ht="15.75" thickBot="1">
      <c r="B43" s="5">
        <v>33</v>
      </c>
      <c r="C43" s="6">
        <f>'e okul'!$A34</f>
        <v>0</v>
      </c>
      <c r="D43" s="13">
        <f>'e okul'!$B34</f>
        <v>0</v>
      </c>
      <c r="E43" s="9" t="str">
        <f>Sayfa3!H37</f>
        <v xml:space="preserve"> </v>
      </c>
      <c r="F43" s="10" t="str">
        <f>Sayfa3!I37</f>
        <v xml:space="preserve"> </v>
      </c>
      <c r="G43" s="10" t="str">
        <f>Sayfa3!J37</f>
        <v xml:space="preserve"> </v>
      </c>
      <c r="H43" s="10" t="str">
        <f>Sayfa3!K37</f>
        <v xml:space="preserve"> </v>
      </c>
      <c r="I43" s="32" t="str">
        <f>Sayfa3!L37</f>
        <v xml:space="preserve"> </v>
      </c>
      <c r="J43" s="9" t="str">
        <f>Sayfa3!N37</f>
        <v xml:space="preserve"> </v>
      </c>
      <c r="K43" s="10" t="str">
        <f>Sayfa3!O37</f>
        <v xml:space="preserve"> </v>
      </c>
      <c r="L43" s="10" t="str">
        <f>Sayfa3!P37</f>
        <v xml:space="preserve"> </v>
      </c>
      <c r="M43" s="10" t="str">
        <f>Sayfa3!Q37</f>
        <v xml:space="preserve"> </v>
      </c>
      <c r="N43" s="10" t="str">
        <f>Sayfa3!R37</f>
        <v xml:space="preserve"> </v>
      </c>
      <c r="O43" s="10" t="str">
        <f>Sayfa3!S37</f>
        <v xml:space="preserve"> </v>
      </c>
      <c r="P43" s="10" t="str">
        <f>Sayfa3!T37</f>
        <v xml:space="preserve"> </v>
      </c>
      <c r="Q43" s="10" t="str">
        <f>Sayfa3!U37</f>
        <v xml:space="preserve"> </v>
      </c>
      <c r="R43" s="10" t="str">
        <f>Sayfa3!V37</f>
        <v xml:space="preserve"> </v>
      </c>
      <c r="S43" s="11" t="str">
        <f>Sayfa3!W37</f>
        <v xml:space="preserve"> </v>
      </c>
      <c r="T43" s="25" t="str">
        <f>Sayfa3!Y37</f>
        <v xml:space="preserve"> </v>
      </c>
      <c r="U43" s="10" t="str">
        <f>Sayfa3!Z37</f>
        <v xml:space="preserve"> </v>
      </c>
      <c r="V43" s="10" t="str">
        <f>Sayfa3!AA37</f>
        <v xml:space="preserve"> </v>
      </c>
      <c r="W43" s="10" t="str">
        <f>Sayfa3!AB37</f>
        <v xml:space="preserve"> </v>
      </c>
      <c r="X43" s="12" t="str">
        <f>Sayfa3!AC37</f>
        <v xml:space="preserve"> </v>
      </c>
      <c r="Y43" s="30"/>
      <c r="Z43" s="17">
        <f>'e okul'!$N34</f>
        <v>0</v>
      </c>
      <c r="AA43" s="20" t="str">
        <f t="shared" si="0"/>
        <v>BİR</v>
      </c>
    </row>
    <row r="44" spans="2:27" ht="15.75" thickBot="1">
      <c r="B44" s="5">
        <v>34</v>
      </c>
      <c r="C44" s="6">
        <f>'e okul'!$A35</f>
        <v>0</v>
      </c>
      <c r="D44" s="13">
        <f>'e okul'!$B35</f>
        <v>0</v>
      </c>
      <c r="E44" s="9" t="str">
        <f>Sayfa3!H38</f>
        <v xml:space="preserve"> </v>
      </c>
      <c r="F44" s="10" t="str">
        <f>Sayfa3!I38</f>
        <v xml:space="preserve"> </v>
      </c>
      <c r="G44" s="10" t="str">
        <f>Sayfa3!J38</f>
        <v xml:space="preserve"> </v>
      </c>
      <c r="H44" s="10" t="str">
        <f>Sayfa3!K38</f>
        <v xml:space="preserve"> </v>
      </c>
      <c r="I44" s="32" t="str">
        <f>Sayfa3!L38</f>
        <v xml:space="preserve"> </v>
      </c>
      <c r="J44" s="9" t="str">
        <f>Sayfa3!N38</f>
        <v xml:space="preserve"> </v>
      </c>
      <c r="K44" s="10" t="str">
        <f>Sayfa3!O38</f>
        <v xml:space="preserve"> </v>
      </c>
      <c r="L44" s="10" t="str">
        <f>Sayfa3!P38</f>
        <v xml:space="preserve"> </v>
      </c>
      <c r="M44" s="10" t="str">
        <f>Sayfa3!Q38</f>
        <v xml:space="preserve"> </v>
      </c>
      <c r="N44" s="10" t="str">
        <f>Sayfa3!R38</f>
        <v xml:space="preserve"> </v>
      </c>
      <c r="O44" s="10" t="str">
        <f>Sayfa3!S38</f>
        <v xml:space="preserve"> </v>
      </c>
      <c r="P44" s="10" t="str">
        <f>Sayfa3!T38</f>
        <v xml:space="preserve"> </v>
      </c>
      <c r="Q44" s="10" t="str">
        <f>Sayfa3!U38</f>
        <v xml:space="preserve"> </v>
      </c>
      <c r="R44" s="10" t="str">
        <f>Sayfa3!V38</f>
        <v xml:space="preserve"> </v>
      </c>
      <c r="S44" s="11" t="str">
        <f>Sayfa3!W38</f>
        <v xml:space="preserve"> </v>
      </c>
      <c r="T44" s="25" t="str">
        <f>Sayfa3!Y38</f>
        <v xml:space="preserve"> </v>
      </c>
      <c r="U44" s="10" t="str">
        <f>Sayfa3!Z38</f>
        <v xml:space="preserve"> </v>
      </c>
      <c r="V44" s="10" t="str">
        <f>Sayfa3!AA38</f>
        <v xml:space="preserve"> </v>
      </c>
      <c r="W44" s="10" t="str">
        <f>Sayfa3!AB38</f>
        <v xml:space="preserve"> </v>
      </c>
      <c r="X44" s="12" t="str">
        <f>Sayfa3!AC38</f>
        <v xml:space="preserve"> </v>
      </c>
      <c r="Y44" s="30"/>
      <c r="Z44" s="17">
        <f>'e okul'!$N35</f>
        <v>0</v>
      </c>
      <c r="AA44" s="20" t="str">
        <f t="shared" si="0"/>
        <v>BİR</v>
      </c>
    </row>
    <row r="45" spans="2:27" ht="15.75" thickBot="1">
      <c r="B45" s="5">
        <v>35</v>
      </c>
      <c r="C45" s="6">
        <f>'e okul'!$A36</f>
        <v>0</v>
      </c>
      <c r="D45" s="13">
        <f>'e okul'!$B36</f>
        <v>0</v>
      </c>
      <c r="E45" s="9" t="str">
        <f>Sayfa3!H39</f>
        <v xml:space="preserve"> </v>
      </c>
      <c r="F45" s="10" t="str">
        <f>Sayfa3!I39</f>
        <v xml:space="preserve"> </v>
      </c>
      <c r="G45" s="10" t="str">
        <f>Sayfa3!J39</f>
        <v xml:space="preserve"> </v>
      </c>
      <c r="H45" s="10" t="str">
        <f>Sayfa3!K39</f>
        <v xml:space="preserve"> </v>
      </c>
      <c r="I45" s="32" t="str">
        <f>Sayfa3!L39</f>
        <v xml:space="preserve"> </v>
      </c>
      <c r="J45" s="9" t="str">
        <f>Sayfa3!N39</f>
        <v xml:space="preserve"> </v>
      </c>
      <c r="K45" s="10" t="str">
        <f>Sayfa3!O39</f>
        <v xml:space="preserve"> </v>
      </c>
      <c r="L45" s="10" t="str">
        <f>Sayfa3!P39</f>
        <v xml:space="preserve"> </v>
      </c>
      <c r="M45" s="10" t="str">
        <f>Sayfa3!Q39</f>
        <v xml:space="preserve"> </v>
      </c>
      <c r="N45" s="10" t="str">
        <f>Sayfa3!R39</f>
        <v xml:space="preserve"> </v>
      </c>
      <c r="O45" s="10" t="str">
        <f>Sayfa3!S39</f>
        <v xml:space="preserve"> </v>
      </c>
      <c r="P45" s="10" t="str">
        <f>Sayfa3!T39</f>
        <v xml:space="preserve"> </v>
      </c>
      <c r="Q45" s="10" t="str">
        <f>Sayfa3!U39</f>
        <v xml:space="preserve"> </v>
      </c>
      <c r="R45" s="10" t="str">
        <f>Sayfa3!V39</f>
        <v xml:space="preserve"> </v>
      </c>
      <c r="S45" s="11" t="str">
        <f>Sayfa3!W39</f>
        <v xml:space="preserve"> </v>
      </c>
      <c r="T45" s="25" t="str">
        <f>Sayfa3!Y39</f>
        <v xml:space="preserve"> </v>
      </c>
      <c r="U45" s="10" t="str">
        <f>Sayfa3!Z39</f>
        <v xml:space="preserve"> </v>
      </c>
      <c r="V45" s="10" t="str">
        <f>Sayfa3!AA39</f>
        <v xml:space="preserve"> </v>
      </c>
      <c r="W45" s="10" t="str">
        <f>Sayfa3!AB39</f>
        <v xml:space="preserve"> </v>
      </c>
      <c r="X45" s="12" t="str">
        <f>Sayfa3!AC39</f>
        <v xml:space="preserve"> </v>
      </c>
      <c r="Y45" s="30"/>
      <c r="Z45" s="17">
        <f>'e okul'!$N36</f>
        <v>0</v>
      </c>
      <c r="AA45" s="20" t="str">
        <f t="shared" si="0"/>
        <v>BİR</v>
      </c>
    </row>
    <row r="46" spans="2:27" ht="15.75" thickBot="1">
      <c r="B46" s="5">
        <v>36</v>
      </c>
      <c r="C46" s="6">
        <f>'e okul'!$A37</f>
        <v>0</v>
      </c>
      <c r="D46" s="13">
        <f>'e okul'!$B37</f>
        <v>0</v>
      </c>
      <c r="E46" s="9" t="str">
        <f>Sayfa3!H40</f>
        <v xml:space="preserve"> </v>
      </c>
      <c r="F46" s="10" t="str">
        <f>Sayfa3!I40</f>
        <v xml:space="preserve"> </v>
      </c>
      <c r="G46" s="10" t="str">
        <f>Sayfa3!J40</f>
        <v xml:space="preserve"> </v>
      </c>
      <c r="H46" s="10" t="str">
        <f>Sayfa3!K40</f>
        <v xml:space="preserve"> </v>
      </c>
      <c r="I46" s="32" t="str">
        <f>Sayfa3!L40</f>
        <v xml:space="preserve"> </v>
      </c>
      <c r="J46" s="9" t="str">
        <f>Sayfa3!N40</f>
        <v xml:space="preserve"> </v>
      </c>
      <c r="K46" s="10" t="str">
        <f>Sayfa3!O40</f>
        <v xml:space="preserve"> </v>
      </c>
      <c r="L46" s="10" t="str">
        <f>Sayfa3!P40</f>
        <v xml:space="preserve"> </v>
      </c>
      <c r="M46" s="10" t="str">
        <f>Sayfa3!Q40</f>
        <v xml:space="preserve"> </v>
      </c>
      <c r="N46" s="10" t="str">
        <f>Sayfa3!R40</f>
        <v xml:space="preserve"> </v>
      </c>
      <c r="O46" s="10" t="str">
        <f>Sayfa3!S40</f>
        <v xml:space="preserve"> </v>
      </c>
      <c r="P46" s="10" t="str">
        <f>Sayfa3!T40</f>
        <v xml:space="preserve"> </v>
      </c>
      <c r="Q46" s="10" t="str">
        <f>Sayfa3!U40</f>
        <v xml:space="preserve"> </v>
      </c>
      <c r="R46" s="10" t="str">
        <f>Sayfa3!V40</f>
        <v xml:space="preserve"> </v>
      </c>
      <c r="S46" s="11" t="str">
        <f>Sayfa3!W40</f>
        <v xml:space="preserve"> </v>
      </c>
      <c r="T46" s="25" t="str">
        <f>Sayfa3!Y40</f>
        <v xml:space="preserve"> </v>
      </c>
      <c r="U46" s="10" t="str">
        <f>Sayfa3!Z40</f>
        <v xml:space="preserve"> </v>
      </c>
      <c r="V46" s="10" t="str">
        <f>Sayfa3!AA40</f>
        <v xml:space="preserve"> </v>
      </c>
      <c r="W46" s="10" t="str">
        <f>Sayfa3!AB40</f>
        <v xml:space="preserve"> </v>
      </c>
      <c r="X46" s="12" t="str">
        <f>Sayfa3!AC40</f>
        <v xml:space="preserve"> </v>
      </c>
      <c r="Y46" s="30"/>
      <c r="Z46" s="17">
        <f>'e okul'!$N37</f>
        <v>0</v>
      </c>
      <c r="AA46" s="20" t="str">
        <f t="shared" si="0"/>
        <v>BİR</v>
      </c>
    </row>
    <row r="47" spans="2:27" ht="15.75" thickBot="1">
      <c r="B47" s="5">
        <v>37</v>
      </c>
      <c r="C47" s="6">
        <f>'e okul'!$A38</f>
        <v>0</v>
      </c>
      <c r="D47" s="13">
        <f>'e okul'!$B38</f>
        <v>0</v>
      </c>
      <c r="E47" s="9" t="str">
        <f>Sayfa3!H41</f>
        <v xml:space="preserve"> </v>
      </c>
      <c r="F47" s="10" t="str">
        <f>Sayfa3!I41</f>
        <v xml:space="preserve"> </v>
      </c>
      <c r="G47" s="10" t="str">
        <f>Sayfa3!J41</f>
        <v xml:space="preserve"> </v>
      </c>
      <c r="H47" s="10" t="str">
        <f>Sayfa3!K41</f>
        <v xml:space="preserve"> </v>
      </c>
      <c r="I47" s="32" t="str">
        <f>Sayfa3!L41</f>
        <v xml:space="preserve"> </v>
      </c>
      <c r="J47" s="9" t="str">
        <f>Sayfa3!N41</f>
        <v xml:space="preserve"> </v>
      </c>
      <c r="K47" s="10" t="str">
        <f>Sayfa3!O41</f>
        <v xml:space="preserve"> </v>
      </c>
      <c r="L47" s="10" t="str">
        <f>Sayfa3!P41</f>
        <v xml:space="preserve"> </v>
      </c>
      <c r="M47" s="10" t="str">
        <f>Sayfa3!Q41</f>
        <v xml:space="preserve"> </v>
      </c>
      <c r="N47" s="10" t="str">
        <f>Sayfa3!R41</f>
        <v xml:space="preserve"> </v>
      </c>
      <c r="O47" s="10" t="str">
        <f>Sayfa3!S41</f>
        <v xml:space="preserve"> </v>
      </c>
      <c r="P47" s="10" t="str">
        <f>Sayfa3!T41</f>
        <v xml:space="preserve"> </v>
      </c>
      <c r="Q47" s="10" t="str">
        <f>Sayfa3!U41</f>
        <v xml:space="preserve"> </v>
      </c>
      <c r="R47" s="10" t="str">
        <f>Sayfa3!V41</f>
        <v xml:space="preserve"> </v>
      </c>
      <c r="S47" s="11" t="str">
        <f>Sayfa3!W41</f>
        <v xml:space="preserve"> </v>
      </c>
      <c r="T47" s="25" t="str">
        <f>Sayfa3!Y41</f>
        <v xml:space="preserve"> </v>
      </c>
      <c r="U47" s="10" t="str">
        <f>Sayfa3!Z41</f>
        <v xml:space="preserve"> </v>
      </c>
      <c r="V47" s="10" t="str">
        <f>Sayfa3!AA41</f>
        <v xml:space="preserve"> </v>
      </c>
      <c r="W47" s="10" t="str">
        <f>Sayfa3!AB41</f>
        <v xml:space="preserve"> </v>
      </c>
      <c r="X47" s="12" t="str">
        <f>Sayfa3!AC41</f>
        <v xml:space="preserve"> </v>
      </c>
      <c r="Y47" s="30"/>
      <c r="Z47" s="17">
        <f>'e okul'!$N38</f>
        <v>0</v>
      </c>
      <c r="AA47" s="20" t="str">
        <f t="shared" si="0"/>
        <v>BİR</v>
      </c>
    </row>
    <row r="48" spans="2:27" ht="15.75" thickBot="1">
      <c r="B48" s="5">
        <v>38</v>
      </c>
      <c r="C48" s="6">
        <f>'e okul'!$A39</f>
        <v>0</v>
      </c>
      <c r="D48" s="13">
        <f>'e okul'!$B39</f>
        <v>0</v>
      </c>
      <c r="E48" s="9" t="str">
        <f>Sayfa3!H42</f>
        <v xml:space="preserve"> </v>
      </c>
      <c r="F48" s="10" t="str">
        <f>Sayfa3!I42</f>
        <v xml:space="preserve"> </v>
      </c>
      <c r="G48" s="10" t="str">
        <f>Sayfa3!J42</f>
        <v xml:space="preserve"> </v>
      </c>
      <c r="H48" s="10" t="str">
        <f>Sayfa3!K42</f>
        <v xml:space="preserve"> </v>
      </c>
      <c r="I48" s="32" t="str">
        <f>Sayfa3!L42</f>
        <v xml:space="preserve"> </v>
      </c>
      <c r="J48" s="9" t="str">
        <f>Sayfa3!N42</f>
        <v xml:space="preserve"> </v>
      </c>
      <c r="K48" s="10" t="str">
        <f>Sayfa3!O42</f>
        <v xml:space="preserve"> </v>
      </c>
      <c r="L48" s="10" t="str">
        <f>Sayfa3!P42</f>
        <v xml:space="preserve"> </v>
      </c>
      <c r="M48" s="10" t="str">
        <f>Sayfa3!Q42</f>
        <v xml:space="preserve"> </v>
      </c>
      <c r="N48" s="10" t="str">
        <f>Sayfa3!R42</f>
        <v xml:space="preserve"> </v>
      </c>
      <c r="O48" s="10" t="str">
        <f>Sayfa3!S42</f>
        <v xml:space="preserve"> </v>
      </c>
      <c r="P48" s="10" t="str">
        <f>Sayfa3!T42</f>
        <v xml:space="preserve"> </v>
      </c>
      <c r="Q48" s="10" t="str">
        <f>Sayfa3!U42</f>
        <v xml:space="preserve"> </v>
      </c>
      <c r="R48" s="10" t="str">
        <f>Sayfa3!V42</f>
        <v xml:space="preserve"> </v>
      </c>
      <c r="S48" s="11" t="str">
        <f>Sayfa3!W42</f>
        <v xml:space="preserve"> </v>
      </c>
      <c r="T48" s="25" t="str">
        <f>Sayfa3!Y42</f>
        <v xml:space="preserve"> </v>
      </c>
      <c r="U48" s="10" t="str">
        <f>Sayfa3!Z42</f>
        <v xml:space="preserve"> </v>
      </c>
      <c r="V48" s="10" t="str">
        <f>Sayfa3!AA42</f>
        <v xml:space="preserve"> </v>
      </c>
      <c r="W48" s="10" t="str">
        <f>Sayfa3!AB42</f>
        <v xml:space="preserve"> </v>
      </c>
      <c r="X48" s="12" t="str">
        <f>Sayfa3!AC42</f>
        <v xml:space="preserve"> </v>
      </c>
      <c r="Y48" s="30"/>
      <c r="Z48" s="17">
        <f>'e okul'!$N39</f>
        <v>0</v>
      </c>
      <c r="AA48" s="20" t="str">
        <f t="shared" si="0"/>
        <v>BİR</v>
      </c>
    </row>
    <row r="49" spans="2:27" ht="15.75" thickBot="1">
      <c r="B49" s="5">
        <v>39</v>
      </c>
      <c r="C49" s="6">
        <f>'e okul'!$A40</f>
        <v>0</v>
      </c>
      <c r="D49" s="13">
        <f>'e okul'!$B40</f>
        <v>0</v>
      </c>
      <c r="E49" s="9" t="str">
        <f>Sayfa3!H43</f>
        <v xml:space="preserve"> </v>
      </c>
      <c r="F49" s="10" t="str">
        <f>Sayfa3!I43</f>
        <v xml:space="preserve"> </v>
      </c>
      <c r="G49" s="10" t="str">
        <f>Sayfa3!J43</f>
        <v xml:space="preserve"> </v>
      </c>
      <c r="H49" s="10" t="str">
        <f>Sayfa3!K43</f>
        <v xml:space="preserve"> </v>
      </c>
      <c r="I49" s="32" t="str">
        <f>Sayfa3!L43</f>
        <v xml:space="preserve"> </v>
      </c>
      <c r="J49" s="9" t="str">
        <f>Sayfa3!N43</f>
        <v xml:space="preserve"> </v>
      </c>
      <c r="K49" s="10" t="str">
        <f>Sayfa3!O43</f>
        <v xml:space="preserve"> </v>
      </c>
      <c r="L49" s="10" t="str">
        <f>Sayfa3!P43</f>
        <v xml:space="preserve"> </v>
      </c>
      <c r="M49" s="10" t="str">
        <f>Sayfa3!Q43</f>
        <v xml:space="preserve"> </v>
      </c>
      <c r="N49" s="10" t="str">
        <f>Sayfa3!R43</f>
        <v xml:space="preserve"> </v>
      </c>
      <c r="O49" s="10" t="str">
        <f>Sayfa3!S43</f>
        <v xml:space="preserve"> </v>
      </c>
      <c r="P49" s="10" t="str">
        <f>Sayfa3!T43</f>
        <v xml:space="preserve"> </v>
      </c>
      <c r="Q49" s="10" t="str">
        <f>Sayfa3!U43</f>
        <v xml:space="preserve"> </v>
      </c>
      <c r="R49" s="10" t="str">
        <f>Sayfa3!V43</f>
        <v xml:space="preserve"> </v>
      </c>
      <c r="S49" s="11" t="str">
        <f>Sayfa3!W43</f>
        <v xml:space="preserve"> </v>
      </c>
      <c r="T49" s="25" t="str">
        <f>Sayfa3!Y43</f>
        <v xml:space="preserve"> </v>
      </c>
      <c r="U49" s="10" t="str">
        <f>Sayfa3!Z43</f>
        <v xml:space="preserve"> </v>
      </c>
      <c r="V49" s="10" t="str">
        <f>Sayfa3!AA43</f>
        <v xml:space="preserve"> </v>
      </c>
      <c r="W49" s="10" t="str">
        <f>Sayfa3!AB43</f>
        <v xml:space="preserve"> </v>
      </c>
      <c r="X49" s="12" t="str">
        <f>Sayfa3!AC43</f>
        <v xml:space="preserve"> </v>
      </c>
      <c r="Y49" s="30"/>
      <c r="Z49" s="17">
        <f>'e okul'!$N40</f>
        <v>0</v>
      </c>
      <c r="AA49" s="20" t="str">
        <f t="shared" si="0"/>
        <v>BİR</v>
      </c>
    </row>
    <row r="50" spans="2:27" ht="15.75" thickBot="1">
      <c r="B50" s="5">
        <v>40</v>
      </c>
      <c r="C50" s="6">
        <f>'e okul'!$A41</f>
        <v>0</v>
      </c>
      <c r="D50" s="13">
        <f>'e okul'!$B41</f>
        <v>0</v>
      </c>
      <c r="E50" s="9" t="str">
        <f>Sayfa3!H44</f>
        <v xml:space="preserve"> </v>
      </c>
      <c r="F50" s="10" t="str">
        <f>Sayfa3!I44</f>
        <v xml:space="preserve"> </v>
      </c>
      <c r="G50" s="10" t="str">
        <f>Sayfa3!J44</f>
        <v xml:space="preserve"> </v>
      </c>
      <c r="H50" s="10" t="str">
        <f>Sayfa3!K44</f>
        <v xml:space="preserve"> </v>
      </c>
      <c r="I50" s="32" t="str">
        <f>Sayfa3!L44</f>
        <v xml:space="preserve"> </v>
      </c>
      <c r="J50" s="9" t="str">
        <f>Sayfa3!N44</f>
        <v xml:space="preserve"> </v>
      </c>
      <c r="K50" s="10" t="str">
        <f>Sayfa3!O44</f>
        <v xml:space="preserve"> </v>
      </c>
      <c r="L50" s="10" t="str">
        <f>Sayfa3!P44</f>
        <v xml:space="preserve"> </v>
      </c>
      <c r="M50" s="10" t="str">
        <f>Sayfa3!Q44</f>
        <v xml:space="preserve"> </v>
      </c>
      <c r="N50" s="10" t="str">
        <f>Sayfa3!R44</f>
        <v xml:space="preserve"> </v>
      </c>
      <c r="O50" s="10" t="str">
        <f>Sayfa3!S44</f>
        <v xml:space="preserve"> </v>
      </c>
      <c r="P50" s="10" t="str">
        <f>Sayfa3!T44</f>
        <v xml:space="preserve"> </v>
      </c>
      <c r="Q50" s="10" t="str">
        <f>Sayfa3!U44</f>
        <v xml:space="preserve"> </v>
      </c>
      <c r="R50" s="10" t="str">
        <f>Sayfa3!V44</f>
        <v xml:space="preserve"> </v>
      </c>
      <c r="S50" s="11" t="str">
        <f>Sayfa3!W44</f>
        <v xml:space="preserve"> </v>
      </c>
      <c r="T50" s="25" t="str">
        <f>Sayfa3!Y44</f>
        <v xml:space="preserve"> </v>
      </c>
      <c r="U50" s="10" t="str">
        <f>Sayfa3!Z44</f>
        <v xml:space="preserve"> </v>
      </c>
      <c r="V50" s="10" t="str">
        <f>Sayfa3!AA44</f>
        <v xml:space="preserve"> </v>
      </c>
      <c r="W50" s="10" t="str">
        <f>Sayfa3!AB44</f>
        <v xml:space="preserve"> </v>
      </c>
      <c r="X50" s="12" t="str">
        <f>Sayfa3!AC44</f>
        <v xml:space="preserve"> </v>
      </c>
      <c r="Y50" s="30"/>
      <c r="Z50" s="17">
        <f>'e okul'!$N41</f>
        <v>0</v>
      </c>
      <c r="AA50" s="20" t="str">
        <f t="shared" si="0"/>
        <v>BİR</v>
      </c>
    </row>
    <row r="51" spans="2:27" ht="15.75" thickBot="1">
      <c r="B51" s="5">
        <v>41</v>
      </c>
      <c r="C51" s="6">
        <f>'e okul'!$A42</f>
        <v>0</v>
      </c>
      <c r="D51" s="13">
        <f>'e okul'!$B42</f>
        <v>0</v>
      </c>
      <c r="E51" s="9" t="str">
        <f>Sayfa3!H45</f>
        <v xml:space="preserve"> </v>
      </c>
      <c r="F51" s="10" t="str">
        <f>Sayfa3!I45</f>
        <v xml:space="preserve"> </v>
      </c>
      <c r="G51" s="10" t="str">
        <f>Sayfa3!J45</f>
        <v xml:space="preserve"> </v>
      </c>
      <c r="H51" s="10" t="str">
        <f>Sayfa3!K45</f>
        <v xml:space="preserve"> </v>
      </c>
      <c r="I51" s="32" t="str">
        <f>Sayfa3!L45</f>
        <v xml:space="preserve"> </v>
      </c>
      <c r="J51" s="9" t="str">
        <f>Sayfa3!N45</f>
        <v xml:space="preserve"> </v>
      </c>
      <c r="K51" s="10" t="str">
        <f>Sayfa3!O45</f>
        <v xml:space="preserve"> </v>
      </c>
      <c r="L51" s="10" t="str">
        <f>Sayfa3!P45</f>
        <v xml:space="preserve"> </v>
      </c>
      <c r="M51" s="10" t="str">
        <f>Sayfa3!Q45</f>
        <v xml:space="preserve"> </v>
      </c>
      <c r="N51" s="10" t="str">
        <f>Sayfa3!R45</f>
        <v xml:space="preserve"> </v>
      </c>
      <c r="O51" s="10" t="str">
        <f>Sayfa3!S45</f>
        <v xml:space="preserve"> </v>
      </c>
      <c r="P51" s="10" t="str">
        <f>Sayfa3!T45</f>
        <v xml:space="preserve"> </v>
      </c>
      <c r="Q51" s="10" t="str">
        <f>Sayfa3!U45</f>
        <v xml:space="preserve"> </v>
      </c>
      <c r="R51" s="10" t="str">
        <f>Sayfa3!V45</f>
        <v xml:space="preserve"> </v>
      </c>
      <c r="S51" s="11" t="str">
        <f>Sayfa3!W45</f>
        <v xml:space="preserve"> </v>
      </c>
      <c r="T51" s="25" t="str">
        <f>Sayfa3!Y45</f>
        <v xml:space="preserve"> </v>
      </c>
      <c r="U51" s="10" t="str">
        <f>Sayfa3!Z45</f>
        <v xml:space="preserve"> </v>
      </c>
      <c r="V51" s="10" t="str">
        <f>Sayfa3!AA45</f>
        <v xml:space="preserve"> </v>
      </c>
      <c r="W51" s="10" t="str">
        <f>Sayfa3!AB45</f>
        <v xml:space="preserve"> </v>
      </c>
      <c r="X51" s="12" t="str">
        <f>Sayfa3!AC45</f>
        <v xml:space="preserve"> </v>
      </c>
      <c r="Y51" s="30"/>
      <c r="Z51" s="17">
        <f>'e okul'!$N42</f>
        <v>0</v>
      </c>
      <c r="AA51" s="20" t="str">
        <f t="shared" si="0"/>
        <v>BİR</v>
      </c>
    </row>
    <row r="52" spans="2:27" ht="15.75" thickBot="1">
      <c r="B52" s="5">
        <v>42</v>
      </c>
      <c r="C52" s="6">
        <f>'e okul'!$A43</f>
        <v>0</v>
      </c>
      <c r="D52" s="13">
        <f>'e okul'!$B43</f>
        <v>0</v>
      </c>
      <c r="E52" s="9" t="str">
        <f>Sayfa3!H46</f>
        <v xml:space="preserve"> </v>
      </c>
      <c r="F52" s="10" t="str">
        <f>Sayfa3!I46</f>
        <v xml:space="preserve"> </v>
      </c>
      <c r="G52" s="10" t="str">
        <f>Sayfa3!J46</f>
        <v xml:space="preserve"> </v>
      </c>
      <c r="H52" s="10" t="str">
        <f>Sayfa3!K46</f>
        <v xml:space="preserve"> </v>
      </c>
      <c r="I52" s="32" t="str">
        <f>Sayfa3!L46</f>
        <v xml:space="preserve"> </v>
      </c>
      <c r="J52" s="9" t="str">
        <f>Sayfa3!N46</f>
        <v xml:space="preserve"> </v>
      </c>
      <c r="K52" s="10" t="str">
        <f>Sayfa3!O46</f>
        <v xml:space="preserve"> </v>
      </c>
      <c r="L52" s="10" t="str">
        <f>Sayfa3!P46</f>
        <v xml:space="preserve"> </v>
      </c>
      <c r="M52" s="10" t="str">
        <f>Sayfa3!Q46</f>
        <v xml:space="preserve"> </v>
      </c>
      <c r="N52" s="10" t="str">
        <f>Sayfa3!R46</f>
        <v xml:space="preserve"> </v>
      </c>
      <c r="O52" s="10" t="str">
        <f>Sayfa3!S46</f>
        <v xml:space="preserve"> </v>
      </c>
      <c r="P52" s="10" t="str">
        <f>Sayfa3!T46</f>
        <v xml:space="preserve"> </v>
      </c>
      <c r="Q52" s="10" t="str">
        <f>Sayfa3!U46</f>
        <v xml:space="preserve"> </v>
      </c>
      <c r="R52" s="10" t="str">
        <f>Sayfa3!V46</f>
        <v xml:space="preserve"> </v>
      </c>
      <c r="S52" s="11" t="str">
        <f>Sayfa3!W46</f>
        <v xml:space="preserve"> </v>
      </c>
      <c r="T52" s="25" t="str">
        <f>Sayfa3!Y46</f>
        <v xml:space="preserve"> </v>
      </c>
      <c r="U52" s="10" t="str">
        <f>Sayfa3!Z46</f>
        <v xml:space="preserve"> </v>
      </c>
      <c r="V52" s="10" t="str">
        <f>Sayfa3!AA46</f>
        <v xml:space="preserve"> </v>
      </c>
      <c r="W52" s="10" t="str">
        <f>Sayfa3!AB46</f>
        <v xml:space="preserve"> </v>
      </c>
      <c r="X52" s="12" t="str">
        <f>Sayfa3!AC46</f>
        <v xml:space="preserve"> </v>
      </c>
      <c r="Y52" s="30"/>
      <c r="Z52" s="17">
        <f>'e okul'!$N43</f>
        <v>0</v>
      </c>
      <c r="AA52" s="20" t="str">
        <f t="shared" si="0"/>
        <v>BİR</v>
      </c>
    </row>
    <row r="53" spans="2:27" ht="15.75" thickBot="1">
      <c r="B53" s="5">
        <v>43</v>
      </c>
      <c r="C53" s="6">
        <f>'e okul'!$A44</f>
        <v>0</v>
      </c>
      <c r="D53" s="13">
        <f>'e okul'!$B44</f>
        <v>0</v>
      </c>
      <c r="E53" s="9" t="str">
        <f>Sayfa3!H47</f>
        <v xml:space="preserve"> </v>
      </c>
      <c r="F53" s="10" t="str">
        <f>Sayfa3!I47</f>
        <v xml:space="preserve"> </v>
      </c>
      <c r="G53" s="10" t="str">
        <f>Sayfa3!J47</f>
        <v xml:space="preserve"> </v>
      </c>
      <c r="H53" s="10" t="str">
        <f>Sayfa3!K47</f>
        <v xml:space="preserve"> </v>
      </c>
      <c r="I53" s="32" t="str">
        <f>Sayfa3!L47</f>
        <v xml:space="preserve"> </v>
      </c>
      <c r="J53" s="9" t="str">
        <f>Sayfa3!N47</f>
        <v xml:space="preserve"> </v>
      </c>
      <c r="K53" s="10" t="str">
        <f>Sayfa3!O47</f>
        <v xml:space="preserve"> </v>
      </c>
      <c r="L53" s="10" t="str">
        <f>Sayfa3!P47</f>
        <v xml:space="preserve"> </v>
      </c>
      <c r="M53" s="10" t="str">
        <f>Sayfa3!Q47</f>
        <v xml:space="preserve"> </v>
      </c>
      <c r="N53" s="10" t="str">
        <f>Sayfa3!R47</f>
        <v xml:space="preserve"> </v>
      </c>
      <c r="O53" s="10" t="str">
        <f>Sayfa3!S47</f>
        <v xml:space="preserve"> </v>
      </c>
      <c r="P53" s="10" t="str">
        <f>Sayfa3!T47</f>
        <v xml:space="preserve"> </v>
      </c>
      <c r="Q53" s="10" t="str">
        <f>Sayfa3!U47</f>
        <v xml:space="preserve"> </v>
      </c>
      <c r="R53" s="10" t="str">
        <f>Sayfa3!V47</f>
        <v xml:space="preserve"> </v>
      </c>
      <c r="S53" s="11" t="str">
        <f>Sayfa3!W47</f>
        <v xml:space="preserve"> </v>
      </c>
      <c r="T53" s="25" t="str">
        <f>Sayfa3!Y47</f>
        <v xml:space="preserve"> </v>
      </c>
      <c r="U53" s="10" t="str">
        <f>Sayfa3!Z47</f>
        <v xml:space="preserve"> </v>
      </c>
      <c r="V53" s="10" t="str">
        <f>Sayfa3!AA47</f>
        <v xml:space="preserve"> </v>
      </c>
      <c r="W53" s="10" t="str">
        <f>Sayfa3!AB47</f>
        <v xml:space="preserve"> </v>
      </c>
      <c r="X53" s="12" t="str">
        <f>Sayfa3!AC47</f>
        <v xml:space="preserve"> </v>
      </c>
      <c r="Y53" s="30"/>
      <c r="Z53" s="17">
        <f>'e okul'!$N44</f>
        <v>0</v>
      </c>
      <c r="AA53" s="20" t="str">
        <f t="shared" si="0"/>
        <v>BİR</v>
      </c>
    </row>
    <row r="54" spans="2:27" ht="15.75" thickBot="1">
      <c r="B54" s="5">
        <v>44</v>
      </c>
      <c r="C54" s="6">
        <f>'e okul'!$A45</f>
        <v>0</v>
      </c>
      <c r="D54" s="13">
        <f>'e okul'!$B45</f>
        <v>0</v>
      </c>
      <c r="E54" s="9" t="str">
        <f>Sayfa3!H48</f>
        <v xml:space="preserve"> </v>
      </c>
      <c r="F54" s="10" t="str">
        <f>Sayfa3!I48</f>
        <v xml:space="preserve"> </v>
      </c>
      <c r="G54" s="10" t="str">
        <f>Sayfa3!J48</f>
        <v xml:space="preserve"> </v>
      </c>
      <c r="H54" s="10" t="str">
        <f>Sayfa3!K48</f>
        <v xml:space="preserve"> </v>
      </c>
      <c r="I54" s="32" t="str">
        <f>Sayfa3!L48</f>
        <v xml:space="preserve"> </v>
      </c>
      <c r="J54" s="9" t="str">
        <f>Sayfa3!N48</f>
        <v xml:space="preserve"> </v>
      </c>
      <c r="K54" s="10" t="str">
        <f>Sayfa3!O48</f>
        <v xml:space="preserve"> </v>
      </c>
      <c r="L54" s="10" t="str">
        <f>Sayfa3!P48</f>
        <v xml:space="preserve"> </v>
      </c>
      <c r="M54" s="10" t="str">
        <f>Sayfa3!Q48</f>
        <v xml:space="preserve"> </v>
      </c>
      <c r="N54" s="10" t="str">
        <f>Sayfa3!R48</f>
        <v xml:space="preserve"> </v>
      </c>
      <c r="O54" s="10" t="str">
        <f>Sayfa3!S48</f>
        <v xml:space="preserve"> </v>
      </c>
      <c r="P54" s="10" t="str">
        <f>Sayfa3!T48</f>
        <v xml:space="preserve"> </v>
      </c>
      <c r="Q54" s="10" t="str">
        <f>Sayfa3!U48</f>
        <v xml:space="preserve"> </v>
      </c>
      <c r="R54" s="10" t="str">
        <f>Sayfa3!V48</f>
        <v xml:space="preserve"> </v>
      </c>
      <c r="S54" s="11" t="str">
        <f>Sayfa3!W48</f>
        <v xml:space="preserve"> </v>
      </c>
      <c r="T54" s="25" t="str">
        <f>Sayfa3!Y48</f>
        <v xml:space="preserve"> </v>
      </c>
      <c r="U54" s="10" t="str">
        <f>Sayfa3!Z48</f>
        <v xml:space="preserve"> </v>
      </c>
      <c r="V54" s="10" t="str">
        <f>Sayfa3!AA48</f>
        <v xml:space="preserve"> </v>
      </c>
      <c r="W54" s="10" t="str">
        <f>Sayfa3!AB48</f>
        <v xml:space="preserve"> </v>
      </c>
      <c r="X54" s="12" t="str">
        <f>Sayfa3!AC48</f>
        <v xml:space="preserve"> </v>
      </c>
      <c r="Y54" s="30"/>
      <c r="Z54" s="17">
        <f>'e okul'!$N45</f>
        <v>0</v>
      </c>
      <c r="AA54" s="20" t="str">
        <f t="shared" si="0"/>
        <v>BİR</v>
      </c>
    </row>
    <row r="55" spans="2:27" ht="15.75" thickBot="1">
      <c r="B55" s="5">
        <v>45</v>
      </c>
      <c r="C55" s="6">
        <f>'e okul'!$A46</f>
        <v>0</v>
      </c>
      <c r="D55" s="13">
        <f>'e okul'!$B46</f>
        <v>0</v>
      </c>
      <c r="E55" s="9" t="str">
        <f>Sayfa3!H49</f>
        <v xml:space="preserve"> </v>
      </c>
      <c r="F55" s="10" t="str">
        <f>Sayfa3!I49</f>
        <v xml:space="preserve"> </v>
      </c>
      <c r="G55" s="10" t="str">
        <f>Sayfa3!J49</f>
        <v xml:space="preserve"> </v>
      </c>
      <c r="H55" s="10" t="str">
        <f>Sayfa3!K49</f>
        <v xml:space="preserve"> </v>
      </c>
      <c r="I55" s="32" t="str">
        <f>Sayfa3!L49</f>
        <v xml:space="preserve"> </v>
      </c>
      <c r="J55" s="9" t="str">
        <f>Sayfa3!N49</f>
        <v xml:space="preserve"> </v>
      </c>
      <c r="K55" s="10" t="str">
        <f>Sayfa3!O49</f>
        <v xml:space="preserve"> </v>
      </c>
      <c r="L55" s="10" t="str">
        <f>Sayfa3!P49</f>
        <v xml:space="preserve"> </v>
      </c>
      <c r="M55" s="10" t="str">
        <f>Sayfa3!Q49</f>
        <v xml:space="preserve"> </v>
      </c>
      <c r="N55" s="10" t="str">
        <f>Sayfa3!R49</f>
        <v xml:space="preserve"> </v>
      </c>
      <c r="O55" s="10" t="str">
        <f>Sayfa3!S49</f>
        <v xml:space="preserve"> </v>
      </c>
      <c r="P55" s="10" t="str">
        <f>Sayfa3!T49</f>
        <v xml:space="preserve"> </v>
      </c>
      <c r="Q55" s="10" t="str">
        <f>Sayfa3!U49</f>
        <v xml:space="preserve"> </v>
      </c>
      <c r="R55" s="10" t="str">
        <f>Sayfa3!V49</f>
        <v xml:space="preserve"> </v>
      </c>
      <c r="S55" s="11" t="str">
        <f>Sayfa3!W49</f>
        <v xml:space="preserve"> </v>
      </c>
      <c r="T55" s="25" t="str">
        <f>Sayfa3!Y49</f>
        <v xml:space="preserve"> </v>
      </c>
      <c r="U55" s="10" t="str">
        <f>Sayfa3!Z49</f>
        <v xml:space="preserve"> </v>
      </c>
      <c r="V55" s="10" t="str">
        <f>Sayfa3!AA49</f>
        <v xml:space="preserve"> </v>
      </c>
      <c r="W55" s="10" t="str">
        <f>Sayfa3!AB49</f>
        <v xml:space="preserve"> </v>
      </c>
      <c r="X55" s="12" t="str">
        <f>Sayfa3!AC49</f>
        <v xml:space="preserve"> </v>
      </c>
      <c r="Y55" s="30"/>
      <c r="Z55" s="17">
        <f>'e okul'!$N46</f>
        <v>0</v>
      </c>
      <c r="AA55" s="20" t="str">
        <f t="shared" si="0"/>
        <v>BİR</v>
      </c>
    </row>
    <row r="56" spans="2:27" ht="15.75" thickBot="1">
      <c r="B56" s="5">
        <v>46</v>
      </c>
      <c r="C56" s="6">
        <f>'e okul'!$A47</f>
        <v>0</v>
      </c>
      <c r="D56" s="13">
        <f>'e okul'!$B47</f>
        <v>0</v>
      </c>
      <c r="E56" s="9" t="str">
        <f>Sayfa3!H50</f>
        <v xml:space="preserve"> </v>
      </c>
      <c r="F56" s="10" t="str">
        <f>Sayfa3!I50</f>
        <v xml:space="preserve"> </v>
      </c>
      <c r="G56" s="10" t="str">
        <f>Sayfa3!J50</f>
        <v xml:space="preserve"> </v>
      </c>
      <c r="H56" s="10" t="str">
        <f>Sayfa3!K50</f>
        <v xml:space="preserve"> </v>
      </c>
      <c r="I56" s="32" t="str">
        <f>Sayfa3!L50</f>
        <v xml:space="preserve"> </v>
      </c>
      <c r="J56" s="9" t="str">
        <f>Sayfa3!N50</f>
        <v xml:space="preserve"> </v>
      </c>
      <c r="K56" s="10" t="str">
        <f>Sayfa3!O50</f>
        <v xml:space="preserve"> </v>
      </c>
      <c r="L56" s="10" t="str">
        <f>Sayfa3!P50</f>
        <v xml:space="preserve"> </v>
      </c>
      <c r="M56" s="10" t="str">
        <f>Sayfa3!Q50</f>
        <v xml:space="preserve"> </v>
      </c>
      <c r="N56" s="10" t="str">
        <f>Sayfa3!R50</f>
        <v xml:space="preserve"> </v>
      </c>
      <c r="O56" s="10" t="str">
        <f>Sayfa3!S50</f>
        <v xml:space="preserve"> </v>
      </c>
      <c r="P56" s="10" t="str">
        <f>Sayfa3!T50</f>
        <v xml:space="preserve"> </v>
      </c>
      <c r="Q56" s="10" t="str">
        <f>Sayfa3!U50</f>
        <v xml:space="preserve"> </v>
      </c>
      <c r="R56" s="10" t="str">
        <f>Sayfa3!V50</f>
        <v xml:space="preserve"> </v>
      </c>
      <c r="S56" s="11" t="str">
        <f>Sayfa3!W50</f>
        <v xml:space="preserve"> </v>
      </c>
      <c r="T56" s="25" t="str">
        <f>Sayfa3!Y50</f>
        <v xml:space="preserve"> </v>
      </c>
      <c r="U56" s="10" t="str">
        <f>Sayfa3!Z50</f>
        <v xml:space="preserve"> </v>
      </c>
      <c r="V56" s="10" t="str">
        <f>Sayfa3!AA50</f>
        <v xml:space="preserve"> </v>
      </c>
      <c r="W56" s="10" t="str">
        <f>Sayfa3!AB50</f>
        <v xml:space="preserve"> </v>
      </c>
      <c r="X56" s="12" t="str">
        <f>Sayfa3!AC50</f>
        <v xml:space="preserve"> </v>
      </c>
      <c r="Y56" s="30"/>
      <c r="Z56" s="17">
        <f>'e okul'!$N47</f>
        <v>0</v>
      </c>
      <c r="AA56" s="20" t="str">
        <f t="shared" si="0"/>
        <v>BİR</v>
      </c>
    </row>
    <row r="57" spans="2:27" ht="15.75" thickBot="1">
      <c r="B57" s="5">
        <v>47</v>
      </c>
      <c r="C57" s="6">
        <f>'e okul'!$A48</f>
        <v>0</v>
      </c>
      <c r="D57" s="13">
        <f>'e okul'!$B48</f>
        <v>0</v>
      </c>
      <c r="E57" s="9" t="str">
        <f>Sayfa3!H51</f>
        <v xml:space="preserve"> </v>
      </c>
      <c r="F57" s="10" t="str">
        <f>Sayfa3!I51</f>
        <v xml:space="preserve"> </v>
      </c>
      <c r="G57" s="10" t="str">
        <f>Sayfa3!J51</f>
        <v xml:space="preserve"> </v>
      </c>
      <c r="H57" s="10" t="str">
        <f>Sayfa3!K51</f>
        <v xml:space="preserve"> </v>
      </c>
      <c r="I57" s="32" t="str">
        <f>Sayfa3!L51</f>
        <v xml:space="preserve"> </v>
      </c>
      <c r="J57" s="9" t="str">
        <f>Sayfa3!N51</f>
        <v xml:space="preserve"> </v>
      </c>
      <c r="K57" s="10" t="str">
        <f>Sayfa3!O51</f>
        <v xml:space="preserve"> </v>
      </c>
      <c r="L57" s="10" t="str">
        <f>Sayfa3!P51</f>
        <v xml:space="preserve"> </v>
      </c>
      <c r="M57" s="10" t="str">
        <f>Sayfa3!Q51</f>
        <v xml:space="preserve"> </v>
      </c>
      <c r="N57" s="10" t="str">
        <f>Sayfa3!R51</f>
        <v xml:space="preserve"> </v>
      </c>
      <c r="O57" s="10" t="str">
        <f>Sayfa3!S51</f>
        <v xml:space="preserve"> </v>
      </c>
      <c r="P57" s="10" t="str">
        <f>Sayfa3!T51</f>
        <v xml:space="preserve"> </v>
      </c>
      <c r="Q57" s="10" t="str">
        <f>Sayfa3!U51</f>
        <v xml:space="preserve"> </v>
      </c>
      <c r="R57" s="10" t="str">
        <f>Sayfa3!V51</f>
        <v xml:space="preserve"> </v>
      </c>
      <c r="S57" s="11" t="str">
        <f>Sayfa3!W51</f>
        <v xml:space="preserve"> </v>
      </c>
      <c r="T57" s="25" t="str">
        <f>Sayfa3!Y51</f>
        <v xml:space="preserve"> </v>
      </c>
      <c r="U57" s="10" t="str">
        <f>Sayfa3!Z51</f>
        <v xml:space="preserve"> </v>
      </c>
      <c r="V57" s="10" t="str">
        <f>Sayfa3!AA51</f>
        <v xml:space="preserve"> </v>
      </c>
      <c r="W57" s="10" t="str">
        <f>Sayfa3!AB51</f>
        <v xml:space="preserve"> </v>
      </c>
      <c r="X57" s="12" t="str">
        <f>Sayfa3!AC51</f>
        <v xml:space="preserve"> </v>
      </c>
      <c r="Y57" s="30"/>
      <c r="Z57" s="17">
        <f>'e okul'!$N48</f>
        <v>0</v>
      </c>
      <c r="AA57" s="20" t="str">
        <f t="shared" si="0"/>
        <v>BİR</v>
      </c>
    </row>
    <row r="58" spans="2:27" ht="15.75" thickBot="1">
      <c r="B58" s="5">
        <v>48</v>
      </c>
      <c r="C58" s="6">
        <f>'e okul'!$A49</f>
        <v>0</v>
      </c>
      <c r="D58" s="13">
        <f>'e okul'!$B49</f>
        <v>0</v>
      </c>
      <c r="E58" s="9" t="str">
        <f>Sayfa3!H52</f>
        <v xml:space="preserve"> </v>
      </c>
      <c r="F58" s="10" t="str">
        <f>Sayfa3!I52</f>
        <v xml:space="preserve"> </v>
      </c>
      <c r="G58" s="10" t="str">
        <f>Sayfa3!J52</f>
        <v xml:space="preserve"> </v>
      </c>
      <c r="H58" s="10" t="str">
        <f>Sayfa3!K52</f>
        <v xml:space="preserve"> </v>
      </c>
      <c r="I58" s="32" t="str">
        <f>Sayfa3!L52</f>
        <v xml:space="preserve"> </v>
      </c>
      <c r="J58" s="9" t="str">
        <f>Sayfa3!N52</f>
        <v xml:space="preserve"> </v>
      </c>
      <c r="K58" s="10" t="str">
        <f>Sayfa3!O52</f>
        <v xml:space="preserve"> </v>
      </c>
      <c r="L58" s="10" t="str">
        <f>Sayfa3!P52</f>
        <v xml:space="preserve"> </v>
      </c>
      <c r="M58" s="10" t="str">
        <f>Sayfa3!Q52</f>
        <v xml:space="preserve"> </v>
      </c>
      <c r="N58" s="10" t="str">
        <f>Sayfa3!R52</f>
        <v xml:space="preserve"> </v>
      </c>
      <c r="O58" s="10" t="str">
        <f>Sayfa3!S52</f>
        <v xml:space="preserve"> </v>
      </c>
      <c r="P58" s="10" t="str">
        <f>Sayfa3!T52</f>
        <v xml:space="preserve"> </v>
      </c>
      <c r="Q58" s="10" t="str">
        <f>Sayfa3!U52</f>
        <v xml:space="preserve"> </v>
      </c>
      <c r="R58" s="10" t="str">
        <f>Sayfa3!V52</f>
        <v xml:space="preserve"> </v>
      </c>
      <c r="S58" s="11" t="str">
        <f>Sayfa3!W52</f>
        <v xml:space="preserve"> </v>
      </c>
      <c r="T58" s="25" t="str">
        <f>Sayfa3!Y52</f>
        <v xml:space="preserve"> </v>
      </c>
      <c r="U58" s="10" t="str">
        <f>Sayfa3!Z52</f>
        <v xml:space="preserve"> </v>
      </c>
      <c r="V58" s="10" t="str">
        <f>Sayfa3!AA52</f>
        <v xml:space="preserve"> </v>
      </c>
      <c r="W58" s="10" t="str">
        <f>Sayfa3!AB52</f>
        <v xml:space="preserve"> </v>
      </c>
      <c r="X58" s="12" t="str">
        <f>Sayfa3!AC52</f>
        <v xml:space="preserve"> </v>
      </c>
      <c r="Y58" s="30"/>
      <c r="Z58" s="17">
        <f>'e okul'!$N49</f>
        <v>0</v>
      </c>
      <c r="AA58" s="20" t="str">
        <f t="shared" si="0"/>
        <v>BİR</v>
      </c>
    </row>
    <row r="59" spans="2:27" ht="15.75" thickBot="1">
      <c r="B59" s="5">
        <v>49</v>
      </c>
      <c r="C59" s="6">
        <f>'e okul'!$A50</f>
        <v>0</v>
      </c>
      <c r="D59" s="13">
        <f>'e okul'!$B50</f>
        <v>0</v>
      </c>
      <c r="E59" s="9" t="str">
        <f>Sayfa3!H53</f>
        <v xml:space="preserve"> </v>
      </c>
      <c r="F59" s="10" t="str">
        <f>Sayfa3!I53</f>
        <v xml:space="preserve"> </v>
      </c>
      <c r="G59" s="10" t="str">
        <f>Sayfa3!J53</f>
        <v xml:space="preserve"> </v>
      </c>
      <c r="H59" s="10" t="str">
        <f>Sayfa3!K53</f>
        <v xml:space="preserve"> </v>
      </c>
      <c r="I59" s="32" t="str">
        <f>Sayfa3!L53</f>
        <v xml:space="preserve"> </v>
      </c>
      <c r="J59" s="9" t="str">
        <f>Sayfa3!N53</f>
        <v xml:space="preserve"> </v>
      </c>
      <c r="K59" s="10" t="str">
        <f>Sayfa3!O53</f>
        <v xml:space="preserve"> </v>
      </c>
      <c r="L59" s="10" t="str">
        <f>Sayfa3!P53</f>
        <v xml:space="preserve"> </v>
      </c>
      <c r="M59" s="10" t="str">
        <f>Sayfa3!Q53</f>
        <v xml:space="preserve"> </v>
      </c>
      <c r="N59" s="10" t="str">
        <f>Sayfa3!R53</f>
        <v xml:space="preserve"> </v>
      </c>
      <c r="O59" s="10" t="str">
        <f>Sayfa3!S53</f>
        <v xml:space="preserve"> </v>
      </c>
      <c r="P59" s="10" t="str">
        <f>Sayfa3!T53</f>
        <v xml:space="preserve"> </v>
      </c>
      <c r="Q59" s="10" t="str">
        <f>Sayfa3!U53</f>
        <v xml:space="preserve"> </v>
      </c>
      <c r="R59" s="10" t="str">
        <f>Sayfa3!V53</f>
        <v xml:space="preserve"> </v>
      </c>
      <c r="S59" s="11" t="str">
        <f>Sayfa3!W53</f>
        <v xml:space="preserve"> </v>
      </c>
      <c r="T59" s="25" t="str">
        <f>Sayfa3!Y53</f>
        <v xml:space="preserve"> </v>
      </c>
      <c r="U59" s="10" t="str">
        <f>Sayfa3!Z53</f>
        <v xml:space="preserve"> </v>
      </c>
      <c r="V59" s="10" t="str">
        <f>Sayfa3!AA53</f>
        <v xml:space="preserve"> </v>
      </c>
      <c r="W59" s="10" t="str">
        <f>Sayfa3!AB53</f>
        <v xml:space="preserve"> </v>
      </c>
      <c r="X59" s="12" t="str">
        <f>Sayfa3!AC53</f>
        <v xml:space="preserve"> </v>
      </c>
      <c r="Y59" s="30"/>
      <c r="Z59" s="17">
        <f>'e okul'!$N50</f>
        <v>0</v>
      </c>
      <c r="AA59" s="20" t="str">
        <f t="shared" si="0"/>
        <v>BİR</v>
      </c>
    </row>
    <row r="60" spans="2:27" ht="15.75" thickBot="1">
      <c r="B60" s="5">
        <v>50</v>
      </c>
      <c r="C60" s="6">
        <f>'e okul'!$A51</f>
        <v>0</v>
      </c>
      <c r="D60" s="13">
        <f>'e okul'!$B51</f>
        <v>0</v>
      </c>
      <c r="E60" s="9" t="str">
        <f>Sayfa3!H54</f>
        <v xml:space="preserve"> </v>
      </c>
      <c r="F60" s="10" t="str">
        <f>Sayfa3!I54</f>
        <v xml:space="preserve"> </v>
      </c>
      <c r="G60" s="10" t="str">
        <f>Sayfa3!J54</f>
        <v xml:space="preserve"> </v>
      </c>
      <c r="H60" s="10" t="str">
        <f>Sayfa3!K54</f>
        <v xml:space="preserve"> </v>
      </c>
      <c r="I60" s="32" t="str">
        <f>Sayfa3!L54</f>
        <v xml:space="preserve"> </v>
      </c>
      <c r="J60" s="9" t="str">
        <f>Sayfa3!N54</f>
        <v xml:space="preserve"> </v>
      </c>
      <c r="K60" s="10" t="str">
        <f>Sayfa3!O54</f>
        <v xml:space="preserve"> </v>
      </c>
      <c r="L60" s="10" t="str">
        <f>Sayfa3!P54</f>
        <v xml:space="preserve"> </v>
      </c>
      <c r="M60" s="10" t="str">
        <f>Sayfa3!Q54</f>
        <v xml:space="preserve"> </v>
      </c>
      <c r="N60" s="10" t="str">
        <f>Sayfa3!R54</f>
        <v xml:space="preserve"> </v>
      </c>
      <c r="O60" s="10" t="str">
        <f>Sayfa3!S54</f>
        <v xml:space="preserve"> </v>
      </c>
      <c r="P60" s="10" t="str">
        <f>Sayfa3!T54</f>
        <v xml:space="preserve"> </v>
      </c>
      <c r="Q60" s="10" t="str">
        <f>Sayfa3!U54</f>
        <v xml:space="preserve"> </v>
      </c>
      <c r="R60" s="10" t="str">
        <f>Sayfa3!V54</f>
        <v xml:space="preserve"> </v>
      </c>
      <c r="S60" s="11" t="str">
        <f>Sayfa3!W54</f>
        <v xml:space="preserve"> </v>
      </c>
      <c r="T60" s="25" t="str">
        <f>Sayfa3!Y54</f>
        <v xml:space="preserve"> </v>
      </c>
      <c r="U60" s="10" t="str">
        <f>Sayfa3!Z54</f>
        <v xml:space="preserve"> </v>
      </c>
      <c r="V60" s="10" t="str">
        <f>Sayfa3!AA54</f>
        <v xml:space="preserve"> </v>
      </c>
      <c r="W60" s="10" t="str">
        <f>Sayfa3!AB54</f>
        <v xml:space="preserve"> </v>
      </c>
      <c r="X60" s="12" t="str">
        <f>Sayfa3!AC54</f>
        <v xml:space="preserve"> </v>
      </c>
      <c r="Y60" s="30"/>
      <c r="Z60" s="17">
        <f>'e okul'!$N51</f>
        <v>0</v>
      </c>
      <c r="AA60" s="20" t="str">
        <f t="shared" si="0"/>
        <v>BİR</v>
      </c>
    </row>
    <row r="61" spans="2:27" ht="15.75" thickBot="1">
      <c r="B61" s="5">
        <v>51</v>
      </c>
      <c r="C61" s="6">
        <f>'e okul'!$A52</f>
        <v>0</v>
      </c>
      <c r="D61" s="13">
        <f>'e okul'!$B52</f>
        <v>0</v>
      </c>
      <c r="E61" s="9" t="str">
        <f>Sayfa3!H55</f>
        <v xml:space="preserve"> </v>
      </c>
      <c r="F61" s="10" t="str">
        <f>Sayfa3!I55</f>
        <v xml:space="preserve"> </v>
      </c>
      <c r="G61" s="10" t="str">
        <f>Sayfa3!J55</f>
        <v xml:space="preserve"> </v>
      </c>
      <c r="H61" s="10" t="str">
        <f>Sayfa3!K55</f>
        <v xml:space="preserve"> </v>
      </c>
      <c r="I61" s="32" t="str">
        <f>Sayfa3!L55</f>
        <v xml:space="preserve"> </v>
      </c>
      <c r="J61" s="9" t="str">
        <f>Sayfa3!N55</f>
        <v xml:space="preserve"> </v>
      </c>
      <c r="K61" s="10" t="str">
        <f>Sayfa3!O55</f>
        <v xml:space="preserve"> </v>
      </c>
      <c r="L61" s="10" t="str">
        <f>Sayfa3!P55</f>
        <v xml:space="preserve"> </v>
      </c>
      <c r="M61" s="10" t="str">
        <f>Sayfa3!Q55</f>
        <v xml:space="preserve"> </v>
      </c>
      <c r="N61" s="10" t="str">
        <f>Sayfa3!R55</f>
        <v xml:space="preserve"> </v>
      </c>
      <c r="O61" s="10" t="str">
        <f>Sayfa3!S55</f>
        <v xml:space="preserve"> </v>
      </c>
      <c r="P61" s="10" t="str">
        <f>Sayfa3!T55</f>
        <v xml:space="preserve"> </v>
      </c>
      <c r="Q61" s="10" t="str">
        <f>Sayfa3!U55</f>
        <v xml:space="preserve"> </v>
      </c>
      <c r="R61" s="10" t="str">
        <f>Sayfa3!V55</f>
        <v xml:space="preserve"> </v>
      </c>
      <c r="S61" s="11" t="str">
        <f>Sayfa3!W55</f>
        <v xml:space="preserve"> </v>
      </c>
      <c r="T61" s="25" t="str">
        <f>Sayfa3!Y55</f>
        <v xml:space="preserve"> </v>
      </c>
      <c r="U61" s="10" t="str">
        <f>Sayfa3!Z55</f>
        <v xml:space="preserve"> </v>
      </c>
      <c r="V61" s="10" t="str">
        <f>Sayfa3!AA55</f>
        <v xml:space="preserve"> </v>
      </c>
      <c r="W61" s="10" t="str">
        <f>Sayfa3!AB55</f>
        <v xml:space="preserve"> </v>
      </c>
      <c r="X61" s="12" t="str">
        <f>Sayfa3!AC55</f>
        <v xml:space="preserve"> </v>
      </c>
      <c r="Y61" s="30"/>
      <c r="Z61" s="17">
        <f>'e okul'!$N52</f>
        <v>0</v>
      </c>
      <c r="AA61" s="20" t="str">
        <f t="shared" si="0"/>
        <v>BİR</v>
      </c>
    </row>
    <row r="62" spans="2:27" ht="15.75" thickBot="1">
      <c r="B62" s="5">
        <v>52</v>
      </c>
      <c r="C62" s="6">
        <f>'e okul'!$A53</f>
        <v>0</v>
      </c>
      <c r="D62" s="13">
        <f>'e okul'!$B53</f>
        <v>0</v>
      </c>
      <c r="E62" s="9" t="str">
        <f>Sayfa3!H56</f>
        <v xml:space="preserve"> </v>
      </c>
      <c r="F62" s="10" t="str">
        <f>Sayfa3!I56</f>
        <v xml:space="preserve"> </v>
      </c>
      <c r="G62" s="10" t="str">
        <f>Sayfa3!J56</f>
        <v xml:space="preserve"> </v>
      </c>
      <c r="H62" s="10" t="str">
        <f>Sayfa3!K56</f>
        <v xml:space="preserve"> </v>
      </c>
      <c r="I62" s="32" t="str">
        <f>Sayfa3!L56</f>
        <v xml:space="preserve"> </v>
      </c>
      <c r="J62" s="9" t="str">
        <f>Sayfa3!N56</f>
        <v xml:space="preserve"> </v>
      </c>
      <c r="K62" s="10" t="str">
        <f>Sayfa3!O56</f>
        <v xml:space="preserve"> </v>
      </c>
      <c r="L62" s="10" t="str">
        <f>Sayfa3!P56</f>
        <v xml:space="preserve"> </v>
      </c>
      <c r="M62" s="10" t="str">
        <f>Sayfa3!Q56</f>
        <v xml:space="preserve"> </v>
      </c>
      <c r="N62" s="10" t="str">
        <f>Sayfa3!R56</f>
        <v xml:space="preserve"> </v>
      </c>
      <c r="O62" s="10" t="str">
        <f>Sayfa3!S56</f>
        <v xml:space="preserve"> </v>
      </c>
      <c r="P62" s="10" t="str">
        <f>Sayfa3!T56</f>
        <v xml:space="preserve"> </v>
      </c>
      <c r="Q62" s="10" t="str">
        <f>Sayfa3!U56</f>
        <v xml:space="preserve"> </v>
      </c>
      <c r="R62" s="10" t="str">
        <f>Sayfa3!V56</f>
        <v xml:space="preserve"> </v>
      </c>
      <c r="S62" s="11" t="str">
        <f>Sayfa3!W56</f>
        <v xml:space="preserve"> </v>
      </c>
      <c r="T62" s="25" t="str">
        <f>Sayfa3!Y56</f>
        <v xml:space="preserve"> </v>
      </c>
      <c r="U62" s="10" t="str">
        <f>Sayfa3!Z56</f>
        <v xml:space="preserve"> </v>
      </c>
      <c r="V62" s="10" t="str">
        <f>Sayfa3!AA56</f>
        <v xml:space="preserve"> </v>
      </c>
      <c r="W62" s="10" t="str">
        <f>Sayfa3!AB56</f>
        <v xml:space="preserve"> </v>
      </c>
      <c r="X62" s="12" t="str">
        <f>Sayfa3!AC56</f>
        <v xml:space="preserve"> </v>
      </c>
      <c r="Y62" s="30"/>
      <c r="Z62" s="17">
        <f>'e okul'!$N53</f>
        <v>0</v>
      </c>
      <c r="AA62" s="20" t="str">
        <f t="shared" si="0"/>
        <v>BİR</v>
      </c>
    </row>
  </sheetData>
  <mergeCells count="27">
    <mergeCell ref="D5:Z5"/>
    <mergeCell ref="W8:W10"/>
    <mergeCell ref="U8:U10"/>
    <mergeCell ref="B8:B9"/>
    <mergeCell ref="E8:E10"/>
    <mergeCell ref="F8:F10"/>
    <mergeCell ref="G8:G10"/>
    <mergeCell ref="H8:H10"/>
    <mergeCell ref="R8:R10"/>
    <mergeCell ref="M8:M10"/>
    <mergeCell ref="N8:N10"/>
    <mergeCell ref="O8:O10"/>
    <mergeCell ref="E7:I7"/>
    <mergeCell ref="J7:S7"/>
    <mergeCell ref="T7:X7"/>
    <mergeCell ref="I8:I10"/>
    <mergeCell ref="P8:P10"/>
    <mergeCell ref="Q8:Q10"/>
    <mergeCell ref="J8:J10"/>
    <mergeCell ref="K8:K10"/>
    <mergeCell ref="L8:L10"/>
    <mergeCell ref="X8:X10"/>
    <mergeCell ref="Y8:Y10"/>
    <mergeCell ref="Z8:Z10"/>
    <mergeCell ref="S8:S10"/>
    <mergeCell ref="T8:T10"/>
    <mergeCell ref="V8:V10"/>
  </mergeCells>
  <conditionalFormatting sqref="AA11:AA62">
    <cfRule type="cellIs" dxfId="59" priority="10" operator="equal">
      <formula>"DÖRT"</formula>
    </cfRule>
    <cfRule type="cellIs" dxfId="58" priority="11" operator="equal">
      <formula>"BEŞ"</formula>
    </cfRule>
  </conditionalFormatting>
  <conditionalFormatting sqref="AA11:AA62">
    <cfRule type="cellIs" dxfId="57" priority="8" operator="equal">
      <formula>"İKİ"</formula>
    </cfRule>
    <cfRule type="cellIs" dxfId="56" priority="9" operator="equal">
      <formula>"ÜÇ"</formula>
    </cfRule>
  </conditionalFormatting>
  <conditionalFormatting sqref="AA11:AA62">
    <cfRule type="cellIs" dxfId="55" priority="7" operator="equal">
      <formula>"BİR"</formula>
    </cfRule>
  </conditionalFormatting>
  <conditionalFormatting sqref="Z11:Z62">
    <cfRule type="cellIs" dxfId="54" priority="6" operator="between">
      <formula>0</formula>
      <formula>44</formula>
    </cfRule>
  </conditionalFormatting>
  <conditionalFormatting sqref="Z11:Z62">
    <cfRule type="cellIs" dxfId="53" priority="5" stopIfTrue="1" operator="between">
      <formula>45</formula>
      <formula>54</formula>
    </cfRule>
  </conditionalFormatting>
  <conditionalFormatting sqref="Z11:Z62">
    <cfRule type="cellIs" dxfId="52" priority="4" stopIfTrue="1" operator="between">
      <formula>55</formula>
      <formula>69</formula>
    </cfRule>
  </conditionalFormatting>
  <conditionalFormatting sqref="Z11:Z62">
    <cfRule type="cellIs" dxfId="51" priority="3" stopIfTrue="1" operator="between">
      <formula>70</formula>
      <formula>84</formula>
    </cfRule>
  </conditionalFormatting>
  <conditionalFormatting sqref="Z11:Z62">
    <cfRule type="cellIs" dxfId="50" priority="2" stopIfTrue="1" operator="between">
      <formula>85</formula>
      <formula>100</formula>
    </cfRule>
  </conditionalFormatting>
  <conditionalFormatting sqref="Z11:Z62">
    <cfRule type="dataBar" priority="1">
      <dataBar>
        <cfvo type="num" val="0"/>
        <cfvo type="num" val="100"/>
        <color rgb="FF92D050"/>
      </dataBar>
    </cfRule>
  </conditionalFormatting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</sheetPr>
  <dimension ref="B1:AD62"/>
  <sheetViews>
    <sheetView topLeftCell="A17" zoomScale="80" zoomScaleNormal="80" workbookViewId="0">
      <selection activeCell="D6" sqref="D6"/>
    </sheetView>
  </sheetViews>
  <sheetFormatPr defaultColWidth="9.140625" defaultRowHeight="15"/>
  <cols>
    <col min="1" max="1" width="1.140625" style="14" customWidth="1"/>
    <col min="2" max="2" width="5.28515625" style="14" customWidth="1"/>
    <col min="3" max="3" width="6" style="14" bestFit="1" customWidth="1"/>
    <col min="4" max="4" width="22.140625" style="14" customWidth="1"/>
    <col min="5" max="9" width="5.7109375" style="14" customWidth="1"/>
    <col min="10" max="19" width="5.5703125" style="14" customWidth="1"/>
    <col min="20" max="24" width="6.7109375" style="14" customWidth="1"/>
    <col min="25" max="25" width="2.28515625" style="14" customWidth="1"/>
    <col min="26" max="26" width="5.7109375" style="14" customWidth="1"/>
    <col min="27" max="27" width="6.42578125" style="14" bestFit="1" customWidth="1"/>
    <col min="28" max="16384" width="9.140625" style="14"/>
  </cols>
  <sheetData>
    <row r="1" spans="2:30" ht="9" customHeight="1" thickBot="1"/>
    <row r="2" spans="2:30" ht="15" hidden="1" customHeight="1"/>
    <row r="3" spans="2:30" ht="12.75" hidden="1" customHeight="1"/>
    <row r="4" spans="2:30" ht="15" hidden="1" customHeight="1"/>
    <row r="5" spans="2:30" ht="16.5" thickBot="1">
      <c r="D5" s="165" t="s">
        <v>102</v>
      </c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7"/>
      <c r="AA5" s="31"/>
      <c r="AB5" s="15"/>
      <c r="AC5" s="15"/>
      <c r="AD5" s="15"/>
    </row>
    <row r="6" spans="2:30" ht="15" customHeight="1" thickBot="1"/>
    <row r="7" spans="2:30" ht="16.5" customHeight="1" thickTop="1" thickBot="1">
      <c r="E7" s="205" t="s">
        <v>78</v>
      </c>
      <c r="F7" s="206"/>
      <c r="G7" s="206"/>
      <c r="H7" s="206"/>
      <c r="I7" s="206"/>
      <c r="J7" s="207" t="s">
        <v>79</v>
      </c>
      <c r="K7" s="208"/>
      <c r="L7" s="208"/>
      <c r="M7" s="208"/>
      <c r="N7" s="208"/>
      <c r="O7" s="208"/>
      <c r="P7" s="208"/>
      <c r="Q7" s="208"/>
      <c r="R7" s="208"/>
      <c r="S7" s="208"/>
      <c r="T7" s="209" t="s">
        <v>80</v>
      </c>
      <c r="U7" s="210"/>
      <c r="V7" s="210"/>
      <c r="W7" s="210"/>
      <c r="X7" s="211"/>
      <c r="Z7" s="16"/>
    </row>
    <row r="8" spans="2:30" ht="98.25" customHeight="1" thickTop="1">
      <c r="B8" s="151" t="s">
        <v>2</v>
      </c>
      <c r="C8" s="36" t="s">
        <v>3</v>
      </c>
      <c r="D8" s="43" t="s">
        <v>4</v>
      </c>
      <c r="E8" s="215" t="s">
        <v>69</v>
      </c>
      <c r="F8" s="218" t="s">
        <v>81</v>
      </c>
      <c r="G8" s="218" t="s">
        <v>82</v>
      </c>
      <c r="H8" s="218" t="s">
        <v>83</v>
      </c>
      <c r="I8" s="219" t="s">
        <v>84</v>
      </c>
      <c r="J8" s="108" t="s">
        <v>85</v>
      </c>
      <c r="K8" s="113" t="s">
        <v>86</v>
      </c>
      <c r="L8" s="102" t="s">
        <v>87</v>
      </c>
      <c r="M8" s="113" t="s">
        <v>88</v>
      </c>
      <c r="N8" s="113" t="s">
        <v>89</v>
      </c>
      <c r="O8" s="113" t="s">
        <v>90</v>
      </c>
      <c r="P8" s="113" t="s">
        <v>91</v>
      </c>
      <c r="Q8" s="113" t="s">
        <v>92</v>
      </c>
      <c r="R8" s="113" t="s">
        <v>93</v>
      </c>
      <c r="S8" s="177" t="s">
        <v>94</v>
      </c>
      <c r="T8" s="160" t="s">
        <v>95</v>
      </c>
      <c r="U8" s="113" t="s">
        <v>96</v>
      </c>
      <c r="V8" s="113" t="s">
        <v>97</v>
      </c>
      <c r="W8" s="113" t="s">
        <v>98</v>
      </c>
      <c r="X8" s="163" t="s">
        <v>99</v>
      </c>
      <c r="Y8" s="155"/>
      <c r="Z8" s="157" t="s">
        <v>51</v>
      </c>
    </row>
    <row r="9" spans="2:30" ht="108" customHeight="1" thickBot="1">
      <c r="B9" s="202"/>
      <c r="C9" s="38" t="s">
        <v>26</v>
      </c>
      <c r="D9" s="44" t="s">
        <v>50</v>
      </c>
      <c r="E9" s="216"/>
      <c r="F9" s="113"/>
      <c r="G9" s="113"/>
      <c r="H9" s="113"/>
      <c r="I9" s="182"/>
      <c r="J9" s="108"/>
      <c r="K9" s="113"/>
      <c r="L9" s="102"/>
      <c r="M9" s="113"/>
      <c r="N9" s="113"/>
      <c r="O9" s="113"/>
      <c r="P9" s="113"/>
      <c r="Q9" s="113"/>
      <c r="R9" s="113"/>
      <c r="S9" s="177"/>
      <c r="T9" s="160"/>
      <c r="U9" s="113"/>
      <c r="V9" s="113"/>
      <c r="W9" s="113"/>
      <c r="X9" s="163"/>
      <c r="Y9" s="187"/>
      <c r="Z9" s="189"/>
    </row>
    <row r="10" spans="2:30" ht="12.95" customHeight="1" thickBot="1">
      <c r="B10" s="35" t="s">
        <v>27</v>
      </c>
      <c r="C10" s="34" t="s">
        <v>28</v>
      </c>
      <c r="D10" s="45" t="s">
        <v>29</v>
      </c>
      <c r="E10" s="217"/>
      <c r="F10" s="154"/>
      <c r="G10" s="154"/>
      <c r="H10" s="154"/>
      <c r="I10" s="183"/>
      <c r="J10" s="179"/>
      <c r="K10" s="180"/>
      <c r="L10" s="181"/>
      <c r="M10" s="180"/>
      <c r="N10" s="180"/>
      <c r="O10" s="180"/>
      <c r="P10" s="180"/>
      <c r="Q10" s="180"/>
      <c r="R10" s="180"/>
      <c r="S10" s="178"/>
      <c r="T10" s="161"/>
      <c r="U10" s="162"/>
      <c r="V10" s="162"/>
      <c r="W10" s="162"/>
      <c r="X10" s="164"/>
      <c r="Y10" s="188"/>
      <c r="Z10" s="190"/>
      <c r="AA10" s="18" t="s">
        <v>30</v>
      </c>
    </row>
    <row r="11" spans="2:30" ht="15" customHeight="1" thickBot="1">
      <c r="B11" s="5">
        <v>1</v>
      </c>
      <c r="C11" s="6">
        <f>'e okul'!$A2</f>
        <v>0</v>
      </c>
      <c r="D11" s="13">
        <f>'e okul'!$B2</f>
        <v>0</v>
      </c>
      <c r="E11" s="9" t="str">
        <f>Sayfa4!H5</f>
        <v xml:space="preserve"> </v>
      </c>
      <c r="F11" s="10" t="str">
        <f>Sayfa4!I5</f>
        <v xml:space="preserve"> </v>
      </c>
      <c r="G11" s="10" t="str">
        <f>Sayfa4!J5</f>
        <v xml:space="preserve"> </v>
      </c>
      <c r="H11" s="10" t="str">
        <f>Sayfa4!K5</f>
        <v xml:space="preserve"> </v>
      </c>
      <c r="I11" s="32" t="str">
        <f>Sayfa4!L5</f>
        <v xml:space="preserve"> </v>
      </c>
      <c r="J11" s="9" t="str">
        <f>Sayfa4!N5</f>
        <v xml:space="preserve"> </v>
      </c>
      <c r="K11" s="10" t="str">
        <f>Sayfa4!O5</f>
        <v xml:space="preserve"> </v>
      </c>
      <c r="L11" s="10" t="str">
        <f>Sayfa4!P5</f>
        <v xml:space="preserve"> </v>
      </c>
      <c r="M11" s="10" t="str">
        <f>Sayfa4!Q5</f>
        <v xml:space="preserve"> </v>
      </c>
      <c r="N11" s="10" t="str">
        <f>Sayfa4!R5</f>
        <v xml:space="preserve"> </v>
      </c>
      <c r="O11" s="10" t="str">
        <f>Sayfa4!S5</f>
        <v xml:space="preserve"> </v>
      </c>
      <c r="P11" s="10" t="str">
        <f>Sayfa4!T5</f>
        <v xml:space="preserve"> </v>
      </c>
      <c r="Q11" s="10" t="str">
        <f>Sayfa4!U5</f>
        <v xml:space="preserve"> </v>
      </c>
      <c r="R11" s="10" t="str">
        <f>Sayfa4!V5</f>
        <v xml:space="preserve"> </v>
      </c>
      <c r="S11" s="11" t="str">
        <f>Sayfa4!W5</f>
        <v xml:space="preserve"> </v>
      </c>
      <c r="T11" s="25" t="str">
        <f>Sayfa4!Y5</f>
        <v xml:space="preserve"> </v>
      </c>
      <c r="U11" s="10" t="str">
        <f>Sayfa4!Z5</f>
        <v xml:space="preserve"> </v>
      </c>
      <c r="V11" s="10" t="str">
        <f>Sayfa4!AA5</f>
        <v xml:space="preserve"> </v>
      </c>
      <c r="W11" s="10" t="str">
        <f>Sayfa4!AB5</f>
        <v xml:space="preserve"> </v>
      </c>
      <c r="X11" s="12" t="str">
        <f>Sayfa4!AC5</f>
        <v xml:space="preserve"> </v>
      </c>
      <c r="Y11" s="30"/>
      <c r="Z11" s="17">
        <f>'e okul'!$O2</f>
        <v>0</v>
      </c>
      <c r="AA11" s="19" t="str">
        <f>IF(Z11&gt;84,"BEŞ",IF(Z11&gt;69,"DÖRT",IF(Z11&gt;54,"ÜÇ",IF(Z11&gt;44,"İKİ","BİR"))))</f>
        <v>BİR</v>
      </c>
    </row>
    <row r="12" spans="2:30" ht="15" customHeight="1" thickBot="1">
      <c r="B12" s="5">
        <v>2</v>
      </c>
      <c r="C12" s="6">
        <f>'e okul'!$A3</f>
        <v>0</v>
      </c>
      <c r="D12" s="13">
        <f>'e okul'!$B3</f>
        <v>0</v>
      </c>
      <c r="E12" s="9" t="str">
        <f>Sayfa4!H6</f>
        <v xml:space="preserve"> </v>
      </c>
      <c r="F12" s="10" t="str">
        <f>Sayfa4!I6</f>
        <v xml:space="preserve"> </v>
      </c>
      <c r="G12" s="10" t="str">
        <f>Sayfa4!J6</f>
        <v xml:space="preserve"> </v>
      </c>
      <c r="H12" s="10" t="str">
        <f>Sayfa4!K6</f>
        <v xml:space="preserve"> </v>
      </c>
      <c r="I12" s="32" t="str">
        <f>Sayfa4!L6</f>
        <v xml:space="preserve"> </v>
      </c>
      <c r="J12" s="9" t="str">
        <f>Sayfa4!N6</f>
        <v xml:space="preserve"> </v>
      </c>
      <c r="K12" s="10" t="str">
        <f>Sayfa4!O6</f>
        <v xml:space="preserve"> </v>
      </c>
      <c r="L12" s="10" t="str">
        <f>Sayfa4!P6</f>
        <v xml:space="preserve"> </v>
      </c>
      <c r="M12" s="10" t="str">
        <f>Sayfa4!Q6</f>
        <v xml:space="preserve"> </v>
      </c>
      <c r="N12" s="10" t="str">
        <f>Sayfa4!R6</f>
        <v xml:space="preserve"> </v>
      </c>
      <c r="O12" s="10" t="str">
        <f>Sayfa4!S6</f>
        <v xml:space="preserve"> </v>
      </c>
      <c r="P12" s="10" t="str">
        <f>Sayfa4!T6</f>
        <v xml:space="preserve"> </v>
      </c>
      <c r="Q12" s="10" t="str">
        <f>Sayfa4!U6</f>
        <v xml:space="preserve"> </v>
      </c>
      <c r="R12" s="10" t="str">
        <f>Sayfa4!V6</f>
        <v xml:space="preserve"> </v>
      </c>
      <c r="S12" s="11" t="str">
        <f>Sayfa4!W6</f>
        <v xml:space="preserve"> </v>
      </c>
      <c r="T12" s="25" t="str">
        <f>Sayfa4!Y6</f>
        <v xml:space="preserve"> </v>
      </c>
      <c r="U12" s="10" t="str">
        <f>Sayfa4!Z6</f>
        <v xml:space="preserve"> </v>
      </c>
      <c r="V12" s="10" t="str">
        <f>Sayfa4!AA6</f>
        <v xml:space="preserve"> </v>
      </c>
      <c r="W12" s="10" t="str">
        <f>Sayfa4!AB6</f>
        <v xml:space="preserve"> </v>
      </c>
      <c r="X12" s="12" t="str">
        <f>Sayfa4!AC6</f>
        <v xml:space="preserve"> </v>
      </c>
      <c r="Y12" s="30"/>
      <c r="Z12" s="17">
        <f>'e okul'!$O3</f>
        <v>0</v>
      </c>
      <c r="AA12" s="20" t="str">
        <f t="shared" ref="AA12:AA62" si="0">IF(Z12&gt;84,"BEŞ",IF(Z12&gt;69,"DÖRT",IF(Z12&gt;54,"ÜÇ",IF(Z12&gt;44,"İKİ","BİR"))))</f>
        <v>BİR</v>
      </c>
    </row>
    <row r="13" spans="2:30" ht="15" customHeight="1" thickBot="1">
      <c r="B13" s="5">
        <v>3</v>
      </c>
      <c r="C13" s="6">
        <f>'e okul'!$A4</f>
        <v>0</v>
      </c>
      <c r="D13" s="13">
        <f>'e okul'!$B4</f>
        <v>0</v>
      </c>
      <c r="E13" s="9" t="str">
        <f>Sayfa4!H7</f>
        <v xml:space="preserve"> </v>
      </c>
      <c r="F13" s="10" t="str">
        <f>Sayfa4!I7</f>
        <v xml:space="preserve"> </v>
      </c>
      <c r="G13" s="10" t="str">
        <f>Sayfa4!J7</f>
        <v xml:space="preserve"> </v>
      </c>
      <c r="H13" s="10" t="str">
        <f>Sayfa4!K7</f>
        <v xml:space="preserve"> </v>
      </c>
      <c r="I13" s="32" t="str">
        <f>Sayfa4!L7</f>
        <v xml:space="preserve"> </v>
      </c>
      <c r="J13" s="9" t="str">
        <f>Sayfa4!N7</f>
        <v xml:space="preserve"> </v>
      </c>
      <c r="K13" s="10" t="str">
        <f>Sayfa4!O7</f>
        <v xml:space="preserve"> </v>
      </c>
      <c r="L13" s="10" t="str">
        <f>Sayfa4!P7</f>
        <v xml:space="preserve"> </v>
      </c>
      <c r="M13" s="10" t="str">
        <f>Sayfa4!Q7</f>
        <v xml:space="preserve"> </v>
      </c>
      <c r="N13" s="10" t="str">
        <f>Sayfa4!R7</f>
        <v xml:space="preserve"> </v>
      </c>
      <c r="O13" s="10" t="str">
        <f>Sayfa4!S7</f>
        <v xml:space="preserve"> </v>
      </c>
      <c r="P13" s="10" t="str">
        <f>Sayfa4!T7</f>
        <v xml:space="preserve"> </v>
      </c>
      <c r="Q13" s="10" t="str">
        <f>Sayfa4!U7</f>
        <v xml:space="preserve"> </v>
      </c>
      <c r="R13" s="10" t="str">
        <f>Sayfa4!V7</f>
        <v xml:space="preserve"> </v>
      </c>
      <c r="S13" s="11" t="str">
        <f>Sayfa4!W7</f>
        <v xml:space="preserve"> </v>
      </c>
      <c r="T13" s="25" t="str">
        <f>Sayfa4!Y7</f>
        <v xml:space="preserve"> </v>
      </c>
      <c r="U13" s="10" t="str">
        <f>Sayfa4!Z7</f>
        <v xml:space="preserve"> </v>
      </c>
      <c r="V13" s="10" t="str">
        <f>Sayfa4!AA7</f>
        <v xml:space="preserve"> </v>
      </c>
      <c r="W13" s="10" t="str">
        <f>Sayfa4!AB7</f>
        <v xml:space="preserve"> </v>
      </c>
      <c r="X13" s="12" t="str">
        <f>Sayfa4!AC7</f>
        <v xml:space="preserve"> </v>
      </c>
      <c r="Y13" s="30"/>
      <c r="Z13" s="17">
        <f>'e okul'!$O4</f>
        <v>0</v>
      </c>
      <c r="AA13" s="20" t="str">
        <f t="shared" si="0"/>
        <v>BİR</v>
      </c>
    </row>
    <row r="14" spans="2:30" ht="15" customHeight="1" thickBot="1">
      <c r="B14" s="5">
        <v>4</v>
      </c>
      <c r="C14" s="6">
        <f>'e okul'!$A5</f>
        <v>0</v>
      </c>
      <c r="D14" s="13">
        <f>'e okul'!$B5</f>
        <v>0</v>
      </c>
      <c r="E14" s="9" t="str">
        <f>Sayfa4!H8</f>
        <v xml:space="preserve"> </v>
      </c>
      <c r="F14" s="10" t="str">
        <f>Sayfa4!I8</f>
        <v xml:space="preserve"> </v>
      </c>
      <c r="G14" s="10" t="str">
        <f>Sayfa4!J8</f>
        <v xml:space="preserve"> </v>
      </c>
      <c r="H14" s="10" t="str">
        <f>Sayfa4!K8</f>
        <v xml:space="preserve"> </v>
      </c>
      <c r="I14" s="32" t="str">
        <f>Sayfa4!L8</f>
        <v xml:space="preserve"> </v>
      </c>
      <c r="J14" s="9" t="str">
        <f>Sayfa4!N8</f>
        <v xml:space="preserve"> </v>
      </c>
      <c r="K14" s="10" t="str">
        <f>Sayfa4!O8</f>
        <v xml:space="preserve"> </v>
      </c>
      <c r="L14" s="10" t="str">
        <f>Sayfa4!P8</f>
        <v xml:space="preserve"> </v>
      </c>
      <c r="M14" s="10" t="str">
        <f>Sayfa4!Q8</f>
        <v xml:space="preserve"> </v>
      </c>
      <c r="N14" s="10" t="str">
        <f>Sayfa4!R8</f>
        <v xml:space="preserve"> </v>
      </c>
      <c r="O14" s="10" t="str">
        <f>Sayfa4!S8</f>
        <v xml:space="preserve"> </v>
      </c>
      <c r="P14" s="10" t="str">
        <f>Sayfa4!T8</f>
        <v xml:space="preserve"> </v>
      </c>
      <c r="Q14" s="10" t="str">
        <f>Sayfa4!U8</f>
        <v xml:space="preserve"> </v>
      </c>
      <c r="R14" s="10" t="str">
        <f>Sayfa4!V8</f>
        <v xml:space="preserve"> </v>
      </c>
      <c r="S14" s="11" t="str">
        <f>Sayfa4!W8</f>
        <v xml:space="preserve"> </v>
      </c>
      <c r="T14" s="25" t="str">
        <f>Sayfa4!Y8</f>
        <v xml:space="preserve"> </v>
      </c>
      <c r="U14" s="10" t="str">
        <f>Sayfa4!Z8</f>
        <v xml:space="preserve"> </v>
      </c>
      <c r="V14" s="10" t="str">
        <f>Sayfa4!AA8</f>
        <v xml:space="preserve"> </v>
      </c>
      <c r="W14" s="10" t="str">
        <f>Sayfa4!AB8</f>
        <v xml:space="preserve"> </v>
      </c>
      <c r="X14" s="12" t="str">
        <f>Sayfa4!AC8</f>
        <v xml:space="preserve"> </v>
      </c>
      <c r="Y14" s="30"/>
      <c r="Z14" s="17">
        <f>'e okul'!$O5</f>
        <v>0</v>
      </c>
      <c r="AA14" s="20" t="str">
        <f t="shared" si="0"/>
        <v>BİR</v>
      </c>
    </row>
    <row r="15" spans="2:30" ht="15" customHeight="1" thickBot="1">
      <c r="B15" s="5">
        <v>5</v>
      </c>
      <c r="C15" s="6">
        <f>'e okul'!$A6</f>
        <v>0</v>
      </c>
      <c r="D15" s="13">
        <f>'e okul'!$B6</f>
        <v>0</v>
      </c>
      <c r="E15" s="9" t="str">
        <f>Sayfa4!H9</f>
        <v xml:space="preserve"> </v>
      </c>
      <c r="F15" s="10" t="str">
        <f>Sayfa4!I9</f>
        <v xml:space="preserve"> </v>
      </c>
      <c r="G15" s="10" t="str">
        <f>Sayfa4!J9</f>
        <v xml:space="preserve"> </v>
      </c>
      <c r="H15" s="10" t="str">
        <f>Sayfa4!K9</f>
        <v xml:space="preserve"> </v>
      </c>
      <c r="I15" s="32" t="str">
        <f>Sayfa4!L9</f>
        <v xml:space="preserve"> </v>
      </c>
      <c r="J15" s="9" t="str">
        <f>Sayfa4!N9</f>
        <v xml:space="preserve"> </v>
      </c>
      <c r="K15" s="10" t="str">
        <f>Sayfa4!O9</f>
        <v xml:space="preserve"> </v>
      </c>
      <c r="L15" s="10" t="str">
        <f>Sayfa4!P9</f>
        <v xml:space="preserve"> </v>
      </c>
      <c r="M15" s="10" t="str">
        <f>Sayfa4!Q9</f>
        <v xml:space="preserve"> </v>
      </c>
      <c r="N15" s="10" t="str">
        <f>Sayfa4!R9</f>
        <v xml:space="preserve"> </v>
      </c>
      <c r="O15" s="10" t="str">
        <f>Sayfa4!S9</f>
        <v xml:space="preserve"> </v>
      </c>
      <c r="P15" s="10" t="str">
        <f>Sayfa4!T9</f>
        <v xml:space="preserve"> </v>
      </c>
      <c r="Q15" s="10" t="str">
        <f>Sayfa4!U9</f>
        <v xml:space="preserve"> </v>
      </c>
      <c r="R15" s="10" t="str">
        <f>Sayfa4!V9</f>
        <v xml:space="preserve"> </v>
      </c>
      <c r="S15" s="11" t="str">
        <f>Sayfa4!W9</f>
        <v xml:space="preserve"> </v>
      </c>
      <c r="T15" s="25" t="str">
        <f>Sayfa4!Y9</f>
        <v xml:space="preserve"> </v>
      </c>
      <c r="U15" s="10" t="str">
        <f>Sayfa4!Z9</f>
        <v xml:space="preserve"> </v>
      </c>
      <c r="V15" s="10" t="str">
        <f>Sayfa4!AA9</f>
        <v xml:space="preserve"> </v>
      </c>
      <c r="W15" s="10" t="str">
        <f>Sayfa4!AB9</f>
        <v xml:space="preserve"> </v>
      </c>
      <c r="X15" s="12" t="str">
        <f>Sayfa4!AC9</f>
        <v xml:space="preserve"> </v>
      </c>
      <c r="Y15" s="30"/>
      <c r="Z15" s="17">
        <f>'e okul'!$O6</f>
        <v>0</v>
      </c>
      <c r="AA15" s="20" t="str">
        <f t="shared" si="0"/>
        <v>BİR</v>
      </c>
    </row>
    <row r="16" spans="2:30" ht="15" customHeight="1" thickBot="1">
      <c r="B16" s="5">
        <v>6</v>
      </c>
      <c r="C16" s="6">
        <f>'e okul'!$A7</f>
        <v>0</v>
      </c>
      <c r="D16" s="13">
        <f>'e okul'!$B7</f>
        <v>0</v>
      </c>
      <c r="E16" s="9" t="str">
        <f>Sayfa4!H10</f>
        <v xml:space="preserve"> </v>
      </c>
      <c r="F16" s="10" t="str">
        <f>Sayfa4!I10</f>
        <v xml:space="preserve"> </v>
      </c>
      <c r="G16" s="10" t="str">
        <f>Sayfa4!J10</f>
        <v xml:space="preserve"> </v>
      </c>
      <c r="H16" s="10" t="str">
        <f>Sayfa4!K10</f>
        <v xml:space="preserve"> </v>
      </c>
      <c r="I16" s="32" t="str">
        <f>Sayfa4!L10</f>
        <v xml:space="preserve"> </v>
      </c>
      <c r="J16" s="9" t="str">
        <f>Sayfa4!N10</f>
        <v xml:space="preserve"> </v>
      </c>
      <c r="K16" s="10" t="str">
        <f>Sayfa4!O10</f>
        <v xml:space="preserve"> </v>
      </c>
      <c r="L16" s="10" t="str">
        <f>Sayfa4!P10</f>
        <v xml:space="preserve"> </v>
      </c>
      <c r="M16" s="10" t="str">
        <f>Sayfa4!Q10</f>
        <v xml:space="preserve"> </v>
      </c>
      <c r="N16" s="10" t="str">
        <f>Sayfa4!R10</f>
        <v xml:space="preserve"> </v>
      </c>
      <c r="O16" s="10" t="str">
        <f>Sayfa4!S10</f>
        <v xml:space="preserve"> </v>
      </c>
      <c r="P16" s="10" t="str">
        <f>Sayfa4!T10</f>
        <v xml:space="preserve"> </v>
      </c>
      <c r="Q16" s="10" t="str">
        <f>Sayfa4!U10</f>
        <v xml:space="preserve"> </v>
      </c>
      <c r="R16" s="10" t="str">
        <f>Sayfa4!V10</f>
        <v xml:space="preserve"> </v>
      </c>
      <c r="S16" s="11" t="str">
        <f>Sayfa4!W10</f>
        <v xml:space="preserve"> </v>
      </c>
      <c r="T16" s="25" t="str">
        <f>Sayfa4!Y10</f>
        <v xml:space="preserve"> </v>
      </c>
      <c r="U16" s="10" t="str">
        <f>Sayfa4!Z10</f>
        <v xml:space="preserve"> </v>
      </c>
      <c r="V16" s="10" t="str">
        <f>Sayfa4!AA10</f>
        <v xml:space="preserve"> </v>
      </c>
      <c r="W16" s="10" t="str">
        <f>Sayfa4!AB10</f>
        <v xml:space="preserve"> </v>
      </c>
      <c r="X16" s="12" t="str">
        <f>Sayfa4!AC10</f>
        <v xml:space="preserve"> </v>
      </c>
      <c r="Y16" s="30"/>
      <c r="Z16" s="17">
        <f>'e okul'!$O7</f>
        <v>0</v>
      </c>
      <c r="AA16" s="20" t="str">
        <f t="shared" si="0"/>
        <v>BİR</v>
      </c>
    </row>
    <row r="17" spans="2:27" ht="15" customHeight="1" thickBot="1">
      <c r="B17" s="5">
        <v>7</v>
      </c>
      <c r="C17" s="6">
        <f>'e okul'!$A8</f>
        <v>0</v>
      </c>
      <c r="D17" s="13">
        <f>'e okul'!$B8</f>
        <v>0</v>
      </c>
      <c r="E17" s="9" t="str">
        <f>Sayfa4!H11</f>
        <v xml:space="preserve"> </v>
      </c>
      <c r="F17" s="10" t="str">
        <f>Sayfa4!I11</f>
        <v xml:space="preserve"> </v>
      </c>
      <c r="G17" s="10" t="str">
        <f>Sayfa4!J11</f>
        <v xml:space="preserve"> </v>
      </c>
      <c r="H17" s="10" t="str">
        <f>Sayfa4!K11</f>
        <v xml:space="preserve"> </v>
      </c>
      <c r="I17" s="32" t="str">
        <f>Sayfa4!L11</f>
        <v xml:space="preserve"> </v>
      </c>
      <c r="J17" s="9" t="str">
        <f>Sayfa4!N11</f>
        <v xml:space="preserve"> </v>
      </c>
      <c r="K17" s="10" t="str">
        <f>Sayfa4!O11</f>
        <v xml:space="preserve"> </v>
      </c>
      <c r="L17" s="10" t="str">
        <f>Sayfa4!P11</f>
        <v xml:space="preserve"> </v>
      </c>
      <c r="M17" s="10" t="str">
        <f>Sayfa4!Q11</f>
        <v xml:space="preserve"> </v>
      </c>
      <c r="N17" s="10" t="str">
        <f>Sayfa4!R11</f>
        <v xml:space="preserve"> </v>
      </c>
      <c r="O17" s="10" t="str">
        <f>Sayfa4!S11</f>
        <v xml:space="preserve"> </v>
      </c>
      <c r="P17" s="10" t="str">
        <f>Sayfa4!T11</f>
        <v xml:space="preserve"> </v>
      </c>
      <c r="Q17" s="10" t="str">
        <f>Sayfa4!U11</f>
        <v xml:space="preserve"> </v>
      </c>
      <c r="R17" s="10" t="str">
        <f>Sayfa4!V11</f>
        <v xml:space="preserve"> </v>
      </c>
      <c r="S17" s="11" t="str">
        <f>Sayfa4!W11</f>
        <v xml:space="preserve"> </v>
      </c>
      <c r="T17" s="25" t="str">
        <f>Sayfa4!Y11</f>
        <v xml:space="preserve"> </v>
      </c>
      <c r="U17" s="10" t="str">
        <f>Sayfa4!Z11</f>
        <v xml:space="preserve"> </v>
      </c>
      <c r="V17" s="10" t="str">
        <f>Sayfa4!AA11</f>
        <v xml:space="preserve"> </v>
      </c>
      <c r="W17" s="10" t="str">
        <f>Sayfa4!AB11</f>
        <v xml:space="preserve"> </v>
      </c>
      <c r="X17" s="12" t="str">
        <f>Sayfa4!AC11</f>
        <v xml:space="preserve"> </v>
      </c>
      <c r="Y17" s="30"/>
      <c r="Z17" s="17">
        <f>'e okul'!$O8</f>
        <v>0</v>
      </c>
      <c r="AA17" s="20" t="str">
        <f t="shared" si="0"/>
        <v>BİR</v>
      </c>
    </row>
    <row r="18" spans="2:27" ht="15" customHeight="1" thickBot="1">
      <c r="B18" s="5">
        <v>8</v>
      </c>
      <c r="C18" s="6">
        <f>'e okul'!$A9</f>
        <v>0</v>
      </c>
      <c r="D18" s="13">
        <f>'e okul'!$B9</f>
        <v>0</v>
      </c>
      <c r="E18" s="9" t="str">
        <f>Sayfa4!H12</f>
        <v xml:space="preserve"> </v>
      </c>
      <c r="F18" s="10" t="str">
        <f>Sayfa4!I12</f>
        <v xml:space="preserve"> </v>
      </c>
      <c r="G18" s="10" t="str">
        <f>Sayfa4!J12</f>
        <v xml:space="preserve"> </v>
      </c>
      <c r="H18" s="10" t="str">
        <f>Sayfa4!K12</f>
        <v xml:space="preserve"> </v>
      </c>
      <c r="I18" s="32" t="str">
        <f>Sayfa4!L12</f>
        <v xml:space="preserve"> </v>
      </c>
      <c r="J18" s="9" t="str">
        <f>Sayfa4!N12</f>
        <v xml:space="preserve"> </v>
      </c>
      <c r="K18" s="10" t="str">
        <f>Sayfa4!O12</f>
        <v xml:space="preserve"> </v>
      </c>
      <c r="L18" s="10" t="str">
        <f>Sayfa4!P12</f>
        <v xml:space="preserve"> </v>
      </c>
      <c r="M18" s="10" t="str">
        <f>Sayfa4!Q12</f>
        <v xml:space="preserve"> </v>
      </c>
      <c r="N18" s="10" t="str">
        <f>Sayfa4!R12</f>
        <v xml:space="preserve"> </v>
      </c>
      <c r="O18" s="10" t="str">
        <f>Sayfa4!S12</f>
        <v xml:space="preserve"> </v>
      </c>
      <c r="P18" s="10" t="str">
        <f>Sayfa4!T12</f>
        <v xml:space="preserve"> </v>
      </c>
      <c r="Q18" s="10" t="str">
        <f>Sayfa4!U12</f>
        <v xml:space="preserve"> </v>
      </c>
      <c r="R18" s="10" t="str">
        <f>Sayfa4!V12</f>
        <v xml:space="preserve"> </v>
      </c>
      <c r="S18" s="11" t="str">
        <f>Sayfa4!W12</f>
        <v xml:space="preserve"> </v>
      </c>
      <c r="T18" s="25" t="str">
        <f>Sayfa4!Y12</f>
        <v xml:space="preserve"> </v>
      </c>
      <c r="U18" s="10" t="str">
        <f>Sayfa4!Z12</f>
        <v xml:space="preserve"> </v>
      </c>
      <c r="V18" s="10" t="str">
        <f>Sayfa4!AA12</f>
        <v xml:space="preserve"> </v>
      </c>
      <c r="W18" s="10" t="str">
        <f>Sayfa4!AB12</f>
        <v xml:space="preserve"> </v>
      </c>
      <c r="X18" s="12" t="str">
        <f>Sayfa4!AC12</f>
        <v xml:space="preserve"> </v>
      </c>
      <c r="Y18" s="30"/>
      <c r="Z18" s="17">
        <f>'e okul'!$O9</f>
        <v>0</v>
      </c>
      <c r="AA18" s="20" t="str">
        <f t="shared" si="0"/>
        <v>BİR</v>
      </c>
    </row>
    <row r="19" spans="2:27" ht="15" customHeight="1" thickBot="1">
      <c r="B19" s="5">
        <v>9</v>
      </c>
      <c r="C19" s="6">
        <f>'e okul'!$A10</f>
        <v>0</v>
      </c>
      <c r="D19" s="13">
        <f>'e okul'!$B10</f>
        <v>0</v>
      </c>
      <c r="E19" s="9" t="str">
        <f>Sayfa4!H13</f>
        <v xml:space="preserve"> </v>
      </c>
      <c r="F19" s="10" t="str">
        <f>Sayfa4!I13</f>
        <v xml:space="preserve"> </v>
      </c>
      <c r="G19" s="10" t="str">
        <f>Sayfa4!J13</f>
        <v xml:space="preserve"> </v>
      </c>
      <c r="H19" s="10" t="str">
        <f>Sayfa4!K13</f>
        <v xml:space="preserve"> </v>
      </c>
      <c r="I19" s="32" t="str">
        <f>Sayfa4!L13</f>
        <v xml:space="preserve"> </v>
      </c>
      <c r="J19" s="9" t="str">
        <f>Sayfa4!N13</f>
        <v xml:space="preserve"> </v>
      </c>
      <c r="K19" s="10" t="str">
        <f>Sayfa4!O13</f>
        <v xml:space="preserve"> </v>
      </c>
      <c r="L19" s="10" t="str">
        <f>Sayfa4!P13</f>
        <v xml:space="preserve"> </v>
      </c>
      <c r="M19" s="10" t="str">
        <f>Sayfa4!Q13</f>
        <v xml:space="preserve"> </v>
      </c>
      <c r="N19" s="10" t="str">
        <f>Sayfa4!R13</f>
        <v xml:space="preserve"> </v>
      </c>
      <c r="O19" s="10" t="str">
        <f>Sayfa4!S13</f>
        <v xml:space="preserve"> </v>
      </c>
      <c r="P19" s="10" t="str">
        <f>Sayfa4!T13</f>
        <v xml:space="preserve"> </v>
      </c>
      <c r="Q19" s="10" t="str">
        <f>Sayfa4!U13</f>
        <v xml:space="preserve"> </v>
      </c>
      <c r="R19" s="10" t="str">
        <f>Sayfa4!V13</f>
        <v xml:space="preserve"> </v>
      </c>
      <c r="S19" s="11" t="str">
        <f>Sayfa4!W13</f>
        <v xml:space="preserve"> </v>
      </c>
      <c r="T19" s="25" t="str">
        <f>Sayfa4!Y13</f>
        <v xml:space="preserve"> </v>
      </c>
      <c r="U19" s="10" t="str">
        <f>Sayfa4!Z13</f>
        <v xml:space="preserve"> </v>
      </c>
      <c r="V19" s="10" t="str">
        <f>Sayfa4!AA13</f>
        <v xml:space="preserve"> </v>
      </c>
      <c r="W19" s="10" t="str">
        <f>Sayfa4!AB13</f>
        <v xml:space="preserve"> </v>
      </c>
      <c r="X19" s="12" t="str">
        <f>Sayfa4!AC13</f>
        <v xml:space="preserve"> </v>
      </c>
      <c r="Y19" s="30"/>
      <c r="Z19" s="17">
        <f>'e okul'!$O10</f>
        <v>0</v>
      </c>
      <c r="AA19" s="20" t="str">
        <f t="shared" si="0"/>
        <v>BİR</v>
      </c>
    </row>
    <row r="20" spans="2:27" ht="15" customHeight="1" thickBot="1">
      <c r="B20" s="5">
        <v>10</v>
      </c>
      <c r="C20" s="6">
        <f>'e okul'!$A11</f>
        <v>0</v>
      </c>
      <c r="D20" s="13">
        <f>'e okul'!$B11</f>
        <v>0</v>
      </c>
      <c r="E20" s="9" t="str">
        <f>Sayfa4!H14</f>
        <v xml:space="preserve"> </v>
      </c>
      <c r="F20" s="10" t="str">
        <f>Sayfa4!I14</f>
        <v xml:space="preserve"> </v>
      </c>
      <c r="G20" s="10" t="str">
        <f>Sayfa4!J14</f>
        <v xml:space="preserve"> </v>
      </c>
      <c r="H20" s="10" t="str">
        <f>Sayfa4!K14</f>
        <v xml:space="preserve"> </v>
      </c>
      <c r="I20" s="32" t="str">
        <f>Sayfa4!L14</f>
        <v xml:space="preserve"> </v>
      </c>
      <c r="J20" s="9" t="str">
        <f>Sayfa4!N14</f>
        <v xml:space="preserve"> </v>
      </c>
      <c r="K20" s="10" t="str">
        <f>Sayfa4!O14</f>
        <v xml:space="preserve"> </v>
      </c>
      <c r="L20" s="10" t="str">
        <f>Sayfa4!P14</f>
        <v xml:space="preserve"> </v>
      </c>
      <c r="M20" s="10" t="str">
        <f>Sayfa4!Q14</f>
        <v xml:space="preserve"> </v>
      </c>
      <c r="N20" s="10" t="str">
        <f>Sayfa4!R14</f>
        <v xml:space="preserve"> </v>
      </c>
      <c r="O20" s="10" t="str">
        <f>Sayfa4!S14</f>
        <v xml:space="preserve"> </v>
      </c>
      <c r="P20" s="10" t="str">
        <f>Sayfa4!T14</f>
        <v xml:space="preserve"> </v>
      </c>
      <c r="Q20" s="10" t="str">
        <f>Sayfa4!U14</f>
        <v xml:space="preserve"> </v>
      </c>
      <c r="R20" s="10" t="str">
        <f>Sayfa4!V14</f>
        <v xml:space="preserve"> </v>
      </c>
      <c r="S20" s="11" t="str">
        <f>Sayfa4!W14</f>
        <v xml:space="preserve"> </v>
      </c>
      <c r="T20" s="25" t="str">
        <f>Sayfa4!Y14</f>
        <v xml:space="preserve"> </v>
      </c>
      <c r="U20" s="10" t="str">
        <f>Sayfa4!Z14</f>
        <v xml:space="preserve"> </v>
      </c>
      <c r="V20" s="10" t="str">
        <f>Sayfa4!AA14</f>
        <v xml:space="preserve"> </v>
      </c>
      <c r="W20" s="10" t="str">
        <f>Sayfa4!AB14</f>
        <v xml:space="preserve"> </v>
      </c>
      <c r="X20" s="12" t="str">
        <f>Sayfa4!AC14</f>
        <v xml:space="preserve"> </v>
      </c>
      <c r="Y20" s="30"/>
      <c r="Z20" s="17">
        <f>'e okul'!$O11</f>
        <v>0</v>
      </c>
      <c r="AA20" s="20" t="str">
        <f t="shared" si="0"/>
        <v>BİR</v>
      </c>
    </row>
    <row r="21" spans="2:27" ht="15" customHeight="1" thickBot="1">
      <c r="B21" s="5">
        <v>11</v>
      </c>
      <c r="C21" s="6">
        <f>'e okul'!$A12</f>
        <v>0</v>
      </c>
      <c r="D21" s="13">
        <f>'e okul'!$B12</f>
        <v>0</v>
      </c>
      <c r="E21" s="9" t="str">
        <f>Sayfa4!H15</f>
        <v xml:space="preserve"> </v>
      </c>
      <c r="F21" s="10" t="str">
        <f>Sayfa4!I15</f>
        <v xml:space="preserve"> </v>
      </c>
      <c r="G21" s="10" t="str">
        <f>Sayfa4!J15</f>
        <v xml:space="preserve"> </v>
      </c>
      <c r="H21" s="10" t="str">
        <f>Sayfa4!K15</f>
        <v xml:space="preserve"> </v>
      </c>
      <c r="I21" s="32" t="str">
        <f>Sayfa4!L15</f>
        <v xml:space="preserve"> </v>
      </c>
      <c r="J21" s="9" t="str">
        <f>Sayfa4!N15</f>
        <v xml:space="preserve"> </v>
      </c>
      <c r="K21" s="10" t="str">
        <f>Sayfa4!O15</f>
        <v xml:space="preserve"> </v>
      </c>
      <c r="L21" s="10" t="str">
        <f>Sayfa4!P15</f>
        <v xml:space="preserve"> </v>
      </c>
      <c r="M21" s="10" t="str">
        <f>Sayfa4!Q15</f>
        <v xml:space="preserve"> </v>
      </c>
      <c r="N21" s="10" t="str">
        <f>Sayfa4!R15</f>
        <v xml:space="preserve"> </v>
      </c>
      <c r="O21" s="10" t="str">
        <f>Sayfa4!S15</f>
        <v xml:space="preserve"> </v>
      </c>
      <c r="P21" s="10" t="str">
        <f>Sayfa4!T15</f>
        <v xml:space="preserve"> </v>
      </c>
      <c r="Q21" s="10" t="str">
        <f>Sayfa4!U15</f>
        <v xml:space="preserve"> </v>
      </c>
      <c r="R21" s="10" t="str">
        <f>Sayfa4!V15</f>
        <v xml:space="preserve"> </v>
      </c>
      <c r="S21" s="11" t="str">
        <f>Sayfa4!W15</f>
        <v xml:space="preserve"> </v>
      </c>
      <c r="T21" s="25" t="str">
        <f>Sayfa4!Y15</f>
        <v xml:space="preserve"> </v>
      </c>
      <c r="U21" s="10" t="str">
        <f>Sayfa4!Z15</f>
        <v xml:space="preserve"> </v>
      </c>
      <c r="V21" s="10" t="str">
        <f>Sayfa4!AA15</f>
        <v xml:space="preserve"> </v>
      </c>
      <c r="W21" s="10" t="str">
        <f>Sayfa4!AB15</f>
        <v xml:space="preserve"> </v>
      </c>
      <c r="X21" s="12" t="str">
        <f>Sayfa4!AC15</f>
        <v xml:space="preserve"> </v>
      </c>
      <c r="Y21" s="30"/>
      <c r="Z21" s="17">
        <f>'e okul'!$O12</f>
        <v>0</v>
      </c>
      <c r="AA21" s="20" t="str">
        <f t="shared" si="0"/>
        <v>BİR</v>
      </c>
    </row>
    <row r="22" spans="2:27" ht="15" customHeight="1" thickBot="1">
      <c r="B22" s="5">
        <v>12</v>
      </c>
      <c r="C22" s="6">
        <f>'e okul'!$A13</f>
        <v>0</v>
      </c>
      <c r="D22" s="13">
        <f>'e okul'!$B13</f>
        <v>0</v>
      </c>
      <c r="E22" s="9" t="str">
        <f>Sayfa4!H16</f>
        <v xml:space="preserve"> </v>
      </c>
      <c r="F22" s="10" t="str">
        <f>Sayfa4!I16</f>
        <v xml:space="preserve"> </v>
      </c>
      <c r="G22" s="10" t="str">
        <f>Sayfa4!J16</f>
        <v xml:space="preserve"> </v>
      </c>
      <c r="H22" s="10" t="str">
        <f>Sayfa4!K16</f>
        <v xml:space="preserve"> </v>
      </c>
      <c r="I22" s="32" t="str">
        <f>Sayfa4!L16</f>
        <v xml:space="preserve"> </v>
      </c>
      <c r="J22" s="9" t="str">
        <f>Sayfa4!N16</f>
        <v xml:space="preserve"> </v>
      </c>
      <c r="K22" s="10" t="str">
        <f>Sayfa4!O16</f>
        <v xml:space="preserve"> </v>
      </c>
      <c r="L22" s="10" t="str">
        <f>Sayfa4!P16</f>
        <v xml:space="preserve"> </v>
      </c>
      <c r="M22" s="10" t="str">
        <f>Sayfa4!Q16</f>
        <v xml:space="preserve"> </v>
      </c>
      <c r="N22" s="10" t="str">
        <f>Sayfa4!R16</f>
        <v xml:space="preserve"> </v>
      </c>
      <c r="O22" s="10" t="str">
        <f>Sayfa4!S16</f>
        <v xml:space="preserve"> </v>
      </c>
      <c r="P22" s="10" t="str">
        <f>Sayfa4!T16</f>
        <v xml:space="preserve"> </v>
      </c>
      <c r="Q22" s="10" t="str">
        <f>Sayfa4!U16</f>
        <v xml:space="preserve"> </v>
      </c>
      <c r="R22" s="10" t="str">
        <f>Sayfa4!V16</f>
        <v xml:space="preserve"> </v>
      </c>
      <c r="S22" s="11" t="str">
        <f>Sayfa4!W16</f>
        <v xml:space="preserve"> </v>
      </c>
      <c r="T22" s="25" t="str">
        <f>Sayfa4!Y16</f>
        <v xml:space="preserve"> </v>
      </c>
      <c r="U22" s="10" t="str">
        <f>Sayfa4!Z16</f>
        <v xml:space="preserve"> </v>
      </c>
      <c r="V22" s="10" t="str">
        <f>Sayfa4!AA16</f>
        <v xml:space="preserve"> </v>
      </c>
      <c r="W22" s="10" t="str">
        <f>Sayfa4!AB16</f>
        <v xml:space="preserve"> </v>
      </c>
      <c r="X22" s="12" t="str">
        <f>Sayfa4!AC16</f>
        <v xml:space="preserve"> </v>
      </c>
      <c r="Y22" s="30"/>
      <c r="Z22" s="17">
        <f>'e okul'!$O13</f>
        <v>0</v>
      </c>
      <c r="AA22" s="20" t="str">
        <f t="shared" si="0"/>
        <v>BİR</v>
      </c>
    </row>
    <row r="23" spans="2:27" ht="15" customHeight="1" thickBot="1">
      <c r="B23" s="5">
        <v>13</v>
      </c>
      <c r="C23" s="6">
        <f>'e okul'!$A14</f>
        <v>0</v>
      </c>
      <c r="D23" s="13">
        <f>'e okul'!$B14</f>
        <v>0</v>
      </c>
      <c r="E23" s="9" t="str">
        <f>Sayfa4!H17</f>
        <v xml:space="preserve"> </v>
      </c>
      <c r="F23" s="10" t="str">
        <f>Sayfa4!I17</f>
        <v xml:space="preserve"> </v>
      </c>
      <c r="G23" s="10" t="str">
        <f>Sayfa4!J17</f>
        <v xml:space="preserve"> </v>
      </c>
      <c r="H23" s="10" t="str">
        <f>Sayfa4!K17</f>
        <v xml:space="preserve"> </v>
      </c>
      <c r="I23" s="32" t="str">
        <f>Sayfa4!L17</f>
        <v xml:space="preserve"> </v>
      </c>
      <c r="J23" s="9" t="str">
        <f>Sayfa4!N17</f>
        <v xml:space="preserve"> </v>
      </c>
      <c r="K23" s="10" t="str">
        <f>Sayfa4!O17</f>
        <v xml:space="preserve"> </v>
      </c>
      <c r="L23" s="10" t="str">
        <f>Sayfa4!P17</f>
        <v xml:space="preserve"> </v>
      </c>
      <c r="M23" s="10" t="str">
        <f>Sayfa4!Q17</f>
        <v xml:space="preserve"> </v>
      </c>
      <c r="N23" s="10" t="str">
        <f>Sayfa4!R17</f>
        <v xml:space="preserve"> </v>
      </c>
      <c r="O23" s="10" t="str">
        <f>Sayfa4!S17</f>
        <v xml:space="preserve"> </v>
      </c>
      <c r="P23" s="10" t="str">
        <f>Sayfa4!T17</f>
        <v xml:space="preserve"> </v>
      </c>
      <c r="Q23" s="10" t="str">
        <f>Sayfa4!U17</f>
        <v xml:space="preserve"> </v>
      </c>
      <c r="R23" s="10" t="str">
        <f>Sayfa4!V17</f>
        <v xml:space="preserve"> </v>
      </c>
      <c r="S23" s="11" t="str">
        <f>Sayfa4!W17</f>
        <v xml:space="preserve"> </v>
      </c>
      <c r="T23" s="25" t="str">
        <f>Sayfa4!Y17</f>
        <v xml:space="preserve"> </v>
      </c>
      <c r="U23" s="10" t="str">
        <f>Sayfa4!Z17</f>
        <v xml:space="preserve"> </v>
      </c>
      <c r="V23" s="10" t="str">
        <f>Sayfa4!AA17</f>
        <v xml:space="preserve"> </v>
      </c>
      <c r="W23" s="10" t="str">
        <f>Sayfa4!AB17</f>
        <v xml:space="preserve"> </v>
      </c>
      <c r="X23" s="12" t="str">
        <f>Sayfa4!AC17</f>
        <v xml:space="preserve"> </v>
      </c>
      <c r="Y23" s="30"/>
      <c r="Z23" s="17">
        <f>'e okul'!$O14</f>
        <v>0</v>
      </c>
      <c r="AA23" s="20" t="str">
        <f t="shared" si="0"/>
        <v>BİR</v>
      </c>
    </row>
    <row r="24" spans="2:27" ht="15" customHeight="1" thickBot="1">
      <c r="B24" s="5">
        <v>14</v>
      </c>
      <c r="C24" s="6">
        <f>'e okul'!$A15</f>
        <v>0</v>
      </c>
      <c r="D24" s="13">
        <f>'e okul'!$B15</f>
        <v>0</v>
      </c>
      <c r="E24" s="9" t="str">
        <f>Sayfa4!H18</f>
        <v xml:space="preserve"> </v>
      </c>
      <c r="F24" s="10" t="str">
        <f>Sayfa4!I18</f>
        <v xml:space="preserve"> </v>
      </c>
      <c r="G24" s="10" t="str">
        <f>Sayfa4!J18</f>
        <v xml:space="preserve"> </v>
      </c>
      <c r="H24" s="10" t="str">
        <f>Sayfa4!K18</f>
        <v xml:space="preserve"> </v>
      </c>
      <c r="I24" s="32" t="str">
        <f>Sayfa4!L18</f>
        <v xml:space="preserve"> </v>
      </c>
      <c r="J24" s="9" t="str">
        <f>Sayfa4!N18</f>
        <v xml:space="preserve"> </v>
      </c>
      <c r="K24" s="10" t="str">
        <f>Sayfa4!O18</f>
        <v xml:space="preserve"> </v>
      </c>
      <c r="L24" s="10" t="str">
        <f>Sayfa4!P18</f>
        <v xml:space="preserve"> </v>
      </c>
      <c r="M24" s="10" t="str">
        <f>Sayfa4!Q18</f>
        <v xml:space="preserve"> </v>
      </c>
      <c r="N24" s="10" t="str">
        <f>Sayfa4!R18</f>
        <v xml:space="preserve"> </v>
      </c>
      <c r="O24" s="10" t="str">
        <f>Sayfa4!S18</f>
        <v xml:space="preserve"> </v>
      </c>
      <c r="P24" s="10" t="str">
        <f>Sayfa4!T18</f>
        <v xml:space="preserve"> </v>
      </c>
      <c r="Q24" s="10" t="str">
        <f>Sayfa4!U18</f>
        <v xml:space="preserve"> </v>
      </c>
      <c r="R24" s="10" t="str">
        <f>Sayfa4!V18</f>
        <v xml:space="preserve"> </v>
      </c>
      <c r="S24" s="11" t="str">
        <f>Sayfa4!W18</f>
        <v xml:space="preserve"> </v>
      </c>
      <c r="T24" s="25" t="str">
        <f>Sayfa4!Y18</f>
        <v xml:space="preserve"> </v>
      </c>
      <c r="U24" s="10" t="str">
        <f>Sayfa4!Z18</f>
        <v xml:space="preserve"> </v>
      </c>
      <c r="V24" s="10" t="str">
        <f>Sayfa4!AA18</f>
        <v xml:space="preserve"> </v>
      </c>
      <c r="W24" s="10" t="str">
        <f>Sayfa4!AB18</f>
        <v xml:space="preserve"> </v>
      </c>
      <c r="X24" s="12" t="str">
        <f>Sayfa4!AC18</f>
        <v xml:space="preserve"> </v>
      </c>
      <c r="Y24" s="30"/>
      <c r="Z24" s="17">
        <f>'e okul'!$O15</f>
        <v>0</v>
      </c>
      <c r="AA24" s="20" t="str">
        <f t="shared" si="0"/>
        <v>BİR</v>
      </c>
    </row>
    <row r="25" spans="2:27" ht="15" customHeight="1" thickBot="1">
      <c r="B25" s="5">
        <v>15</v>
      </c>
      <c r="C25" s="6">
        <f>'e okul'!$A16</f>
        <v>0</v>
      </c>
      <c r="D25" s="13">
        <f>'e okul'!$B16</f>
        <v>0</v>
      </c>
      <c r="E25" s="9" t="str">
        <f>Sayfa4!H19</f>
        <v xml:space="preserve"> </v>
      </c>
      <c r="F25" s="10" t="str">
        <f>Sayfa4!I19</f>
        <v xml:space="preserve"> </v>
      </c>
      <c r="G25" s="10" t="str">
        <f>Sayfa4!J19</f>
        <v xml:space="preserve"> </v>
      </c>
      <c r="H25" s="10" t="str">
        <f>Sayfa4!K19</f>
        <v xml:space="preserve"> </v>
      </c>
      <c r="I25" s="32" t="str">
        <f>Sayfa4!L19</f>
        <v xml:space="preserve"> </v>
      </c>
      <c r="J25" s="9" t="str">
        <f>Sayfa4!N19</f>
        <v xml:space="preserve"> </v>
      </c>
      <c r="K25" s="10" t="str">
        <f>Sayfa4!O19</f>
        <v xml:space="preserve"> </v>
      </c>
      <c r="L25" s="10" t="str">
        <f>Sayfa4!P19</f>
        <v xml:space="preserve"> </v>
      </c>
      <c r="M25" s="10" t="str">
        <f>Sayfa4!Q19</f>
        <v xml:space="preserve"> </v>
      </c>
      <c r="N25" s="10" t="str">
        <f>Sayfa4!R19</f>
        <v xml:space="preserve"> </v>
      </c>
      <c r="O25" s="10" t="str">
        <f>Sayfa4!S19</f>
        <v xml:space="preserve"> </v>
      </c>
      <c r="P25" s="10" t="str">
        <f>Sayfa4!T19</f>
        <v xml:space="preserve"> </v>
      </c>
      <c r="Q25" s="10" t="str">
        <f>Sayfa4!U19</f>
        <v xml:space="preserve"> </v>
      </c>
      <c r="R25" s="10" t="str">
        <f>Sayfa4!V19</f>
        <v xml:space="preserve"> </v>
      </c>
      <c r="S25" s="11" t="str">
        <f>Sayfa4!W19</f>
        <v xml:space="preserve"> </v>
      </c>
      <c r="T25" s="25" t="str">
        <f>Sayfa4!Y19</f>
        <v xml:space="preserve"> </v>
      </c>
      <c r="U25" s="10" t="str">
        <f>Sayfa4!Z19</f>
        <v xml:space="preserve"> </v>
      </c>
      <c r="V25" s="10" t="str">
        <f>Sayfa4!AA19</f>
        <v xml:space="preserve"> </v>
      </c>
      <c r="W25" s="10" t="str">
        <f>Sayfa4!AB19</f>
        <v xml:space="preserve"> </v>
      </c>
      <c r="X25" s="12" t="str">
        <f>Sayfa4!AC19</f>
        <v xml:space="preserve"> </v>
      </c>
      <c r="Y25" s="30"/>
      <c r="Z25" s="17">
        <f>'e okul'!$O16</f>
        <v>0</v>
      </c>
      <c r="AA25" s="20" t="str">
        <f t="shared" si="0"/>
        <v>BİR</v>
      </c>
    </row>
    <row r="26" spans="2:27" ht="15" customHeight="1" thickBot="1">
      <c r="B26" s="5">
        <v>16</v>
      </c>
      <c r="C26" s="6">
        <f>'e okul'!$A17</f>
        <v>0</v>
      </c>
      <c r="D26" s="13">
        <f>'e okul'!$B17</f>
        <v>0</v>
      </c>
      <c r="E26" s="9" t="str">
        <f>Sayfa4!H20</f>
        <v xml:space="preserve"> </v>
      </c>
      <c r="F26" s="10" t="str">
        <f>Sayfa4!I20</f>
        <v xml:space="preserve"> </v>
      </c>
      <c r="G26" s="10" t="str">
        <f>Sayfa4!J20</f>
        <v xml:space="preserve"> </v>
      </c>
      <c r="H26" s="10" t="str">
        <f>Sayfa4!K20</f>
        <v xml:space="preserve"> </v>
      </c>
      <c r="I26" s="32" t="str">
        <f>Sayfa4!L20</f>
        <v xml:space="preserve"> </v>
      </c>
      <c r="J26" s="9" t="str">
        <f>Sayfa4!N20</f>
        <v xml:space="preserve"> </v>
      </c>
      <c r="K26" s="10" t="str">
        <f>Sayfa4!O20</f>
        <v xml:space="preserve"> </v>
      </c>
      <c r="L26" s="10" t="str">
        <f>Sayfa4!P20</f>
        <v xml:space="preserve"> </v>
      </c>
      <c r="M26" s="10" t="str">
        <f>Sayfa4!Q20</f>
        <v xml:space="preserve"> </v>
      </c>
      <c r="N26" s="10" t="str">
        <f>Sayfa4!R20</f>
        <v xml:space="preserve"> </v>
      </c>
      <c r="O26" s="10" t="str">
        <f>Sayfa4!S20</f>
        <v xml:space="preserve"> </v>
      </c>
      <c r="P26" s="10" t="str">
        <f>Sayfa4!T20</f>
        <v xml:space="preserve"> </v>
      </c>
      <c r="Q26" s="10" t="str">
        <f>Sayfa4!U20</f>
        <v xml:space="preserve"> </v>
      </c>
      <c r="R26" s="10" t="str">
        <f>Sayfa4!V20</f>
        <v xml:space="preserve"> </v>
      </c>
      <c r="S26" s="11" t="str">
        <f>Sayfa4!W20</f>
        <v xml:space="preserve"> </v>
      </c>
      <c r="T26" s="25" t="str">
        <f>Sayfa4!Y20</f>
        <v xml:space="preserve"> </v>
      </c>
      <c r="U26" s="10" t="str">
        <f>Sayfa4!Z20</f>
        <v xml:space="preserve"> </v>
      </c>
      <c r="V26" s="10" t="str">
        <f>Sayfa4!AA20</f>
        <v xml:space="preserve"> </v>
      </c>
      <c r="W26" s="10" t="str">
        <f>Sayfa4!AB20</f>
        <v xml:space="preserve"> </v>
      </c>
      <c r="X26" s="12" t="str">
        <f>Sayfa4!AC20</f>
        <v xml:space="preserve"> </v>
      </c>
      <c r="Y26" s="30"/>
      <c r="Z26" s="17">
        <f>'e okul'!$O17</f>
        <v>0</v>
      </c>
      <c r="AA26" s="20" t="str">
        <f t="shared" si="0"/>
        <v>BİR</v>
      </c>
    </row>
    <row r="27" spans="2:27" ht="15" customHeight="1" thickBot="1">
      <c r="B27" s="5">
        <v>17</v>
      </c>
      <c r="C27" s="6">
        <f>'e okul'!$A18</f>
        <v>0</v>
      </c>
      <c r="D27" s="13">
        <f>'e okul'!$B18</f>
        <v>0</v>
      </c>
      <c r="E27" s="9" t="str">
        <f>Sayfa4!H21</f>
        <v xml:space="preserve"> </v>
      </c>
      <c r="F27" s="10" t="str">
        <f>Sayfa4!I21</f>
        <v xml:space="preserve"> </v>
      </c>
      <c r="G27" s="10" t="str">
        <f>Sayfa4!J21</f>
        <v xml:space="preserve"> </v>
      </c>
      <c r="H27" s="10" t="str">
        <f>Sayfa4!K21</f>
        <v xml:space="preserve"> </v>
      </c>
      <c r="I27" s="32" t="str">
        <f>Sayfa4!L21</f>
        <v xml:space="preserve"> </v>
      </c>
      <c r="J27" s="9" t="str">
        <f>Sayfa4!N21</f>
        <v xml:space="preserve"> </v>
      </c>
      <c r="K27" s="10" t="str">
        <f>Sayfa4!O21</f>
        <v xml:space="preserve"> </v>
      </c>
      <c r="L27" s="10" t="str">
        <f>Sayfa4!P21</f>
        <v xml:space="preserve"> </v>
      </c>
      <c r="M27" s="10" t="str">
        <f>Sayfa4!Q21</f>
        <v xml:space="preserve"> </v>
      </c>
      <c r="N27" s="10" t="str">
        <f>Sayfa4!R21</f>
        <v xml:space="preserve"> </v>
      </c>
      <c r="O27" s="10" t="str">
        <f>Sayfa4!S21</f>
        <v xml:space="preserve"> </v>
      </c>
      <c r="P27" s="10" t="str">
        <f>Sayfa4!T21</f>
        <v xml:space="preserve"> </v>
      </c>
      <c r="Q27" s="10" t="str">
        <f>Sayfa4!U21</f>
        <v xml:space="preserve"> </v>
      </c>
      <c r="R27" s="10" t="str">
        <f>Sayfa4!V21</f>
        <v xml:space="preserve"> </v>
      </c>
      <c r="S27" s="11" t="str">
        <f>Sayfa4!W21</f>
        <v xml:space="preserve"> </v>
      </c>
      <c r="T27" s="25" t="str">
        <f>Sayfa4!Y21</f>
        <v xml:space="preserve"> </v>
      </c>
      <c r="U27" s="10" t="str">
        <f>Sayfa4!Z21</f>
        <v xml:space="preserve"> </v>
      </c>
      <c r="V27" s="10" t="str">
        <f>Sayfa4!AA21</f>
        <v xml:space="preserve"> </v>
      </c>
      <c r="W27" s="10" t="str">
        <f>Sayfa4!AB21</f>
        <v xml:space="preserve"> </v>
      </c>
      <c r="X27" s="12" t="str">
        <f>Sayfa4!AC21</f>
        <v xml:space="preserve"> </v>
      </c>
      <c r="Y27" s="30"/>
      <c r="Z27" s="17">
        <f>'e okul'!$O18</f>
        <v>0</v>
      </c>
      <c r="AA27" s="20" t="str">
        <f t="shared" si="0"/>
        <v>BİR</v>
      </c>
    </row>
    <row r="28" spans="2:27" ht="15" customHeight="1" thickBot="1">
      <c r="B28" s="5">
        <v>18</v>
      </c>
      <c r="C28" s="6">
        <f>'e okul'!$A19</f>
        <v>0</v>
      </c>
      <c r="D28" s="13">
        <f>'e okul'!$B19</f>
        <v>0</v>
      </c>
      <c r="E28" s="9" t="str">
        <f>Sayfa4!H22</f>
        <v xml:space="preserve"> </v>
      </c>
      <c r="F28" s="10" t="str">
        <f>Sayfa4!I22</f>
        <v xml:space="preserve"> </v>
      </c>
      <c r="G28" s="10" t="str">
        <f>Sayfa4!J22</f>
        <v xml:space="preserve"> </v>
      </c>
      <c r="H28" s="10" t="str">
        <f>Sayfa4!K22</f>
        <v xml:space="preserve"> </v>
      </c>
      <c r="I28" s="32" t="str">
        <f>Sayfa4!L22</f>
        <v xml:space="preserve"> </v>
      </c>
      <c r="J28" s="9" t="str">
        <f>Sayfa4!N22</f>
        <v xml:space="preserve"> </v>
      </c>
      <c r="K28" s="10" t="str">
        <f>Sayfa4!O22</f>
        <v xml:space="preserve"> </v>
      </c>
      <c r="L28" s="10" t="str">
        <f>Sayfa4!P22</f>
        <v xml:space="preserve"> </v>
      </c>
      <c r="M28" s="10" t="str">
        <f>Sayfa4!Q22</f>
        <v xml:space="preserve"> </v>
      </c>
      <c r="N28" s="10" t="str">
        <f>Sayfa4!R22</f>
        <v xml:space="preserve"> </v>
      </c>
      <c r="O28" s="10" t="str">
        <f>Sayfa4!S22</f>
        <v xml:space="preserve"> </v>
      </c>
      <c r="P28" s="10" t="str">
        <f>Sayfa4!T22</f>
        <v xml:space="preserve"> </v>
      </c>
      <c r="Q28" s="10" t="str">
        <f>Sayfa4!U22</f>
        <v xml:space="preserve"> </v>
      </c>
      <c r="R28" s="10" t="str">
        <f>Sayfa4!V22</f>
        <v xml:space="preserve"> </v>
      </c>
      <c r="S28" s="11" t="str">
        <f>Sayfa4!W22</f>
        <v xml:space="preserve"> </v>
      </c>
      <c r="T28" s="25" t="str">
        <f>Sayfa4!Y22</f>
        <v xml:space="preserve"> </v>
      </c>
      <c r="U28" s="10" t="str">
        <f>Sayfa4!Z22</f>
        <v xml:space="preserve"> </v>
      </c>
      <c r="V28" s="10" t="str">
        <f>Sayfa4!AA22</f>
        <v xml:space="preserve"> </v>
      </c>
      <c r="W28" s="10" t="str">
        <f>Sayfa4!AB22</f>
        <v xml:space="preserve"> </v>
      </c>
      <c r="X28" s="12" t="str">
        <f>Sayfa4!AC22</f>
        <v xml:space="preserve"> </v>
      </c>
      <c r="Y28" s="30"/>
      <c r="Z28" s="17">
        <f>'e okul'!$O19</f>
        <v>0</v>
      </c>
      <c r="AA28" s="20" t="str">
        <f t="shared" si="0"/>
        <v>BİR</v>
      </c>
    </row>
    <row r="29" spans="2:27" ht="15" customHeight="1" thickBot="1">
      <c r="B29" s="5">
        <v>19</v>
      </c>
      <c r="C29" s="6">
        <f>'e okul'!$A20</f>
        <v>0</v>
      </c>
      <c r="D29" s="13">
        <f>'e okul'!$B20</f>
        <v>0</v>
      </c>
      <c r="E29" s="9" t="str">
        <f>Sayfa4!H23</f>
        <v xml:space="preserve"> </v>
      </c>
      <c r="F29" s="10" t="str">
        <f>Sayfa4!I23</f>
        <v xml:space="preserve"> </v>
      </c>
      <c r="G29" s="10" t="str">
        <f>Sayfa4!J23</f>
        <v xml:space="preserve"> </v>
      </c>
      <c r="H29" s="10" t="str">
        <f>Sayfa4!K23</f>
        <v xml:space="preserve"> </v>
      </c>
      <c r="I29" s="32" t="str">
        <f>Sayfa4!L23</f>
        <v xml:space="preserve"> </v>
      </c>
      <c r="J29" s="9" t="str">
        <f>Sayfa4!N23</f>
        <v xml:space="preserve"> </v>
      </c>
      <c r="K29" s="10" t="str">
        <f>Sayfa4!O23</f>
        <v xml:space="preserve"> </v>
      </c>
      <c r="L29" s="10" t="str">
        <f>Sayfa4!P23</f>
        <v xml:space="preserve"> </v>
      </c>
      <c r="M29" s="10" t="str">
        <f>Sayfa4!Q23</f>
        <v xml:space="preserve"> </v>
      </c>
      <c r="N29" s="10" t="str">
        <f>Sayfa4!R23</f>
        <v xml:space="preserve"> </v>
      </c>
      <c r="O29" s="10" t="str">
        <f>Sayfa4!S23</f>
        <v xml:space="preserve"> </v>
      </c>
      <c r="P29" s="10" t="str">
        <f>Sayfa4!T23</f>
        <v xml:space="preserve"> </v>
      </c>
      <c r="Q29" s="10" t="str">
        <f>Sayfa4!U23</f>
        <v xml:space="preserve"> </v>
      </c>
      <c r="R29" s="10" t="str">
        <f>Sayfa4!V23</f>
        <v xml:space="preserve"> </v>
      </c>
      <c r="S29" s="11" t="str">
        <f>Sayfa4!W23</f>
        <v xml:space="preserve"> </v>
      </c>
      <c r="T29" s="25" t="str">
        <f>Sayfa4!Y23</f>
        <v xml:space="preserve"> </v>
      </c>
      <c r="U29" s="10" t="str">
        <f>Sayfa4!Z23</f>
        <v xml:space="preserve"> </v>
      </c>
      <c r="V29" s="10" t="str">
        <f>Sayfa4!AA23</f>
        <v xml:space="preserve"> </v>
      </c>
      <c r="W29" s="10" t="str">
        <f>Sayfa4!AB23</f>
        <v xml:space="preserve"> </v>
      </c>
      <c r="X29" s="12" t="str">
        <f>Sayfa4!AC23</f>
        <v xml:space="preserve"> </v>
      </c>
      <c r="Y29" s="30"/>
      <c r="Z29" s="17">
        <f>'e okul'!$O20</f>
        <v>0</v>
      </c>
      <c r="AA29" s="20" t="str">
        <f t="shared" si="0"/>
        <v>BİR</v>
      </c>
    </row>
    <row r="30" spans="2:27" ht="15" customHeight="1" thickBot="1">
      <c r="B30" s="5">
        <v>20</v>
      </c>
      <c r="C30" s="6">
        <f>'e okul'!$A21</f>
        <v>0</v>
      </c>
      <c r="D30" s="13">
        <f>'e okul'!$B21</f>
        <v>0</v>
      </c>
      <c r="E30" s="9" t="str">
        <f>Sayfa4!H24</f>
        <v xml:space="preserve"> </v>
      </c>
      <c r="F30" s="10" t="str">
        <f>Sayfa4!I24</f>
        <v xml:space="preserve"> </v>
      </c>
      <c r="G30" s="10" t="str">
        <f>Sayfa4!J24</f>
        <v xml:space="preserve"> </v>
      </c>
      <c r="H30" s="10" t="str">
        <f>Sayfa4!K24</f>
        <v xml:space="preserve"> </v>
      </c>
      <c r="I30" s="32" t="str">
        <f>Sayfa4!L24</f>
        <v xml:space="preserve"> </v>
      </c>
      <c r="J30" s="9" t="str">
        <f>Sayfa4!N24</f>
        <v xml:space="preserve"> </v>
      </c>
      <c r="K30" s="10" t="str">
        <f>Sayfa4!O24</f>
        <v xml:space="preserve"> </v>
      </c>
      <c r="L30" s="10" t="str">
        <f>Sayfa4!P24</f>
        <v xml:space="preserve"> </v>
      </c>
      <c r="M30" s="10" t="str">
        <f>Sayfa4!Q24</f>
        <v xml:space="preserve"> </v>
      </c>
      <c r="N30" s="10" t="str">
        <f>Sayfa4!R24</f>
        <v xml:space="preserve"> </v>
      </c>
      <c r="O30" s="10" t="str">
        <f>Sayfa4!S24</f>
        <v xml:space="preserve"> </v>
      </c>
      <c r="P30" s="10" t="str">
        <f>Sayfa4!T24</f>
        <v xml:space="preserve"> </v>
      </c>
      <c r="Q30" s="10" t="str">
        <f>Sayfa4!U24</f>
        <v xml:space="preserve"> </v>
      </c>
      <c r="R30" s="10" t="str">
        <f>Sayfa4!V24</f>
        <v xml:space="preserve"> </v>
      </c>
      <c r="S30" s="11" t="str">
        <f>Sayfa4!W24</f>
        <v xml:space="preserve"> </v>
      </c>
      <c r="T30" s="25" t="str">
        <f>Sayfa4!Y24</f>
        <v xml:space="preserve"> </v>
      </c>
      <c r="U30" s="10" t="str">
        <f>Sayfa4!Z24</f>
        <v xml:space="preserve"> </v>
      </c>
      <c r="V30" s="10" t="str">
        <f>Sayfa4!AA24</f>
        <v xml:space="preserve"> </v>
      </c>
      <c r="W30" s="10" t="str">
        <f>Sayfa4!AB24</f>
        <v xml:space="preserve"> </v>
      </c>
      <c r="X30" s="12" t="str">
        <f>Sayfa4!AC24</f>
        <v xml:space="preserve"> </v>
      </c>
      <c r="Y30" s="30"/>
      <c r="Z30" s="17">
        <f>'e okul'!$O21</f>
        <v>0</v>
      </c>
      <c r="AA30" s="20" t="str">
        <f t="shared" si="0"/>
        <v>BİR</v>
      </c>
    </row>
    <row r="31" spans="2:27" ht="15" customHeight="1" thickBot="1">
      <c r="B31" s="5">
        <v>21</v>
      </c>
      <c r="C31" s="6">
        <f>'e okul'!$A22</f>
        <v>0</v>
      </c>
      <c r="D31" s="13">
        <f>'e okul'!$B22</f>
        <v>0</v>
      </c>
      <c r="E31" s="9" t="str">
        <f>Sayfa4!H25</f>
        <v xml:space="preserve"> </v>
      </c>
      <c r="F31" s="10" t="str">
        <f>Sayfa4!I25</f>
        <v xml:space="preserve"> </v>
      </c>
      <c r="G31" s="10" t="str">
        <f>Sayfa4!J25</f>
        <v xml:space="preserve"> </v>
      </c>
      <c r="H31" s="10" t="str">
        <f>Sayfa4!K25</f>
        <v xml:space="preserve"> </v>
      </c>
      <c r="I31" s="32" t="str">
        <f>Sayfa4!L25</f>
        <v xml:space="preserve"> </v>
      </c>
      <c r="J31" s="9" t="str">
        <f>Sayfa4!N25</f>
        <v xml:space="preserve"> </v>
      </c>
      <c r="K31" s="10" t="str">
        <f>Sayfa4!O25</f>
        <v xml:space="preserve"> </v>
      </c>
      <c r="L31" s="10" t="str">
        <f>Sayfa4!P25</f>
        <v xml:space="preserve"> </v>
      </c>
      <c r="M31" s="10" t="str">
        <f>Sayfa4!Q25</f>
        <v xml:space="preserve"> </v>
      </c>
      <c r="N31" s="10" t="str">
        <f>Sayfa4!R25</f>
        <v xml:space="preserve"> </v>
      </c>
      <c r="O31" s="10" t="str">
        <f>Sayfa4!S25</f>
        <v xml:space="preserve"> </v>
      </c>
      <c r="P31" s="10" t="str">
        <f>Sayfa4!T25</f>
        <v xml:space="preserve"> </v>
      </c>
      <c r="Q31" s="10" t="str">
        <f>Sayfa4!U25</f>
        <v xml:space="preserve"> </v>
      </c>
      <c r="R31" s="10" t="str">
        <f>Sayfa4!V25</f>
        <v xml:space="preserve"> </v>
      </c>
      <c r="S31" s="11" t="str">
        <f>Sayfa4!W25</f>
        <v xml:space="preserve"> </v>
      </c>
      <c r="T31" s="25" t="str">
        <f>Sayfa4!Y25</f>
        <v xml:space="preserve"> </v>
      </c>
      <c r="U31" s="10" t="str">
        <f>Sayfa4!Z25</f>
        <v xml:space="preserve"> </v>
      </c>
      <c r="V31" s="10" t="str">
        <f>Sayfa4!AA25</f>
        <v xml:space="preserve"> </v>
      </c>
      <c r="W31" s="10" t="str">
        <f>Sayfa4!AB25</f>
        <v xml:space="preserve"> </v>
      </c>
      <c r="X31" s="12" t="str">
        <f>Sayfa4!AC25</f>
        <v xml:space="preserve"> </v>
      </c>
      <c r="Y31" s="30"/>
      <c r="Z31" s="17">
        <f>'e okul'!$O22</f>
        <v>0</v>
      </c>
      <c r="AA31" s="20" t="str">
        <f t="shared" si="0"/>
        <v>BİR</v>
      </c>
    </row>
    <row r="32" spans="2:27" ht="15" customHeight="1" thickBot="1">
      <c r="B32" s="5">
        <v>22</v>
      </c>
      <c r="C32" s="6">
        <f>'e okul'!$A23</f>
        <v>0</v>
      </c>
      <c r="D32" s="13">
        <f>'e okul'!$B23</f>
        <v>0</v>
      </c>
      <c r="E32" s="9" t="str">
        <f>Sayfa4!H26</f>
        <v xml:space="preserve"> </v>
      </c>
      <c r="F32" s="10" t="str">
        <f>Sayfa4!I26</f>
        <v xml:space="preserve"> </v>
      </c>
      <c r="G32" s="10" t="str">
        <f>Sayfa4!J26</f>
        <v xml:space="preserve"> </v>
      </c>
      <c r="H32" s="10" t="str">
        <f>Sayfa4!K26</f>
        <v xml:space="preserve"> </v>
      </c>
      <c r="I32" s="32" t="str">
        <f>Sayfa4!L26</f>
        <v xml:space="preserve"> </v>
      </c>
      <c r="J32" s="9" t="str">
        <f>Sayfa4!N26</f>
        <v xml:space="preserve"> </v>
      </c>
      <c r="K32" s="10" t="str">
        <f>Sayfa4!O26</f>
        <v xml:space="preserve"> </v>
      </c>
      <c r="L32" s="10" t="str">
        <f>Sayfa4!P26</f>
        <v xml:space="preserve"> </v>
      </c>
      <c r="M32" s="10" t="str">
        <f>Sayfa4!Q26</f>
        <v xml:space="preserve"> </v>
      </c>
      <c r="N32" s="10" t="str">
        <f>Sayfa4!R26</f>
        <v xml:space="preserve"> </v>
      </c>
      <c r="O32" s="10" t="str">
        <f>Sayfa4!S26</f>
        <v xml:space="preserve"> </v>
      </c>
      <c r="P32" s="10" t="str">
        <f>Sayfa4!T26</f>
        <v xml:space="preserve"> </v>
      </c>
      <c r="Q32" s="10" t="str">
        <f>Sayfa4!U26</f>
        <v xml:space="preserve"> </v>
      </c>
      <c r="R32" s="10" t="str">
        <f>Sayfa4!V26</f>
        <v xml:space="preserve"> </v>
      </c>
      <c r="S32" s="11" t="str">
        <f>Sayfa4!W26</f>
        <v xml:space="preserve"> </v>
      </c>
      <c r="T32" s="25" t="str">
        <f>Sayfa4!Y26</f>
        <v xml:space="preserve"> </v>
      </c>
      <c r="U32" s="10" t="str">
        <f>Sayfa4!Z26</f>
        <v xml:space="preserve"> </v>
      </c>
      <c r="V32" s="10" t="str">
        <f>Sayfa4!AA26</f>
        <v xml:space="preserve"> </v>
      </c>
      <c r="W32" s="10" t="str">
        <f>Sayfa4!AB26</f>
        <v xml:space="preserve"> </v>
      </c>
      <c r="X32" s="12" t="str">
        <f>Sayfa4!AC26</f>
        <v xml:space="preserve"> </v>
      </c>
      <c r="Y32" s="30"/>
      <c r="Z32" s="17">
        <f>'e okul'!$O23</f>
        <v>0</v>
      </c>
      <c r="AA32" s="20" t="str">
        <f t="shared" si="0"/>
        <v>BİR</v>
      </c>
    </row>
    <row r="33" spans="2:27" ht="15" customHeight="1" thickBot="1">
      <c r="B33" s="5">
        <v>23</v>
      </c>
      <c r="C33" s="6">
        <f>'e okul'!$A24</f>
        <v>0</v>
      </c>
      <c r="D33" s="13">
        <f>'e okul'!$B24</f>
        <v>0</v>
      </c>
      <c r="E33" s="9" t="str">
        <f>Sayfa4!H27</f>
        <v xml:space="preserve"> </v>
      </c>
      <c r="F33" s="10" t="str">
        <f>Sayfa4!I27</f>
        <v xml:space="preserve"> </v>
      </c>
      <c r="G33" s="10" t="str">
        <f>Sayfa4!J27</f>
        <v xml:space="preserve"> </v>
      </c>
      <c r="H33" s="10" t="str">
        <f>Sayfa4!K27</f>
        <v xml:space="preserve"> </v>
      </c>
      <c r="I33" s="32" t="str">
        <f>Sayfa4!L27</f>
        <v xml:space="preserve"> </v>
      </c>
      <c r="J33" s="9" t="str">
        <f>Sayfa4!N27</f>
        <v xml:space="preserve"> </v>
      </c>
      <c r="K33" s="10" t="str">
        <f>Sayfa4!O27</f>
        <v xml:space="preserve"> </v>
      </c>
      <c r="L33" s="10" t="str">
        <f>Sayfa4!P27</f>
        <v xml:space="preserve"> </v>
      </c>
      <c r="M33" s="10" t="str">
        <f>Sayfa4!Q27</f>
        <v xml:space="preserve"> </v>
      </c>
      <c r="N33" s="10" t="str">
        <f>Sayfa4!R27</f>
        <v xml:space="preserve"> </v>
      </c>
      <c r="O33" s="10" t="str">
        <f>Sayfa4!S27</f>
        <v xml:space="preserve"> </v>
      </c>
      <c r="P33" s="10" t="str">
        <f>Sayfa4!T27</f>
        <v xml:space="preserve"> </v>
      </c>
      <c r="Q33" s="10" t="str">
        <f>Sayfa4!U27</f>
        <v xml:space="preserve"> </v>
      </c>
      <c r="R33" s="10" t="str">
        <f>Sayfa4!V27</f>
        <v xml:space="preserve"> </v>
      </c>
      <c r="S33" s="11" t="str">
        <f>Sayfa4!W27</f>
        <v xml:space="preserve"> </v>
      </c>
      <c r="T33" s="25" t="str">
        <f>Sayfa4!Y27</f>
        <v xml:space="preserve"> </v>
      </c>
      <c r="U33" s="10" t="str">
        <f>Sayfa4!Z27</f>
        <v xml:space="preserve"> </v>
      </c>
      <c r="V33" s="10" t="str">
        <f>Sayfa4!AA27</f>
        <v xml:space="preserve"> </v>
      </c>
      <c r="W33" s="10" t="str">
        <f>Sayfa4!AB27</f>
        <v xml:space="preserve"> </v>
      </c>
      <c r="X33" s="12" t="str">
        <f>Sayfa4!AC27</f>
        <v xml:space="preserve"> </v>
      </c>
      <c r="Y33" s="30"/>
      <c r="Z33" s="17">
        <f>'e okul'!$O24</f>
        <v>0</v>
      </c>
      <c r="AA33" s="20" t="str">
        <f t="shared" si="0"/>
        <v>BİR</v>
      </c>
    </row>
    <row r="34" spans="2:27" ht="15.75" thickBot="1">
      <c r="B34" s="5">
        <v>24</v>
      </c>
      <c r="C34" s="6">
        <f>'e okul'!$A25</f>
        <v>0</v>
      </c>
      <c r="D34" s="13">
        <f>'e okul'!$B25</f>
        <v>0</v>
      </c>
      <c r="E34" s="9" t="str">
        <f>Sayfa4!H28</f>
        <v xml:space="preserve"> </v>
      </c>
      <c r="F34" s="10" t="str">
        <f>Sayfa4!I28</f>
        <v xml:space="preserve"> </v>
      </c>
      <c r="G34" s="10" t="str">
        <f>Sayfa4!J28</f>
        <v xml:space="preserve"> </v>
      </c>
      <c r="H34" s="10" t="str">
        <f>Sayfa4!K28</f>
        <v xml:space="preserve"> </v>
      </c>
      <c r="I34" s="32" t="str">
        <f>Sayfa4!L28</f>
        <v xml:space="preserve"> </v>
      </c>
      <c r="J34" s="9" t="str">
        <f>Sayfa4!N28</f>
        <v xml:space="preserve"> </v>
      </c>
      <c r="K34" s="10" t="str">
        <f>Sayfa4!O28</f>
        <v xml:space="preserve"> </v>
      </c>
      <c r="L34" s="10" t="str">
        <f>Sayfa4!P28</f>
        <v xml:space="preserve"> </v>
      </c>
      <c r="M34" s="10" t="str">
        <f>Sayfa4!Q28</f>
        <v xml:space="preserve"> </v>
      </c>
      <c r="N34" s="10" t="str">
        <f>Sayfa4!R28</f>
        <v xml:space="preserve"> </v>
      </c>
      <c r="O34" s="10" t="str">
        <f>Sayfa4!S28</f>
        <v xml:space="preserve"> </v>
      </c>
      <c r="P34" s="10" t="str">
        <f>Sayfa4!T28</f>
        <v xml:space="preserve"> </v>
      </c>
      <c r="Q34" s="10" t="str">
        <f>Sayfa4!U28</f>
        <v xml:space="preserve"> </v>
      </c>
      <c r="R34" s="10" t="str">
        <f>Sayfa4!V28</f>
        <v xml:space="preserve"> </v>
      </c>
      <c r="S34" s="11" t="str">
        <f>Sayfa4!W28</f>
        <v xml:space="preserve"> </v>
      </c>
      <c r="T34" s="25" t="str">
        <f>Sayfa4!Y28</f>
        <v xml:space="preserve"> </v>
      </c>
      <c r="U34" s="10" t="str">
        <f>Sayfa4!Z28</f>
        <v xml:space="preserve"> </v>
      </c>
      <c r="V34" s="10" t="str">
        <f>Sayfa4!AA28</f>
        <v xml:space="preserve"> </v>
      </c>
      <c r="W34" s="10" t="str">
        <f>Sayfa4!AB28</f>
        <v xml:space="preserve"> </v>
      </c>
      <c r="X34" s="12" t="str">
        <f>Sayfa4!AC28</f>
        <v xml:space="preserve"> </v>
      </c>
      <c r="Y34" s="30"/>
      <c r="Z34" s="17">
        <f>'e okul'!$O25</f>
        <v>0</v>
      </c>
      <c r="AA34" s="20" t="str">
        <f t="shared" si="0"/>
        <v>BİR</v>
      </c>
    </row>
    <row r="35" spans="2:27" ht="15.75" thickBot="1">
      <c r="B35" s="5">
        <v>25</v>
      </c>
      <c r="C35" s="6">
        <f>'e okul'!$A26</f>
        <v>0</v>
      </c>
      <c r="D35" s="13">
        <f>'e okul'!$B26</f>
        <v>0</v>
      </c>
      <c r="E35" s="9" t="str">
        <f>Sayfa4!H29</f>
        <v xml:space="preserve"> </v>
      </c>
      <c r="F35" s="10" t="str">
        <f>Sayfa4!I29</f>
        <v xml:space="preserve"> </v>
      </c>
      <c r="G35" s="10" t="str">
        <f>Sayfa4!J29</f>
        <v xml:space="preserve"> </v>
      </c>
      <c r="H35" s="10" t="str">
        <f>Sayfa4!K29</f>
        <v xml:space="preserve"> </v>
      </c>
      <c r="I35" s="32" t="str">
        <f>Sayfa4!L29</f>
        <v xml:space="preserve"> </v>
      </c>
      <c r="J35" s="9" t="str">
        <f>Sayfa4!N29</f>
        <v xml:space="preserve"> </v>
      </c>
      <c r="K35" s="10" t="str">
        <f>Sayfa4!O29</f>
        <v xml:space="preserve"> </v>
      </c>
      <c r="L35" s="10" t="str">
        <f>Sayfa4!P29</f>
        <v xml:space="preserve"> </v>
      </c>
      <c r="M35" s="10" t="str">
        <f>Sayfa4!Q29</f>
        <v xml:space="preserve"> </v>
      </c>
      <c r="N35" s="10" t="str">
        <f>Sayfa4!R29</f>
        <v xml:space="preserve"> </v>
      </c>
      <c r="O35" s="10" t="str">
        <f>Sayfa4!S29</f>
        <v xml:space="preserve"> </v>
      </c>
      <c r="P35" s="10" t="str">
        <f>Sayfa4!T29</f>
        <v xml:space="preserve"> </v>
      </c>
      <c r="Q35" s="10" t="str">
        <f>Sayfa4!U29</f>
        <v xml:space="preserve"> </v>
      </c>
      <c r="R35" s="10" t="str">
        <f>Sayfa4!V29</f>
        <v xml:space="preserve"> </v>
      </c>
      <c r="S35" s="11" t="str">
        <f>Sayfa4!W29</f>
        <v xml:space="preserve"> </v>
      </c>
      <c r="T35" s="25" t="str">
        <f>Sayfa4!Y29</f>
        <v xml:space="preserve"> </v>
      </c>
      <c r="U35" s="10" t="str">
        <f>Sayfa4!Z29</f>
        <v xml:space="preserve"> </v>
      </c>
      <c r="V35" s="10" t="str">
        <f>Sayfa4!AA29</f>
        <v xml:space="preserve"> </v>
      </c>
      <c r="W35" s="10" t="str">
        <f>Sayfa4!AB29</f>
        <v xml:space="preserve"> </v>
      </c>
      <c r="X35" s="12" t="str">
        <f>Sayfa4!AC29</f>
        <v xml:space="preserve"> </v>
      </c>
      <c r="Y35" s="30"/>
      <c r="Z35" s="17">
        <f>'e okul'!$O26</f>
        <v>0</v>
      </c>
      <c r="AA35" s="20" t="str">
        <f t="shared" si="0"/>
        <v>BİR</v>
      </c>
    </row>
    <row r="36" spans="2:27" ht="15.75" thickBot="1">
      <c r="B36" s="5">
        <v>26</v>
      </c>
      <c r="C36" s="6">
        <f>'e okul'!$A27</f>
        <v>0</v>
      </c>
      <c r="D36" s="13">
        <f>'e okul'!$B27</f>
        <v>0</v>
      </c>
      <c r="E36" s="9" t="str">
        <f>Sayfa4!H30</f>
        <v xml:space="preserve"> </v>
      </c>
      <c r="F36" s="10" t="str">
        <f>Sayfa4!I30</f>
        <v xml:space="preserve"> </v>
      </c>
      <c r="G36" s="10" t="str">
        <f>Sayfa4!J30</f>
        <v xml:space="preserve"> </v>
      </c>
      <c r="H36" s="10" t="str">
        <f>Sayfa4!K30</f>
        <v xml:space="preserve"> </v>
      </c>
      <c r="I36" s="32" t="str">
        <f>Sayfa4!L30</f>
        <v xml:space="preserve"> </v>
      </c>
      <c r="J36" s="9" t="str">
        <f>Sayfa4!N30</f>
        <v xml:space="preserve"> </v>
      </c>
      <c r="K36" s="10" t="str">
        <f>Sayfa4!O30</f>
        <v xml:space="preserve"> </v>
      </c>
      <c r="L36" s="10" t="str">
        <f>Sayfa4!P30</f>
        <v xml:space="preserve"> </v>
      </c>
      <c r="M36" s="10" t="str">
        <f>Sayfa4!Q30</f>
        <v xml:space="preserve"> </v>
      </c>
      <c r="N36" s="10" t="str">
        <f>Sayfa4!R30</f>
        <v xml:space="preserve"> </v>
      </c>
      <c r="O36" s="10" t="str">
        <f>Sayfa4!S30</f>
        <v xml:space="preserve"> </v>
      </c>
      <c r="P36" s="10" t="str">
        <f>Sayfa4!T30</f>
        <v xml:space="preserve"> </v>
      </c>
      <c r="Q36" s="10" t="str">
        <f>Sayfa4!U30</f>
        <v xml:space="preserve"> </v>
      </c>
      <c r="R36" s="10" t="str">
        <f>Sayfa4!V30</f>
        <v xml:space="preserve"> </v>
      </c>
      <c r="S36" s="11" t="str">
        <f>Sayfa4!W30</f>
        <v xml:space="preserve"> </v>
      </c>
      <c r="T36" s="25" t="str">
        <f>Sayfa4!Y30</f>
        <v xml:space="preserve"> </v>
      </c>
      <c r="U36" s="10" t="str">
        <f>Sayfa4!Z30</f>
        <v xml:space="preserve"> </v>
      </c>
      <c r="V36" s="10" t="str">
        <f>Sayfa4!AA30</f>
        <v xml:space="preserve"> </v>
      </c>
      <c r="W36" s="10" t="str">
        <f>Sayfa4!AB30</f>
        <v xml:space="preserve"> </v>
      </c>
      <c r="X36" s="12" t="str">
        <f>Sayfa4!AC30</f>
        <v xml:space="preserve"> </v>
      </c>
      <c r="Y36" s="30"/>
      <c r="Z36" s="17">
        <f>'e okul'!$O27</f>
        <v>0</v>
      </c>
      <c r="AA36" s="20" t="str">
        <f t="shared" si="0"/>
        <v>BİR</v>
      </c>
    </row>
    <row r="37" spans="2:27" ht="15.75" thickBot="1">
      <c r="B37" s="5">
        <v>27</v>
      </c>
      <c r="C37" s="6">
        <f>'e okul'!$A28</f>
        <v>0</v>
      </c>
      <c r="D37" s="13">
        <f>'e okul'!$B28</f>
        <v>0</v>
      </c>
      <c r="E37" s="9" t="str">
        <f>Sayfa4!H31</f>
        <v xml:space="preserve"> </v>
      </c>
      <c r="F37" s="10" t="str">
        <f>Sayfa4!I31</f>
        <v xml:space="preserve"> </v>
      </c>
      <c r="G37" s="10" t="str">
        <f>Sayfa4!J31</f>
        <v xml:space="preserve"> </v>
      </c>
      <c r="H37" s="10" t="str">
        <f>Sayfa4!K31</f>
        <v xml:space="preserve"> </v>
      </c>
      <c r="I37" s="32" t="str">
        <f>Sayfa4!L31</f>
        <v xml:space="preserve"> </v>
      </c>
      <c r="J37" s="9" t="str">
        <f>Sayfa4!N31</f>
        <v xml:space="preserve"> </v>
      </c>
      <c r="K37" s="10" t="str">
        <f>Sayfa4!O31</f>
        <v xml:space="preserve"> </v>
      </c>
      <c r="L37" s="10" t="str">
        <f>Sayfa4!P31</f>
        <v xml:space="preserve"> </v>
      </c>
      <c r="M37" s="10" t="str">
        <f>Sayfa4!Q31</f>
        <v xml:space="preserve"> </v>
      </c>
      <c r="N37" s="10" t="str">
        <f>Sayfa4!R31</f>
        <v xml:space="preserve"> </v>
      </c>
      <c r="O37" s="10" t="str">
        <f>Sayfa4!S31</f>
        <v xml:space="preserve"> </v>
      </c>
      <c r="P37" s="10" t="str">
        <f>Sayfa4!T31</f>
        <v xml:space="preserve"> </v>
      </c>
      <c r="Q37" s="10" t="str">
        <f>Sayfa4!U31</f>
        <v xml:space="preserve"> </v>
      </c>
      <c r="R37" s="10" t="str">
        <f>Sayfa4!V31</f>
        <v xml:space="preserve"> </v>
      </c>
      <c r="S37" s="11" t="str">
        <f>Sayfa4!W31</f>
        <v xml:space="preserve"> </v>
      </c>
      <c r="T37" s="25" t="str">
        <f>Sayfa4!Y31</f>
        <v xml:space="preserve"> </v>
      </c>
      <c r="U37" s="10" t="str">
        <f>Sayfa4!Z31</f>
        <v xml:space="preserve"> </v>
      </c>
      <c r="V37" s="10" t="str">
        <f>Sayfa4!AA31</f>
        <v xml:space="preserve"> </v>
      </c>
      <c r="W37" s="10" t="str">
        <f>Sayfa4!AB31</f>
        <v xml:space="preserve"> </v>
      </c>
      <c r="X37" s="12" t="str">
        <f>Sayfa4!AC31</f>
        <v xml:space="preserve"> </v>
      </c>
      <c r="Y37" s="30"/>
      <c r="Z37" s="17">
        <f>'e okul'!$O28</f>
        <v>0</v>
      </c>
      <c r="AA37" s="20" t="str">
        <f t="shared" si="0"/>
        <v>BİR</v>
      </c>
    </row>
    <row r="38" spans="2:27" ht="15.75" thickBot="1">
      <c r="B38" s="5">
        <v>28</v>
      </c>
      <c r="C38" s="6">
        <f>'e okul'!$A29</f>
        <v>0</v>
      </c>
      <c r="D38" s="13">
        <f>'e okul'!$B29</f>
        <v>0</v>
      </c>
      <c r="E38" s="9" t="str">
        <f>Sayfa4!H32</f>
        <v xml:space="preserve"> </v>
      </c>
      <c r="F38" s="10" t="str">
        <f>Sayfa4!I32</f>
        <v xml:space="preserve"> </v>
      </c>
      <c r="G38" s="10" t="str">
        <f>Sayfa4!J32</f>
        <v xml:space="preserve"> </v>
      </c>
      <c r="H38" s="10" t="str">
        <f>Sayfa4!K32</f>
        <v xml:space="preserve"> </v>
      </c>
      <c r="I38" s="32" t="str">
        <f>Sayfa4!L32</f>
        <v xml:space="preserve"> </v>
      </c>
      <c r="J38" s="9" t="str">
        <f>Sayfa4!N32</f>
        <v xml:space="preserve"> </v>
      </c>
      <c r="K38" s="10" t="str">
        <f>Sayfa4!O32</f>
        <v xml:space="preserve"> </v>
      </c>
      <c r="L38" s="10" t="str">
        <f>Sayfa4!P32</f>
        <v xml:space="preserve"> </v>
      </c>
      <c r="M38" s="10" t="str">
        <f>Sayfa4!Q32</f>
        <v xml:space="preserve"> </v>
      </c>
      <c r="N38" s="10" t="str">
        <f>Sayfa4!R32</f>
        <v xml:space="preserve"> </v>
      </c>
      <c r="O38" s="10" t="str">
        <f>Sayfa4!S32</f>
        <v xml:space="preserve"> </v>
      </c>
      <c r="P38" s="10" t="str">
        <f>Sayfa4!T32</f>
        <v xml:space="preserve"> </v>
      </c>
      <c r="Q38" s="10" t="str">
        <f>Sayfa4!U32</f>
        <v xml:space="preserve"> </v>
      </c>
      <c r="R38" s="10" t="str">
        <f>Sayfa4!V32</f>
        <v xml:space="preserve"> </v>
      </c>
      <c r="S38" s="11" t="str">
        <f>Sayfa4!W32</f>
        <v xml:space="preserve"> </v>
      </c>
      <c r="T38" s="25" t="str">
        <f>Sayfa4!Y32</f>
        <v xml:space="preserve"> </v>
      </c>
      <c r="U38" s="10" t="str">
        <f>Sayfa4!Z32</f>
        <v xml:space="preserve"> </v>
      </c>
      <c r="V38" s="10" t="str">
        <f>Sayfa4!AA32</f>
        <v xml:space="preserve"> </v>
      </c>
      <c r="W38" s="10" t="str">
        <f>Sayfa4!AB32</f>
        <v xml:space="preserve"> </v>
      </c>
      <c r="X38" s="12" t="str">
        <f>Sayfa4!AC32</f>
        <v xml:space="preserve"> </v>
      </c>
      <c r="Y38" s="30"/>
      <c r="Z38" s="17">
        <f>'e okul'!$O29</f>
        <v>0</v>
      </c>
      <c r="AA38" s="20" t="str">
        <f t="shared" si="0"/>
        <v>BİR</v>
      </c>
    </row>
    <row r="39" spans="2:27" ht="15.75" thickBot="1">
      <c r="B39" s="5">
        <v>29</v>
      </c>
      <c r="C39" s="6">
        <f>'e okul'!$A30</f>
        <v>0</v>
      </c>
      <c r="D39" s="13">
        <f>'e okul'!$B30</f>
        <v>0</v>
      </c>
      <c r="E39" s="9" t="str">
        <f>Sayfa4!H33</f>
        <v xml:space="preserve"> </v>
      </c>
      <c r="F39" s="10" t="str">
        <f>Sayfa4!I33</f>
        <v xml:space="preserve"> </v>
      </c>
      <c r="G39" s="10" t="str">
        <f>Sayfa4!J33</f>
        <v xml:space="preserve"> </v>
      </c>
      <c r="H39" s="10" t="str">
        <f>Sayfa4!K33</f>
        <v xml:space="preserve"> </v>
      </c>
      <c r="I39" s="32" t="str">
        <f>Sayfa4!L33</f>
        <v xml:space="preserve"> </v>
      </c>
      <c r="J39" s="9" t="str">
        <f>Sayfa4!N33</f>
        <v xml:space="preserve"> </v>
      </c>
      <c r="K39" s="10" t="str">
        <f>Sayfa4!O33</f>
        <v xml:space="preserve"> </v>
      </c>
      <c r="L39" s="10" t="str">
        <f>Sayfa4!P33</f>
        <v xml:space="preserve"> </v>
      </c>
      <c r="M39" s="10" t="str">
        <f>Sayfa4!Q33</f>
        <v xml:space="preserve"> </v>
      </c>
      <c r="N39" s="10" t="str">
        <f>Sayfa4!R33</f>
        <v xml:space="preserve"> </v>
      </c>
      <c r="O39" s="10" t="str">
        <f>Sayfa4!S33</f>
        <v xml:space="preserve"> </v>
      </c>
      <c r="P39" s="10" t="str">
        <f>Sayfa4!T33</f>
        <v xml:space="preserve"> </v>
      </c>
      <c r="Q39" s="10" t="str">
        <f>Sayfa4!U33</f>
        <v xml:space="preserve"> </v>
      </c>
      <c r="R39" s="10" t="str">
        <f>Sayfa4!V33</f>
        <v xml:space="preserve"> </v>
      </c>
      <c r="S39" s="11" t="str">
        <f>Sayfa4!W33</f>
        <v xml:space="preserve"> </v>
      </c>
      <c r="T39" s="25" t="str">
        <f>Sayfa4!Y33</f>
        <v xml:space="preserve"> </v>
      </c>
      <c r="U39" s="10" t="str">
        <f>Sayfa4!Z33</f>
        <v xml:space="preserve"> </v>
      </c>
      <c r="V39" s="10" t="str">
        <f>Sayfa4!AA33</f>
        <v xml:space="preserve"> </v>
      </c>
      <c r="W39" s="10" t="str">
        <f>Sayfa4!AB33</f>
        <v xml:space="preserve"> </v>
      </c>
      <c r="X39" s="12" t="str">
        <f>Sayfa4!AC33</f>
        <v xml:space="preserve"> </v>
      </c>
      <c r="Y39" s="30"/>
      <c r="Z39" s="17">
        <f>'e okul'!$O30</f>
        <v>0</v>
      </c>
      <c r="AA39" s="20" t="str">
        <f t="shared" si="0"/>
        <v>BİR</v>
      </c>
    </row>
    <row r="40" spans="2:27" ht="15.75" thickBot="1">
      <c r="B40" s="5">
        <v>30</v>
      </c>
      <c r="C40" s="6">
        <f>'e okul'!$A31</f>
        <v>0</v>
      </c>
      <c r="D40" s="13">
        <f>'e okul'!$B31</f>
        <v>0</v>
      </c>
      <c r="E40" s="9" t="str">
        <f>Sayfa4!H34</f>
        <v xml:space="preserve"> </v>
      </c>
      <c r="F40" s="10" t="str">
        <f>Sayfa4!I34</f>
        <v xml:space="preserve"> </v>
      </c>
      <c r="G40" s="10" t="str">
        <f>Sayfa4!J34</f>
        <v xml:space="preserve"> </v>
      </c>
      <c r="H40" s="10" t="str">
        <f>Sayfa4!K34</f>
        <v xml:space="preserve"> </v>
      </c>
      <c r="I40" s="32" t="str">
        <f>Sayfa4!L34</f>
        <v xml:space="preserve"> </v>
      </c>
      <c r="J40" s="9" t="str">
        <f>Sayfa4!N34</f>
        <v xml:space="preserve"> </v>
      </c>
      <c r="K40" s="10" t="str">
        <f>Sayfa4!O34</f>
        <v xml:space="preserve"> </v>
      </c>
      <c r="L40" s="10" t="str">
        <f>Sayfa4!P34</f>
        <v xml:space="preserve"> </v>
      </c>
      <c r="M40" s="10" t="str">
        <f>Sayfa4!Q34</f>
        <v xml:space="preserve"> </v>
      </c>
      <c r="N40" s="10" t="str">
        <f>Sayfa4!R34</f>
        <v xml:space="preserve"> </v>
      </c>
      <c r="O40" s="10" t="str">
        <f>Sayfa4!S34</f>
        <v xml:space="preserve"> </v>
      </c>
      <c r="P40" s="10" t="str">
        <f>Sayfa4!T34</f>
        <v xml:space="preserve"> </v>
      </c>
      <c r="Q40" s="10" t="str">
        <f>Sayfa4!U34</f>
        <v xml:space="preserve"> </v>
      </c>
      <c r="R40" s="10" t="str">
        <f>Sayfa4!V34</f>
        <v xml:space="preserve"> </v>
      </c>
      <c r="S40" s="11" t="str">
        <f>Sayfa4!W34</f>
        <v xml:space="preserve"> </v>
      </c>
      <c r="T40" s="25" t="str">
        <f>Sayfa4!Y34</f>
        <v xml:space="preserve"> </v>
      </c>
      <c r="U40" s="10" t="str">
        <f>Sayfa4!Z34</f>
        <v xml:space="preserve"> </v>
      </c>
      <c r="V40" s="10" t="str">
        <f>Sayfa4!AA34</f>
        <v xml:space="preserve"> </v>
      </c>
      <c r="W40" s="10" t="str">
        <f>Sayfa4!AB34</f>
        <v xml:space="preserve"> </v>
      </c>
      <c r="X40" s="12" t="str">
        <f>Sayfa4!AC34</f>
        <v xml:space="preserve"> </v>
      </c>
      <c r="Y40" s="30"/>
      <c r="Z40" s="17">
        <f>'e okul'!$O31</f>
        <v>0</v>
      </c>
      <c r="AA40" s="20" t="str">
        <f t="shared" si="0"/>
        <v>BİR</v>
      </c>
    </row>
    <row r="41" spans="2:27" ht="15.75" thickBot="1">
      <c r="B41" s="5">
        <v>31</v>
      </c>
      <c r="C41" s="6">
        <f>'e okul'!$A32</f>
        <v>0</v>
      </c>
      <c r="D41" s="13">
        <f>'e okul'!$B32</f>
        <v>0</v>
      </c>
      <c r="E41" s="9" t="str">
        <f>Sayfa4!H35</f>
        <v xml:space="preserve"> </v>
      </c>
      <c r="F41" s="10" t="str">
        <f>Sayfa4!I35</f>
        <v xml:space="preserve"> </v>
      </c>
      <c r="G41" s="10" t="str">
        <f>Sayfa4!J35</f>
        <v xml:space="preserve"> </v>
      </c>
      <c r="H41" s="10" t="str">
        <f>Sayfa4!K35</f>
        <v xml:space="preserve"> </v>
      </c>
      <c r="I41" s="32" t="str">
        <f>Sayfa4!L35</f>
        <v xml:space="preserve"> </v>
      </c>
      <c r="J41" s="9" t="str">
        <f>Sayfa4!N35</f>
        <v xml:space="preserve"> </v>
      </c>
      <c r="K41" s="10" t="str">
        <f>Sayfa4!O35</f>
        <v xml:space="preserve"> </v>
      </c>
      <c r="L41" s="10" t="str">
        <f>Sayfa4!P35</f>
        <v xml:space="preserve"> </v>
      </c>
      <c r="M41" s="10" t="str">
        <f>Sayfa4!Q35</f>
        <v xml:space="preserve"> </v>
      </c>
      <c r="N41" s="10" t="str">
        <f>Sayfa4!R35</f>
        <v xml:space="preserve"> </v>
      </c>
      <c r="O41" s="10" t="str">
        <f>Sayfa4!S35</f>
        <v xml:space="preserve"> </v>
      </c>
      <c r="P41" s="10" t="str">
        <f>Sayfa4!T35</f>
        <v xml:space="preserve"> </v>
      </c>
      <c r="Q41" s="10" t="str">
        <f>Sayfa4!U35</f>
        <v xml:space="preserve"> </v>
      </c>
      <c r="R41" s="10" t="str">
        <f>Sayfa4!V35</f>
        <v xml:space="preserve"> </v>
      </c>
      <c r="S41" s="11" t="str">
        <f>Sayfa4!W35</f>
        <v xml:space="preserve"> </v>
      </c>
      <c r="T41" s="25" t="str">
        <f>Sayfa4!Y35</f>
        <v xml:space="preserve"> </v>
      </c>
      <c r="U41" s="10" t="str">
        <f>Sayfa4!Z35</f>
        <v xml:space="preserve"> </v>
      </c>
      <c r="V41" s="10" t="str">
        <f>Sayfa4!AA35</f>
        <v xml:space="preserve"> </v>
      </c>
      <c r="W41" s="10" t="str">
        <f>Sayfa4!AB35</f>
        <v xml:space="preserve"> </v>
      </c>
      <c r="X41" s="12" t="str">
        <f>Sayfa4!AC35</f>
        <v xml:space="preserve"> </v>
      </c>
      <c r="Y41" s="30"/>
      <c r="Z41" s="17">
        <f>'e okul'!$O32</f>
        <v>0</v>
      </c>
      <c r="AA41" s="20" t="str">
        <f t="shared" si="0"/>
        <v>BİR</v>
      </c>
    </row>
    <row r="42" spans="2:27" ht="15.75" thickBot="1">
      <c r="B42" s="5">
        <v>32</v>
      </c>
      <c r="C42" s="6">
        <f>'e okul'!$A33</f>
        <v>0</v>
      </c>
      <c r="D42" s="13">
        <f>'e okul'!$B33</f>
        <v>0</v>
      </c>
      <c r="E42" s="9" t="str">
        <f>Sayfa4!H36</f>
        <v xml:space="preserve"> </v>
      </c>
      <c r="F42" s="10" t="str">
        <f>Sayfa4!I36</f>
        <v xml:space="preserve"> </v>
      </c>
      <c r="G42" s="10" t="str">
        <f>Sayfa4!J36</f>
        <v xml:space="preserve"> </v>
      </c>
      <c r="H42" s="10" t="str">
        <f>Sayfa4!K36</f>
        <v xml:space="preserve"> </v>
      </c>
      <c r="I42" s="32" t="str">
        <f>Sayfa4!L36</f>
        <v xml:space="preserve"> </v>
      </c>
      <c r="J42" s="9" t="str">
        <f>Sayfa4!N36</f>
        <v xml:space="preserve"> </v>
      </c>
      <c r="K42" s="10" t="str">
        <f>Sayfa4!O36</f>
        <v xml:space="preserve"> </v>
      </c>
      <c r="L42" s="10" t="str">
        <f>Sayfa4!P36</f>
        <v xml:space="preserve"> </v>
      </c>
      <c r="M42" s="10" t="str">
        <f>Sayfa4!Q36</f>
        <v xml:space="preserve"> </v>
      </c>
      <c r="N42" s="10" t="str">
        <f>Sayfa4!R36</f>
        <v xml:space="preserve"> </v>
      </c>
      <c r="O42" s="10" t="str">
        <f>Sayfa4!S36</f>
        <v xml:space="preserve"> </v>
      </c>
      <c r="P42" s="10" t="str">
        <f>Sayfa4!T36</f>
        <v xml:space="preserve"> </v>
      </c>
      <c r="Q42" s="10" t="str">
        <f>Sayfa4!U36</f>
        <v xml:space="preserve"> </v>
      </c>
      <c r="R42" s="10" t="str">
        <f>Sayfa4!V36</f>
        <v xml:space="preserve"> </v>
      </c>
      <c r="S42" s="11" t="str">
        <f>Sayfa4!W36</f>
        <v xml:space="preserve"> </v>
      </c>
      <c r="T42" s="25" t="str">
        <f>Sayfa4!Y36</f>
        <v xml:space="preserve"> </v>
      </c>
      <c r="U42" s="10" t="str">
        <f>Sayfa4!Z36</f>
        <v xml:space="preserve"> </v>
      </c>
      <c r="V42" s="10" t="str">
        <f>Sayfa4!AA36</f>
        <v xml:space="preserve"> </v>
      </c>
      <c r="W42" s="10" t="str">
        <f>Sayfa4!AB36</f>
        <v xml:space="preserve"> </v>
      </c>
      <c r="X42" s="12" t="str">
        <f>Sayfa4!AC36</f>
        <v xml:space="preserve"> </v>
      </c>
      <c r="Y42" s="30"/>
      <c r="Z42" s="17">
        <f>'e okul'!$O33</f>
        <v>0</v>
      </c>
      <c r="AA42" s="20" t="str">
        <f t="shared" si="0"/>
        <v>BİR</v>
      </c>
    </row>
    <row r="43" spans="2:27" ht="15.75" thickBot="1">
      <c r="B43" s="5">
        <v>33</v>
      </c>
      <c r="C43" s="6">
        <f>'e okul'!$A34</f>
        <v>0</v>
      </c>
      <c r="D43" s="13">
        <f>'e okul'!$B34</f>
        <v>0</v>
      </c>
      <c r="E43" s="9" t="str">
        <f>Sayfa4!H37</f>
        <v xml:space="preserve"> </v>
      </c>
      <c r="F43" s="10" t="str">
        <f>Sayfa4!I37</f>
        <v xml:space="preserve"> </v>
      </c>
      <c r="G43" s="10" t="str">
        <f>Sayfa4!J37</f>
        <v xml:space="preserve"> </v>
      </c>
      <c r="H43" s="10" t="str">
        <f>Sayfa4!K37</f>
        <v xml:space="preserve"> </v>
      </c>
      <c r="I43" s="32" t="str">
        <f>Sayfa4!L37</f>
        <v xml:space="preserve"> </v>
      </c>
      <c r="J43" s="9" t="str">
        <f>Sayfa4!N37</f>
        <v xml:space="preserve"> </v>
      </c>
      <c r="K43" s="10" t="str">
        <f>Sayfa4!O37</f>
        <v xml:space="preserve"> </v>
      </c>
      <c r="L43" s="10" t="str">
        <f>Sayfa4!P37</f>
        <v xml:space="preserve"> </v>
      </c>
      <c r="M43" s="10" t="str">
        <f>Sayfa4!Q37</f>
        <v xml:space="preserve"> </v>
      </c>
      <c r="N43" s="10" t="str">
        <f>Sayfa4!R37</f>
        <v xml:space="preserve"> </v>
      </c>
      <c r="O43" s="10" t="str">
        <f>Sayfa4!S37</f>
        <v xml:space="preserve"> </v>
      </c>
      <c r="P43" s="10" t="str">
        <f>Sayfa4!T37</f>
        <v xml:space="preserve"> </v>
      </c>
      <c r="Q43" s="10" t="str">
        <f>Sayfa4!U37</f>
        <v xml:space="preserve"> </v>
      </c>
      <c r="R43" s="10" t="str">
        <f>Sayfa4!V37</f>
        <v xml:space="preserve"> </v>
      </c>
      <c r="S43" s="11" t="str">
        <f>Sayfa4!W37</f>
        <v xml:space="preserve"> </v>
      </c>
      <c r="T43" s="25" t="str">
        <f>Sayfa4!Y37</f>
        <v xml:space="preserve"> </v>
      </c>
      <c r="U43" s="10" t="str">
        <f>Sayfa4!Z37</f>
        <v xml:space="preserve"> </v>
      </c>
      <c r="V43" s="10" t="str">
        <f>Sayfa4!AA37</f>
        <v xml:space="preserve"> </v>
      </c>
      <c r="W43" s="10" t="str">
        <f>Sayfa4!AB37</f>
        <v xml:space="preserve"> </v>
      </c>
      <c r="X43" s="12" t="str">
        <f>Sayfa4!AC37</f>
        <v xml:space="preserve"> </v>
      </c>
      <c r="Y43" s="30"/>
      <c r="Z43" s="17">
        <f>'e okul'!$O34</f>
        <v>0</v>
      </c>
      <c r="AA43" s="20" t="str">
        <f t="shared" si="0"/>
        <v>BİR</v>
      </c>
    </row>
    <row r="44" spans="2:27" ht="15.75" thickBot="1">
      <c r="B44" s="5">
        <v>34</v>
      </c>
      <c r="C44" s="6">
        <f>'e okul'!$A35</f>
        <v>0</v>
      </c>
      <c r="D44" s="13">
        <f>'e okul'!$B35</f>
        <v>0</v>
      </c>
      <c r="E44" s="9" t="str">
        <f>Sayfa4!H38</f>
        <v xml:space="preserve"> </v>
      </c>
      <c r="F44" s="10" t="str">
        <f>Sayfa4!I38</f>
        <v xml:space="preserve"> </v>
      </c>
      <c r="G44" s="10" t="str">
        <f>Sayfa4!J38</f>
        <v xml:space="preserve"> </v>
      </c>
      <c r="H44" s="10" t="str">
        <f>Sayfa4!K38</f>
        <v xml:space="preserve"> </v>
      </c>
      <c r="I44" s="32" t="str">
        <f>Sayfa4!L38</f>
        <v xml:space="preserve"> </v>
      </c>
      <c r="J44" s="9" t="str">
        <f>Sayfa4!N38</f>
        <v xml:space="preserve"> </v>
      </c>
      <c r="K44" s="10" t="str">
        <f>Sayfa4!O38</f>
        <v xml:space="preserve"> </v>
      </c>
      <c r="L44" s="10" t="str">
        <f>Sayfa4!P38</f>
        <v xml:space="preserve"> </v>
      </c>
      <c r="M44" s="10" t="str">
        <f>Sayfa4!Q38</f>
        <v xml:space="preserve"> </v>
      </c>
      <c r="N44" s="10" t="str">
        <f>Sayfa4!R38</f>
        <v xml:space="preserve"> </v>
      </c>
      <c r="O44" s="10" t="str">
        <f>Sayfa4!S38</f>
        <v xml:space="preserve"> </v>
      </c>
      <c r="P44" s="10" t="str">
        <f>Sayfa4!T38</f>
        <v xml:space="preserve"> </v>
      </c>
      <c r="Q44" s="10" t="str">
        <f>Sayfa4!U38</f>
        <v xml:space="preserve"> </v>
      </c>
      <c r="R44" s="10" t="str">
        <f>Sayfa4!V38</f>
        <v xml:space="preserve"> </v>
      </c>
      <c r="S44" s="11" t="str">
        <f>Sayfa4!W38</f>
        <v xml:space="preserve"> </v>
      </c>
      <c r="T44" s="25" t="str">
        <f>Sayfa4!Y38</f>
        <v xml:space="preserve"> </v>
      </c>
      <c r="U44" s="10" t="str">
        <f>Sayfa4!Z38</f>
        <v xml:space="preserve"> </v>
      </c>
      <c r="V44" s="10" t="str">
        <f>Sayfa4!AA38</f>
        <v xml:space="preserve"> </v>
      </c>
      <c r="W44" s="10" t="str">
        <f>Sayfa4!AB38</f>
        <v xml:space="preserve"> </v>
      </c>
      <c r="X44" s="12" t="str">
        <f>Sayfa4!AC38</f>
        <v xml:space="preserve"> </v>
      </c>
      <c r="Y44" s="30"/>
      <c r="Z44" s="17">
        <f>'e okul'!$O35</f>
        <v>0</v>
      </c>
      <c r="AA44" s="20" t="str">
        <f t="shared" si="0"/>
        <v>BİR</v>
      </c>
    </row>
    <row r="45" spans="2:27" ht="15.75" thickBot="1">
      <c r="B45" s="5">
        <v>35</v>
      </c>
      <c r="C45" s="6">
        <f>'e okul'!$A36</f>
        <v>0</v>
      </c>
      <c r="D45" s="13">
        <f>'e okul'!$B36</f>
        <v>0</v>
      </c>
      <c r="E45" s="9" t="str">
        <f>Sayfa4!H39</f>
        <v xml:space="preserve"> </v>
      </c>
      <c r="F45" s="10" t="str">
        <f>Sayfa4!I39</f>
        <v xml:space="preserve"> </v>
      </c>
      <c r="G45" s="10" t="str">
        <f>Sayfa4!J39</f>
        <v xml:space="preserve"> </v>
      </c>
      <c r="H45" s="10" t="str">
        <f>Sayfa4!K39</f>
        <v xml:space="preserve"> </v>
      </c>
      <c r="I45" s="32" t="str">
        <f>Sayfa4!L39</f>
        <v xml:space="preserve"> </v>
      </c>
      <c r="J45" s="9" t="str">
        <f>Sayfa4!N39</f>
        <v xml:space="preserve"> </v>
      </c>
      <c r="K45" s="10" t="str">
        <f>Sayfa4!O39</f>
        <v xml:space="preserve"> </v>
      </c>
      <c r="L45" s="10" t="str">
        <f>Sayfa4!P39</f>
        <v xml:space="preserve"> </v>
      </c>
      <c r="M45" s="10" t="str">
        <f>Sayfa4!Q39</f>
        <v xml:space="preserve"> </v>
      </c>
      <c r="N45" s="10" t="str">
        <f>Sayfa4!R39</f>
        <v xml:space="preserve"> </v>
      </c>
      <c r="O45" s="10" t="str">
        <f>Sayfa4!S39</f>
        <v xml:space="preserve"> </v>
      </c>
      <c r="P45" s="10" t="str">
        <f>Sayfa4!T39</f>
        <v xml:space="preserve"> </v>
      </c>
      <c r="Q45" s="10" t="str">
        <f>Sayfa4!U39</f>
        <v xml:space="preserve"> </v>
      </c>
      <c r="R45" s="10" t="str">
        <f>Sayfa4!V39</f>
        <v xml:space="preserve"> </v>
      </c>
      <c r="S45" s="11" t="str">
        <f>Sayfa4!W39</f>
        <v xml:space="preserve"> </v>
      </c>
      <c r="T45" s="25" t="str">
        <f>Sayfa4!Y39</f>
        <v xml:space="preserve"> </v>
      </c>
      <c r="U45" s="10" t="str">
        <f>Sayfa4!Z39</f>
        <v xml:space="preserve"> </v>
      </c>
      <c r="V45" s="10" t="str">
        <f>Sayfa4!AA39</f>
        <v xml:space="preserve"> </v>
      </c>
      <c r="W45" s="10" t="str">
        <f>Sayfa4!AB39</f>
        <v xml:space="preserve"> </v>
      </c>
      <c r="X45" s="12" t="str">
        <f>Sayfa4!AC39</f>
        <v xml:space="preserve"> </v>
      </c>
      <c r="Y45" s="30"/>
      <c r="Z45" s="17">
        <f>'e okul'!$O36</f>
        <v>0</v>
      </c>
      <c r="AA45" s="20" t="str">
        <f t="shared" si="0"/>
        <v>BİR</v>
      </c>
    </row>
    <row r="46" spans="2:27" ht="15.75" thickBot="1">
      <c r="B46" s="5">
        <v>36</v>
      </c>
      <c r="C46" s="6">
        <f>'e okul'!$A37</f>
        <v>0</v>
      </c>
      <c r="D46" s="13">
        <f>'e okul'!$B37</f>
        <v>0</v>
      </c>
      <c r="E46" s="9" t="str">
        <f>Sayfa4!H40</f>
        <v xml:space="preserve"> </v>
      </c>
      <c r="F46" s="10" t="str">
        <f>Sayfa4!I40</f>
        <v xml:space="preserve"> </v>
      </c>
      <c r="G46" s="10" t="str">
        <f>Sayfa4!J40</f>
        <v xml:space="preserve"> </v>
      </c>
      <c r="H46" s="10" t="str">
        <f>Sayfa4!K40</f>
        <v xml:space="preserve"> </v>
      </c>
      <c r="I46" s="32" t="str">
        <f>Sayfa4!L40</f>
        <v xml:space="preserve"> </v>
      </c>
      <c r="J46" s="9" t="str">
        <f>Sayfa4!N40</f>
        <v xml:space="preserve"> </v>
      </c>
      <c r="K46" s="10" t="str">
        <f>Sayfa4!O40</f>
        <v xml:space="preserve"> </v>
      </c>
      <c r="L46" s="10" t="str">
        <f>Sayfa4!P40</f>
        <v xml:space="preserve"> </v>
      </c>
      <c r="M46" s="10" t="str">
        <f>Sayfa4!Q40</f>
        <v xml:space="preserve"> </v>
      </c>
      <c r="N46" s="10" t="str">
        <f>Sayfa4!R40</f>
        <v xml:space="preserve"> </v>
      </c>
      <c r="O46" s="10" t="str">
        <f>Sayfa4!S40</f>
        <v xml:space="preserve"> </v>
      </c>
      <c r="P46" s="10" t="str">
        <f>Sayfa4!T40</f>
        <v xml:space="preserve"> </v>
      </c>
      <c r="Q46" s="10" t="str">
        <f>Sayfa4!U40</f>
        <v xml:space="preserve"> </v>
      </c>
      <c r="R46" s="10" t="str">
        <f>Sayfa4!V40</f>
        <v xml:space="preserve"> </v>
      </c>
      <c r="S46" s="11" t="str">
        <f>Sayfa4!W40</f>
        <v xml:space="preserve"> </v>
      </c>
      <c r="T46" s="25" t="str">
        <f>Sayfa4!Y40</f>
        <v xml:space="preserve"> </v>
      </c>
      <c r="U46" s="10" t="str">
        <f>Sayfa4!Z40</f>
        <v xml:space="preserve"> </v>
      </c>
      <c r="V46" s="10" t="str">
        <f>Sayfa4!AA40</f>
        <v xml:space="preserve"> </v>
      </c>
      <c r="W46" s="10" t="str">
        <f>Sayfa4!AB40</f>
        <v xml:space="preserve"> </v>
      </c>
      <c r="X46" s="12" t="str">
        <f>Sayfa4!AC40</f>
        <v xml:space="preserve"> </v>
      </c>
      <c r="Y46" s="30"/>
      <c r="Z46" s="17">
        <f>'e okul'!$O37</f>
        <v>0</v>
      </c>
      <c r="AA46" s="20" t="str">
        <f t="shared" si="0"/>
        <v>BİR</v>
      </c>
    </row>
    <row r="47" spans="2:27" ht="15.75" thickBot="1">
      <c r="B47" s="5">
        <v>37</v>
      </c>
      <c r="C47" s="6">
        <f>'e okul'!$A38</f>
        <v>0</v>
      </c>
      <c r="D47" s="13">
        <f>'e okul'!$B38</f>
        <v>0</v>
      </c>
      <c r="E47" s="9" t="str">
        <f>Sayfa4!H41</f>
        <v xml:space="preserve"> </v>
      </c>
      <c r="F47" s="10" t="str">
        <f>Sayfa4!I41</f>
        <v xml:space="preserve"> </v>
      </c>
      <c r="G47" s="10" t="str">
        <f>Sayfa4!J41</f>
        <v xml:space="preserve"> </v>
      </c>
      <c r="H47" s="10" t="str">
        <f>Sayfa4!K41</f>
        <v xml:space="preserve"> </v>
      </c>
      <c r="I47" s="32" t="str">
        <f>Sayfa4!L41</f>
        <v xml:space="preserve"> </v>
      </c>
      <c r="J47" s="9" t="str">
        <f>Sayfa4!N41</f>
        <v xml:space="preserve"> </v>
      </c>
      <c r="K47" s="10" t="str">
        <f>Sayfa4!O41</f>
        <v xml:space="preserve"> </v>
      </c>
      <c r="L47" s="10" t="str">
        <f>Sayfa4!P41</f>
        <v xml:space="preserve"> </v>
      </c>
      <c r="M47" s="10" t="str">
        <f>Sayfa4!Q41</f>
        <v xml:space="preserve"> </v>
      </c>
      <c r="N47" s="10" t="str">
        <f>Sayfa4!R41</f>
        <v xml:space="preserve"> </v>
      </c>
      <c r="O47" s="10" t="str">
        <f>Sayfa4!S41</f>
        <v xml:space="preserve"> </v>
      </c>
      <c r="P47" s="10" t="str">
        <f>Sayfa4!T41</f>
        <v xml:space="preserve"> </v>
      </c>
      <c r="Q47" s="10" t="str">
        <f>Sayfa4!U41</f>
        <v xml:space="preserve"> </v>
      </c>
      <c r="R47" s="10" t="str">
        <f>Sayfa4!V41</f>
        <v xml:space="preserve"> </v>
      </c>
      <c r="S47" s="11" t="str">
        <f>Sayfa4!W41</f>
        <v xml:space="preserve"> </v>
      </c>
      <c r="T47" s="25" t="str">
        <f>Sayfa4!Y41</f>
        <v xml:space="preserve"> </v>
      </c>
      <c r="U47" s="10" t="str">
        <f>Sayfa4!Z41</f>
        <v xml:space="preserve"> </v>
      </c>
      <c r="V47" s="10" t="str">
        <f>Sayfa4!AA41</f>
        <v xml:space="preserve"> </v>
      </c>
      <c r="W47" s="10" t="str">
        <f>Sayfa4!AB41</f>
        <v xml:space="preserve"> </v>
      </c>
      <c r="X47" s="12" t="str">
        <f>Sayfa4!AC41</f>
        <v xml:space="preserve"> </v>
      </c>
      <c r="Y47" s="30"/>
      <c r="Z47" s="17">
        <f>'e okul'!$O38</f>
        <v>0</v>
      </c>
      <c r="AA47" s="20" t="str">
        <f t="shared" si="0"/>
        <v>BİR</v>
      </c>
    </row>
    <row r="48" spans="2:27" ht="15.75" thickBot="1">
      <c r="B48" s="5">
        <v>38</v>
      </c>
      <c r="C48" s="6">
        <f>'e okul'!$A39</f>
        <v>0</v>
      </c>
      <c r="D48" s="13">
        <f>'e okul'!$B39</f>
        <v>0</v>
      </c>
      <c r="E48" s="9" t="str">
        <f>Sayfa4!H42</f>
        <v xml:space="preserve"> </v>
      </c>
      <c r="F48" s="10" t="str">
        <f>Sayfa4!I42</f>
        <v xml:space="preserve"> </v>
      </c>
      <c r="G48" s="10" t="str">
        <f>Sayfa4!J42</f>
        <v xml:space="preserve"> </v>
      </c>
      <c r="H48" s="10" t="str">
        <f>Sayfa4!K42</f>
        <v xml:space="preserve"> </v>
      </c>
      <c r="I48" s="32" t="str">
        <f>Sayfa4!L42</f>
        <v xml:space="preserve"> </v>
      </c>
      <c r="J48" s="9" t="str">
        <f>Sayfa4!N42</f>
        <v xml:space="preserve"> </v>
      </c>
      <c r="K48" s="10" t="str">
        <f>Sayfa4!O42</f>
        <v xml:space="preserve"> </v>
      </c>
      <c r="L48" s="10" t="str">
        <f>Sayfa4!P42</f>
        <v xml:space="preserve"> </v>
      </c>
      <c r="M48" s="10" t="str">
        <f>Sayfa4!Q42</f>
        <v xml:space="preserve"> </v>
      </c>
      <c r="N48" s="10" t="str">
        <f>Sayfa4!R42</f>
        <v xml:space="preserve"> </v>
      </c>
      <c r="O48" s="10" t="str">
        <f>Sayfa4!S42</f>
        <v xml:space="preserve"> </v>
      </c>
      <c r="P48" s="10" t="str">
        <f>Sayfa4!T42</f>
        <v xml:space="preserve"> </v>
      </c>
      <c r="Q48" s="10" t="str">
        <f>Sayfa4!U42</f>
        <v xml:space="preserve"> </v>
      </c>
      <c r="R48" s="10" t="str">
        <f>Sayfa4!V42</f>
        <v xml:space="preserve"> </v>
      </c>
      <c r="S48" s="11" t="str">
        <f>Sayfa4!W42</f>
        <v xml:space="preserve"> </v>
      </c>
      <c r="T48" s="25" t="str">
        <f>Sayfa4!Y42</f>
        <v xml:space="preserve"> </v>
      </c>
      <c r="U48" s="10" t="str">
        <f>Sayfa4!Z42</f>
        <v xml:space="preserve"> </v>
      </c>
      <c r="V48" s="10" t="str">
        <f>Sayfa4!AA42</f>
        <v xml:space="preserve"> </v>
      </c>
      <c r="W48" s="10" t="str">
        <f>Sayfa4!AB42</f>
        <v xml:space="preserve"> </v>
      </c>
      <c r="X48" s="12" t="str">
        <f>Sayfa4!AC42</f>
        <v xml:space="preserve"> </v>
      </c>
      <c r="Y48" s="30"/>
      <c r="Z48" s="17">
        <f>'e okul'!$O39</f>
        <v>0</v>
      </c>
      <c r="AA48" s="20" t="str">
        <f t="shared" si="0"/>
        <v>BİR</v>
      </c>
    </row>
    <row r="49" spans="2:27" ht="15.75" thickBot="1">
      <c r="B49" s="5">
        <v>39</v>
      </c>
      <c r="C49" s="6">
        <f>'e okul'!$A40</f>
        <v>0</v>
      </c>
      <c r="D49" s="13">
        <f>'e okul'!$B40</f>
        <v>0</v>
      </c>
      <c r="E49" s="9" t="str">
        <f>Sayfa4!H43</f>
        <v xml:space="preserve"> </v>
      </c>
      <c r="F49" s="10" t="str">
        <f>Sayfa4!I43</f>
        <v xml:space="preserve"> </v>
      </c>
      <c r="G49" s="10" t="str">
        <f>Sayfa4!J43</f>
        <v xml:space="preserve"> </v>
      </c>
      <c r="H49" s="10" t="str">
        <f>Sayfa4!K43</f>
        <v xml:space="preserve"> </v>
      </c>
      <c r="I49" s="32" t="str">
        <f>Sayfa4!L43</f>
        <v xml:space="preserve"> </v>
      </c>
      <c r="J49" s="9" t="str">
        <f>Sayfa4!N43</f>
        <v xml:space="preserve"> </v>
      </c>
      <c r="K49" s="10" t="str">
        <f>Sayfa4!O43</f>
        <v xml:space="preserve"> </v>
      </c>
      <c r="L49" s="10" t="str">
        <f>Sayfa4!P43</f>
        <v xml:space="preserve"> </v>
      </c>
      <c r="M49" s="10" t="str">
        <f>Sayfa4!Q43</f>
        <v xml:space="preserve"> </v>
      </c>
      <c r="N49" s="10" t="str">
        <f>Sayfa4!R43</f>
        <v xml:space="preserve"> </v>
      </c>
      <c r="O49" s="10" t="str">
        <f>Sayfa4!S43</f>
        <v xml:space="preserve"> </v>
      </c>
      <c r="P49" s="10" t="str">
        <f>Sayfa4!T43</f>
        <v xml:space="preserve"> </v>
      </c>
      <c r="Q49" s="10" t="str">
        <f>Sayfa4!U43</f>
        <v xml:space="preserve"> </v>
      </c>
      <c r="R49" s="10" t="str">
        <f>Sayfa4!V43</f>
        <v xml:space="preserve"> </v>
      </c>
      <c r="S49" s="11" t="str">
        <f>Sayfa4!W43</f>
        <v xml:space="preserve"> </v>
      </c>
      <c r="T49" s="25" t="str">
        <f>Sayfa4!Y43</f>
        <v xml:space="preserve"> </v>
      </c>
      <c r="U49" s="10" t="str">
        <f>Sayfa4!Z43</f>
        <v xml:space="preserve"> </v>
      </c>
      <c r="V49" s="10" t="str">
        <f>Sayfa4!AA43</f>
        <v xml:space="preserve"> </v>
      </c>
      <c r="W49" s="10" t="str">
        <f>Sayfa4!AB43</f>
        <v xml:space="preserve"> </v>
      </c>
      <c r="X49" s="12" t="str">
        <f>Sayfa4!AC43</f>
        <v xml:space="preserve"> </v>
      </c>
      <c r="Y49" s="30"/>
      <c r="Z49" s="17">
        <f>'e okul'!$O40</f>
        <v>0</v>
      </c>
      <c r="AA49" s="20" t="str">
        <f t="shared" si="0"/>
        <v>BİR</v>
      </c>
    </row>
    <row r="50" spans="2:27" ht="15.75" thickBot="1">
      <c r="B50" s="5">
        <v>40</v>
      </c>
      <c r="C50" s="6">
        <f>'e okul'!$A41</f>
        <v>0</v>
      </c>
      <c r="D50" s="13">
        <f>'e okul'!$B41</f>
        <v>0</v>
      </c>
      <c r="E50" s="9" t="str">
        <f>Sayfa4!H44</f>
        <v xml:space="preserve"> </v>
      </c>
      <c r="F50" s="10" t="str">
        <f>Sayfa4!I44</f>
        <v xml:space="preserve"> </v>
      </c>
      <c r="G50" s="10" t="str">
        <f>Sayfa4!J44</f>
        <v xml:space="preserve"> </v>
      </c>
      <c r="H50" s="10" t="str">
        <f>Sayfa4!K44</f>
        <v xml:space="preserve"> </v>
      </c>
      <c r="I50" s="32" t="str">
        <f>Sayfa4!L44</f>
        <v xml:space="preserve"> </v>
      </c>
      <c r="J50" s="9" t="str">
        <f>Sayfa4!N44</f>
        <v xml:space="preserve"> </v>
      </c>
      <c r="K50" s="10" t="str">
        <f>Sayfa4!O44</f>
        <v xml:space="preserve"> </v>
      </c>
      <c r="L50" s="10" t="str">
        <f>Sayfa4!P44</f>
        <v xml:space="preserve"> </v>
      </c>
      <c r="M50" s="10" t="str">
        <f>Sayfa4!Q44</f>
        <v xml:space="preserve"> </v>
      </c>
      <c r="N50" s="10" t="str">
        <f>Sayfa4!R44</f>
        <v xml:space="preserve"> </v>
      </c>
      <c r="O50" s="10" t="str">
        <f>Sayfa4!S44</f>
        <v xml:space="preserve"> </v>
      </c>
      <c r="P50" s="10" t="str">
        <f>Sayfa4!T44</f>
        <v xml:space="preserve"> </v>
      </c>
      <c r="Q50" s="10" t="str">
        <f>Sayfa4!U44</f>
        <v xml:space="preserve"> </v>
      </c>
      <c r="R50" s="10" t="str">
        <f>Sayfa4!V44</f>
        <v xml:space="preserve"> </v>
      </c>
      <c r="S50" s="11" t="str">
        <f>Sayfa4!W44</f>
        <v xml:space="preserve"> </v>
      </c>
      <c r="T50" s="25" t="str">
        <f>Sayfa4!Y44</f>
        <v xml:space="preserve"> </v>
      </c>
      <c r="U50" s="10" t="str">
        <f>Sayfa4!Z44</f>
        <v xml:space="preserve"> </v>
      </c>
      <c r="V50" s="10" t="str">
        <f>Sayfa4!AA44</f>
        <v xml:space="preserve"> </v>
      </c>
      <c r="W50" s="10" t="str">
        <f>Sayfa4!AB44</f>
        <v xml:space="preserve"> </v>
      </c>
      <c r="X50" s="12" t="str">
        <f>Sayfa4!AC44</f>
        <v xml:space="preserve"> </v>
      </c>
      <c r="Y50" s="30"/>
      <c r="Z50" s="17">
        <f>'e okul'!$O41</f>
        <v>0</v>
      </c>
      <c r="AA50" s="20" t="str">
        <f t="shared" si="0"/>
        <v>BİR</v>
      </c>
    </row>
    <row r="51" spans="2:27" ht="15.75" thickBot="1">
      <c r="B51" s="5">
        <v>41</v>
      </c>
      <c r="C51" s="6">
        <f>'e okul'!$A42</f>
        <v>0</v>
      </c>
      <c r="D51" s="13">
        <f>'e okul'!$B42</f>
        <v>0</v>
      </c>
      <c r="E51" s="9" t="str">
        <f>Sayfa4!H45</f>
        <v xml:space="preserve"> </v>
      </c>
      <c r="F51" s="10" t="str">
        <f>Sayfa4!I45</f>
        <v xml:space="preserve"> </v>
      </c>
      <c r="G51" s="10" t="str">
        <f>Sayfa4!J45</f>
        <v xml:space="preserve"> </v>
      </c>
      <c r="H51" s="10" t="str">
        <f>Sayfa4!K45</f>
        <v xml:space="preserve"> </v>
      </c>
      <c r="I51" s="32" t="str">
        <f>Sayfa4!L45</f>
        <v xml:space="preserve"> </v>
      </c>
      <c r="J51" s="9" t="str">
        <f>Sayfa4!N45</f>
        <v xml:space="preserve"> </v>
      </c>
      <c r="K51" s="10" t="str">
        <f>Sayfa4!O45</f>
        <v xml:space="preserve"> </v>
      </c>
      <c r="L51" s="10" t="str">
        <f>Sayfa4!P45</f>
        <v xml:space="preserve"> </v>
      </c>
      <c r="M51" s="10" t="str">
        <f>Sayfa4!Q45</f>
        <v xml:space="preserve"> </v>
      </c>
      <c r="N51" s="10" t="str">
        <f>Sayfa4!R45</f>
        <v xml:space="preserve"> </v>
      </c>
      <c r="O51" s="10" t="str">
        <f>Sayfa4!S45</f>
        <v xml:space="preserve"> </v>
      </c>
      <c r="P51" s="10" t="str">
        <f>Sayfa4!T45</f>
        <v xml:space="preserve"> </v>
      </c>
      <c r="Q51" s="10" t="str">
        <f>Sayfa4!U45</f>
        <v xml:space="preserve"> </v>
      </c>
      <c r="R51" s="10" t="str">
        <f>Sayfa4!V45</f>
        <v xml:space="preserve"> </v>
      </c>
      <c r="S51" s="11" t="str">
        <f>Sayfa4!W45</f>
        <v xml:space="preserve"> </v>
      </c>
      <c r="T51" s="25" t="str">
        <f>Sayfa4!Y45</f>
        <v xml:space="preserve"> </v>
      </c>
      <c r="U51" s="10" t="str">
        <f>Sayfa4!Z45</f>
        <v xml:space="preserve"> </v>
      </c>
      <c r="V51" s="10" t="str">
        <f>Sayfa4!AA45</f>
        <v xml:space="preserve"> </v>
      </c>
      <c r="W51" s="10" t="str">
        <f>Sayfa4!AB45</f>
        <v xml:space="preserve"> </v>
      </c>
      <c r="X51" s="12" t="str">
        <f>Sayfa4!AC45</f>
        <v xml:space="preserve"> </v>
      </c>
      <c r="Y51" s="30"/>
      <c r="Z51" s="17">
        <f>'e okul'!$O42</f>
        <v>0</v>
      </c>
      <c r="AA51" s="20" t="str">
        <f t="shared" si="0"/>
        <v>BİR</v>
      </c>
    </row>
    <row r="52" spans="2:27" ht="15.75" thickBot="1">
      <c r="B52" s="5">
        <v>42</v>
      </c>
      <c r="C52" s="6">
        <f>'e okul'!$A43</f>
        <v>0</v>
      </c>
      <c r="D52" s="13">
        <f>'e okul'!$B43</f>
        <v>0</v>
      </c>
      <c r="E52" s="9" t="str">
        <f>Sayfa4!H46</f>
        <v xml:space="preserve"> </v>
      </c>
      <c r="F52" s="10" t="str">
        <f>Sayfa4!I46</f>
        <v xml:space="preserve"> </v>
      </c>
      <c r="G52" s="10" t="str">
        <f>Sayfa4!J46</f>
        <v xml:space="preserve"> </v>
      </c>
      <c r="H52" s="10" t="str">
        <f>Sayfa4!K46</f>
        <v xml:space="preserve"> </v>
      </c>
      <c r="I52" s="32" t="str">
        <f>Sayfa4!L46</f>
        <v xml:space="preserve"> </v>
      </c>
      <c r="J52" s="9" t="str">
        <f>Sayfa4!N46</f>
        <v xml:space="preserve"> </v>
      </c>
      <c r="K52" s="10" t="str">
        <f>Sayfa4!O46</f>
        <v xml:space="preserve"> </v>
      </c>
      <c r="L52" s="10" t="str">
        <f>Sayfa4!P46</f>
        <v xml:space="preserve"> </v>
      </c>
      <c r="M52" s="10" t="str">
        <f>Sayfa4!Q46</f>
        <v xml:space="preserve"> </v>
      </c>
      <c r="N52" s="10" t="str">
        <f>Sayfa4!R46</f>
        <v xml:space="preserve"> </v>
      </c>
      <c r="O52" s="10" t="str">
        <f>Sayfa4!S46</f>
        <v xml:space="preserve"> </v>
      </c>
      <c r="P52" s="10" t="str">
        <f>Sayfa4!T46</f>
        <v xml:space="preserve"> </v>
      </c>
      <c r="Q52" s="10" t="str">
        <f>Sayfa4!U46</f>
        <v xml:space="preserve"> </v>
      </c>
      <c r="R52" s="10" t="str">
        <f>Sayfa4!V46</f>
        <v xml:space="preserve"> </v>
      </c>
      <c r="S52" s="11" t="str">
        <f>Sayfa4!W46</f>
        <v xml:space="preserve"> </v>
      </c>
      <c r="T52" s="25" t="str">
        <f>Sayfa4!Y46</f>
        <v xml:space="preserve"> </v>
      </c>
      <c r="U52" s="10" t="str">
        <f>Sayfa4!Z46</f>
        <v xml:space="preserve"> </v>
      </c>
      <c r="V52" s="10" t="str">
        <f>Sayfa4!AA46</f>
        <v xml:space="preserve"> </v>
      </c>
      <c r="W52" s="10" t="str">
        <f>Sayfa4!AB46</f>
        <v xml:space="preserve"> </v>
      </c>
      <c r="X52" s="12" t="str">
        <f>Sayfa4!AC46</f>
        <v xml:space="preserve"> </v>
      </c>
      <c r="Y52" s="30"/>
      <c r="Z52" s="17">
        <f>'e okul'!$O43</f>
        <v>0</v>
      </c>
      <c r="AA52" s="20" t="str">
        <f t="shared" si="0"/>
        <v>BİR</v>
      </c>
    </row>
    <row r="53" spans="2:27" ht="15.75" thickBot="1">
      <c r="B53" s="5">
        <v>43</v>
      </c>
      <c r="C53" s="6">
        <f>'e okul'!$A44</f>
        <v>0</v>
      </c>
      <c r="D53" s="13">
        <f>'e okul'!$B44</f>
        <v>0</v>
      </c>
      <c r="E53" s="9" t="str">
        <f>Sayfa4!H47</f>
        <v xml:space="preserve"> </v>
      </c>
      <c r="F53" s="10" t="str">
        <f>Sayfa4!I47</f>
        <v xml:space="preserve"> </v>
      </c>
      <c r="G53" s="10" t="str">
        <f>Sayfa4!J47</f>
        <v xml:space="preserve"> </v>
      </c>
      <c r="H53" s="10" t="str">
        <f>Sayfa4!K47</f>
        <v xml:space="preserve"> </v>
      </c>
      <c r="I53" s="32" t="str">
        <f>Sayfa4!L47</f>
        <v xml:space="preserve"> </v>
      </c>
      <c r="J53" s="9" t="str">
        <f>Sayfa4!N47</f>
        <v xml:space="preserve"> </v>
      </c>
      <c r="K53" s="10" t="str">
        <f>Sayfa4!O47</f>
        <v xml:space="preserve"> </v>
      </c>
      <c r="L53" s="10" t="str">
        <f>Sayfa4!P47</f>
        <v xml:space="preserve"> </v>
      </c>
      <c r="M53" s="10" t="str">
        <f>Sayfa4!Q47</f>
        <v xml:space="preserve"> </v>
      </c>
      <c r="N53" s="10" t="str">
        <f>Sayfa4!R47</f>
        <v xml:space="preserve"> </v>
      </c>
      <c r="O53" s="10" t="str">
        <f>Sayfa4!S47</f>
        <v xml:space="preserve"> </v>
      </c>
      <c r="P53" s="10" t="str">
        <f>Sayfa4!T47</f>
        <v xml:space="preserve"> </v>
      </c>
      <c r="Q53" s="10" t="str">
        <f>Sayfa4!U47</f>
        <v xml:space="preserve"> </v>
      </c>
      <c r="R53" s="10" t="str">
        <f>Sayfa4!V47</f>
        <v xml:space="preserve"> </v>
      </c>
      <c r="S53" s="11" t="str">
        <f>Sayfa4!W47</f>
        <v xml:space="preserve"> </v>
      </c>
      <c r="T53" s="25" t="str">
        <f>Sayfa4!Y47</f>
        <v xml:space="preserve"> </v>
      </c>
      <c r="U53" s="10" t="str">
        <f>Sayfa4!Z47</f>
        <v xml:space="preserve"> </v>
      </c>
      <c r="V53" s="10" t="str">
        <f>Sayfa4!AA47</f>
        <v xml:space="preserve"> </v>
      </c>
      <c r="W53" s="10" t="str">
        <f>Sayfa4!AB47</f>
        <v xml:space="preserve"> </v>
      </c>
      <c r="X53" s="12" t="str">
        <f>Sayfa4!AC47</f>
        <v xml:space="preserve"> </v>
      </c>
      <c r="Y53" s="30"/>
      <c r="Z53" s="17">
        <f>'e okul'!$O44</f>
        <v>0</v>
      </c>
      <c r="AA53" s="20" t="str">
        <f t="shared" si="0"/>
        <v>BİR</v>
      </c>
    </row>
    <row r="54" spans="2:27" ht="15.75" thickBot="1">
      <c r="B54" s="5">
        <v>44</v>
      </c>
      <c r="C54" s="6">
        <f>'e okul'!$A45</f>
        <v>0</v>
      </c>
      <c r="D54" s="13">
        <f>'e okul'!$B45</f>
        <v>0</v>
      </c>
      <c r="E54" s="9" t="str">
        <f>Sayfa4!H48</f>
        <v xml:space="preserve"> </v>
      </c>
      <c r="F54" s="10" t="str">
        <f>Sayfa4!I48</f>
        <v xml:space="preserve"> </v>
      </c>
      <c r="G54" s="10" t="str">
        <f>Sayfa4!J48</f>
        <v xml:space="preserve"> </v>
      </c>
      <c r="H54" s="10" t="str">
        <f>Sayfa4!K48</f>
        <v xml:space="preserve"> </v>
      </c>
      <c r="I54" s="32" t="str">
        <f>Sayfa4!L48</f>
        <v xml:space="preserve"> </v>
      </c>
      <c r="J54" s="9" t="str">
        <f>Sayfa4!N48</f>
        <v xml:space="preserve"> </v>
      </c>
      <c r="K54" s="10" t="str">
        <f>Sayfa4!O48</f>
        <v xml:space="preserve"> </v>
      </c>
      <c r="L54" s="10" t="str">
        <f>Sayfa4!P48</f>
        <v xml:space="preserve"> </v>
      </c>
      <c r="M54" s="10" t="str">
        <f>Sayfa4!Q48</f>
        <v xml:space="preserve"> </v>
      </c>
      <c r="N54" s="10" t="str">
        <f>Sayfa4!R48</f>
        <v xml:space="preserve"> </v>
      </c>
      <c r="O54" s="10" t="str">
        <f>Sayfa4!S48</f>
        <v xml:space="preserve"> </v>
      </c>
      <c r="P54" s="10" t="str">
        <f>Sayfa4!T48</f>
        <v xml:space="preserve"> </v>
      </c>
      <c r="Q54" s="10" t="str">
        <f>Sayfa4!U48</f>
        <v xml:space="preserve"> </v>
      </c>
      <c r="R54" s="10" t="str">
        <f>Sayfa4!V48</f>
        <v xml:space="preserve"> </v>
      </c>
      <c r="S54" s="11" t="str">
        <f>Sayfa4!W48</f>
        <v xml:space="preserve"> </v>
      </c>
      <c r="T54" s="25" t="str">
        <f>Sayfa4!Y48</f>
        <v xml:space="preserve"> </v>
      </c>
      <c r="U54" s="10" t="str">
        <f>Sayfa4!Z48</f>
        <v xml:space="preserve"> </v>
      </c>
      <c r="V54" s="10" t="str">
        <f>Sayfa4!AA48</f>
        <v xml:space="preserve"> </v>
      </c>
      <c r="W54" s="10" t="str">
        <f>Sayfa4!AB48</f>
        <v xml:space="preserve"> </v>
      </c>
      <c r="X54" s="12" t="str">
        <f>Sayfa4!AC48</f>
        <v xml:space="preserve"> </v>
      </c>
      <c r="Y54" s="30"/>
      <c r="Z54" s="17">
        <f>'e okul'!$O45</f>
        <v>0</v>
      </c>
      <c r="AA54" s="20" t="str">
        <f t="shared" si="0"/>
        <v>BİR</v>
      </c>
    </row>
    <row r="55" spans="2:27" ht="15.75" thickBot="1">
      <c r="B55" s="5">
        <v>45</v>
      </c>
      <c r="C55" s="6">
        <f>'e okul'!$A46</f>
        <v>0</v>
      </c>
      <c r="D55" s="13">
        <f>'e okul'!$B46</f>
        <v>0</v>
      </c>
      <c r="E55" s="9" t="str">
        <f>Sayfa4!H49</f>
        <v xml:space="preserve"> </v>
      </c>
      <c r="F55" s="10" t="str">
        <f>Sayfa4!I49</f>
        <v xml:space="preserve"> </v>
      </c>
      <c r="G55" s="10" t="str">
        <f>Sayfa4!J49</f>
        <v xml:space="preserve"> </v>
      </c>
      <c r="H55" s="10" t="str">
        <f>Sayfa4!K49</f>
        <v xml:space="preserve"> </v>
      </c>
      <c r="I55" s="32" t="str">
        <f>Sayfa4!L49</f>
        <v xml:space="preserve"> </v>
      </c>
      <c r="J55" s="9" t="str">
        <f>Sayfa4!N49</f>
        <v xml:space="preserve"> </v>
      </c>
      <c r="K55" s="10" t="str">
        <f>Sayfa4!O49</f>
        <v xml:space="preserve"> </v>
      </c>
      <c r="L55" s="10" t="str">
        <f>Sayfa4!P49</f>
        <v xml:space="preserve"> </v>
      </c>
      <c r="M55" s="10" t="str">
        <f>Sayfa4!Q49</f>
        <v xml:space="preserve"> </v>
      </c>
      <c r="N55" s="10" t="str">
        <f>Sayfa4!R49</f>
        <v xml:space="preserve"> </v>
      </c>
      <c r="O55" s="10" t="str">
        <f>Sayfa4!S49</f>
        <v xml:space="preserve"> </v>
      </c>
      <c r="P55" s="10" t="str">
        <f>Sayfa4!T49</f>
        <v xml:space="preserve"> </v>
      </c>
      <c r="Q55" s="10" t="str">
        <f>Sayfa4!U49</f>
        <v xml:space="preserve"> </v>
      </c>
      <c r="R55" s="10" t="str">
        <f>Sayfa4!V49</f>
        <v xml:space="preserve"> </v>
      </c>
      <c r="S55" s="11" t="str">
        <f>Sayfa4!W49</f>
        <v xml:space="preserve"> </v>
      </c>
      <c r="T55" s="25" t="str">
        <f>Sayfa4!Y49</f>
        <v xml:space="preserve"> </v>
      </c>
      <c r="U55" s="10" t="str">
        <f>Sayfa4!Z49</f>
        <v xml:space="preserve"> </v>
      </c>
      <c r="V55" s="10" t="str">
        <f>Sayfa4!AA49</f>
        <v xml:space="preserve"> </v>
      </c>
      <c r="W55" s="10" t="str">
        <f>Sayfa4!AB49</f>
        <v xml:space="preserve"> </v>
      </c>
      <c r="X55" s="12" t="str">
        <f>Sayfa4!AC49</f>
        <v xml:space="preserve"> </v>
      </c>
      <c r="Y55" s="30"/>
      <c r="Z55" s="17">
        <f>'e okul'!$O46</f>
        <v>0</v>
      </c>
      <c r="AA55" s="20" t="str">
        <f t="shared" si="0"/>
        <v>BİR</v>
      </c>
    </row>
    <row r="56" spans="2:27" ht="15.75" thickBot="1">
      <c r="B56" s="5">
        <v>46</v>
      </c>
      <c r="C56" s="6">
        <f>'e okul'!$A47</f>
        <v>0</v>
      </c>
      <c r="D56" s="13">
        <f>'e okul'!$B47</f>
        <v>0</v>
      </c>
      <c r="E56" s="9" t="str">
        <f>Sayfa4!H50</f>
        <v xml:space="preserve"> </v>
      </c>
      <c r="F56" s="10" t="str">
        <f>Sayfa4!I50</f>
        <v xml:space="preserve"> </v>
      </c>
      <c r="G56" s="10" t="str">
        <f>Sayfa4!J50</f>
        <v xml:space="preserve"> </v>
      </c>
      <c r="H56" s="10" t="str">
        <f>Sayfa4!K50</f>
        <v xml:space="preserve"> </v>
      </c>
      <c r="I56" s="32" t="str">
        <f>Sayfa4!L50</f>
        <v xml:space="preserve"> </v>
      </c>
      <c r="J56" s="9" t="str">
        <f>Sayfa4!N50</f>
        <v xml:space="preserve"> </v>
      </c>
      <c r="K56" s="10" t="str">
        <f>Sayfa4!O50</f>
        <v xml:space="preserve"> </v>
      </c>
      <c r="L56" s="10" t="str">
        <f>Sayfa4!P50</f>
        <v xml:space="preserve"> </v>
      </c>
      <c r="M56" s="10" t="str">
        <f>Sayfa4!Q50</f>
        <v xml:space="preserve"> </v>
      </c>
      <c r="N56" s="10" t="str">
        <f>Sayfa4!R50</f>
        <v xml:space="preserve"> </v>
      </c>
      <c r="O56" s="10" t="str">
        <f>Sayfa4!S50</f>
        <v xml:space="preserve"> </v>
      </c>
      <c r="P56" s="10" t="str">
        <f>Sayfa4!T50</f>
        <v xml:space="preserve"> </v>
      </c>
      <c r="Q56" s="10" t="str">
        <f>Sayfa4!U50</f>
        <v xml:space="preserve"> </v>
      </c>
      <c r="R56" s="10" t="str">
        <f>Sayfa4!V50</f>
        <v xml:space="preserve"> </v>
      </c>
      <c r="S56" s="11" t="str">
        <f>Sayfa4!W50</f>
        <v xml:space="preserve"> </v>
      </c>
      <c r="T56" s="25" t="str">
        <f>Sayfa4!Y50</f>
        <v xml:space="preserve"> </v>
      </c>
      <c r="U56" s="10" t="str">
        <f>Sayfa4!Z50</f>
        <v xml:space="preserve"> </v>
      </c>
      <c r="V56" s="10" t="str">
        <f>Sayfa4!AA50</f>
        <v xml:space="preserve"> </v>
      </c>
      <c r="W56" s="10" t="str">
        <f>Sayfa4!AB50</f>
        <v xml:space="preserve"> </v>
      </c>
      <c r="X56" s="12" t="str">
        <f>Sayfa4!AC50</f>
        <v xml:space="preserve"> </v>
      </c>
      <c r="Y56" s="30"/>
      <c r="Z56" s="17">
        <f>'e okul'!$O47</f>
        <v>0</v>
      </c>
      <c r="AA56" s="20" t="str">
        <f t="shared" si="0"/>
        <v>BİR</v>
      </c>
    </row>
    <row r="57" spans="2:27" ht="15.75" thickBot="1">
      <c r="B57" s="5">
        <v>47</v>
      </c>
      <c r="C57" s="6">
        <f>'e okul'!$A48</f>
        <v>0</v>
      </c>
      <c r="D57" s="13">
        <f>'e okul'!$B48</f>
        <v>0</v>
      </c>
      <c r="E57" s="9" t="str">
        <f>Sayfa4!H51</f>
        <v xml:space="preserve"> </v>
      </c>
      <c r="F57" s="10" t="str">
        <f>Sayfa4!I51</f>
        <v xml:space="preserve"> </v>
      </c>
      <c r="G57" s="10" t="str">
        <f>Sayfa4!J51</f>
        <v xml:space="preserve"> </v>
      </c>
      <c r="H57" s="10" t="str">
        <f>Sayfa4!K51</f>
        <v xml:space="preserve"> </v>
      </c>
      <c r="I57" s="32" t="str">
        <f>Sayfa4!L51</f>
        <v xml:space="preserve"> </v>
      </c>
      <c r="J57" s="9" t="str">
        <f>Sayfa4!N51</f>
        <v xml:space="preserve"> </v>
      </c>
      <c r="K57" s="10" t="str">
        <f>Sayfa4!O51</f>
        <v xml:space="preserve"> </v>
      </c>
      <c r="L57" s="10" t="str">
        <f>Sayfa4!P51</f>
        <v xml:space="preserve"> </v>
      </c>
      <c r="M57" s="10" t="str">
        <f>Sayfa4!Q51</f>
        <v xml:space="preserve"> </v>
      </c>
      <c r="N57" s="10" t="str">
        <f>Sayfa4!R51</f>
        <v xml:space="preserve"> </v>
      </c>
      <c r="O57" s="10" t="str">
        <f>Sayfa4!S51</f>
        <v xml:space="preserve"> </v>
      </c>
      <c r="P57" s="10" t="str">
        <f>Sayfa4!T51</f>
        <v xml:space="preserve"> </v>
      </c>
      <c r="Q57" s="10" t="str">
        <f>Sayfa4!U51</f>
        <v xml:space="preserve"> </v>
      </c>
      <c r="R57" s="10" t="str">
        <f>Sayfa4!V51</f>
        <v xml:space="preserve"> </v>
      </c>
      <c r="S57" s="11" t="str">
        <f>Sayfa4!W51</f>
        <v xml:space="preserve"> </v>
      </c>
      <c r="T57" s="25" t="str">
        <f>Sayfa4!Y51</f>
        <v xml:space="preserve"> </v>
      </c>
      <c r="U57" s="10" t="str">
        <f>Sayfa4!Z51</f>
        <v xml:space="preserve"> </v>
      </c>
      <c r="V57" s="10" t="str">
        <f>Sayfa4!AA51</f>
        <v xml:space="preserve"> </v>
      </c>
      <c r="W57" s="10" t="str">
        <f>Sayfa4!AB51</f>
        <v xml:space="preserve"> </v>
      </c>
      <c r="X57" s="12" t="str">
        <f>Sayfa4!AC51</f>
        <v xml:space="preserve"> </v>
      </c>
      <c r="Y57" s="30"/>
      <c r="Z57" s="17">
        <f>'e okul'!$O48</f>
        <v>0</v>
      </c>
      <c r="AA57" s="20" t="str">
        <f t="shared" si="0"/>
        <v>BİR</v>
      </c>
    </row>
    <row r="58" spans="2:27" ht="15.75" thickBot="1">
      <c r="B58" s="5">
        <v>48</v>
      </c>
      <c r="C58" s="6">
        <f>'e okul'!$A49</f>
        <v>0</v>
      </c>
      <c r="D58" s="13">
        <f>'e okul'!$B49</f>
        <v>0</v>
      </c>
      <c r="E58" s="9" t="str">
        <f>Sayfa4!H52</f>
        <v xml:space="preserve"> </v>
      </c>
      <c r="F58" s="10" t="str">
        <f>Sayfa4!I52</f>
        <v xml:space="preserve"> </v>
      </c>
      <c r="G58" s="10" t="str">
        <f>Sayfa4!J52</f>
        <v xml:space="preserve"> </v>
      </c>
      <c r="H58" s="10" t="str">
        <f>Sayfa4!K52</f>
        <v xml:space="preserve"> </v>
      </c>
      <c r="I58" s="32" t="str">
        <f>Sayfa4!L52</f>
        <v xml:space="preserve"> </v>
      </c>
      <c r="J58" s="9" t="str">
        <f>Sayfa4!N52</f>
        <v xml:space="preserve"> </v>
      </c>
      <c r="K58" s="10" t="str">
        <f>Sayfa4!O52</f>
        <v xml:space="preserve"> </v>
      </c>
      <c r="L58" s="10" t="str">
        <f>Sayfa4!P52</f>
        <v xml:space="preserve"> </v>
      </c>
      <c r="M58" s="10" t="str">
        <f>Sayfa4!Q52</f>
        <v xml:space="preserve"> </v>
      </c>
      <c r="N58" s="10" t="str">
        <f>Sayfa4!R52</f>
        <v xml:space="preserve"> </v>
      </c>
      <c r="O58" s="10" t="str">
        <f>Sayfa4!S52</f>
        <v xml:space="preserve"> </v>
      </c>
      <c r="P58" s="10" t="str">
        <f>Sayfa4!T52</f>
        <v xml:space="preserve"> </v>
      </c>
      <c r="Q58" s="10" t="str">
        <f>Sayfa4!U52</f>
        <v xml:space="preserve"> </v>
      </c>
      <c r="R58" s="10" t="str">
        <f>Sayfa4!V52</f>
        <v xml:space="preserve"> </v>
      </c>
      <c r="S58" s="11" t="str">
        <f>Sayfa4!W52</f>
        <v xml:space="preserve"> </v>
      </c>
      <c r="T58" s="25" t="str">
        <f>Sayfa4!Y52</f>
        <v xml:space="preserve"> </v>
      </c>
      <c r="U58" s="10" t="str">
        <f>Sayfa4!Z52</f>
        <v xml:space="preserve"> </v>
      </c>
      <c r="V58" s="10" t="str">
        <f>Sayfa4!AA52</f>
        <v xml:space="preserve"> </v>
      </c>
      <c r="W58" s="10" t="str">
        <f>Sayfa4!AB52</f>
        <v xml:space="preserve"> </v>
      </c>
      <c r="X58" s="12" t="str">
        <f>Sayfa4!AC52</f>
        <v xml:space="preserve"> </v>
      </c>
      <c r="Y58" s="30"/>
      <c r="Z58" s="17">
        <f>'e okul'!$O49</f>
        <v>0</v>
      </c>
      <c r="AA58" s="20" t="str">
        <f t="shared" si="0"/>
        <v>BİR</v>
      </c>
    </row>
    <row r="59" spans="2:27" ht="15.75" thickBot="1">
      <c r="B59" s="5">
        <v>49</v>
      </c>
      <c r="C59" s="6">
        <f>'e okul'!$A50</f>
        <v>0</v>
      </c>
      <c r="D59" s="13">
        <f>'e okul'!$B50</f>
        <v>0</v>
      </c>
      <c r="E59" s="9" t="str">
        <f>Sayfa4!H53</f>
        <v xml:space="preserve"> </v>
      </c>
      <c r="F59" s="10" t="str">
        <f>Sayfa4!I53</f>
        <v xml:space="preserve"> </v>
      </c>
      <c r="G59" s="10" t="str">
        <f>Sayfa4!J53</f>
        <v xml:space="preserve"> </v>
      </c>
      <c r="H59" s="10" t="str">
        <f>Sayfa4!K53</f>
        <v xml:space="preserve"> </v>
      </c>
      <c r="I59" s="32" t="str">
        <f>Sayfa4!L53</f>
        <v xml:space="preserve"> </v>
      </c>
      <c r="J59" s="9" t="str">
        <f>Sayfa4!N53</f>
        <v xml:space="preserve"> </v>
      </c>
      <c r="K59" s="10" t="str">
        <f>Sayfa4!O53</f>
        <v xml:space="preserve"> </v>
      </c>
      <c r="L59" s="10" t="str">
        <f>Sayfa4!P53</f>
        <v xml:space="preserve"> </v>
      </c>
      <c r="M59" s="10" t="str">
        <f>Sayfa4!Q53</f>
        <v xml:space="preserve"> </v>
      </c>
      <c r="N59" s="10" t="str">
        <f>Sayfa4!R53</f>
        <v xml:space="preserve"> </v>
      </c>
      <c r="O59" s="10" t="str">
        <f>Sayfa4!S53</f>
        <v xml:space="preserve"> </v>
      </c>
      <c r="P59" s="10" t="str">
        <f>Sayfa4!T53</f>
        <v xml:space="preserve"> </v>
      </c>
      <c r="Q59" s="10" t="str">
        <f>Sayfa4!U53</f>
        <v xml:space="preserve"> </v>
      </c>
      <c r="R59" s="10" t="str">
        <f>Sayfa4!V53</f>
        <v xml:space="preserve"> </v>
      </c>
      <c r="S59" s="11" t="str">
        <f>Sayfa4!W53</f>
        <v xml:space="preserve"> </v>
      </c>
      <c r="T59" s="25" t="str">
        <f>Sayfa4!Y53</f>
        <v xml:space="preserve"> </v>
      </c>
      <c r="U59" s="10" t="str">
        <f>Sayfa4!Z53</f>
        <v xml:space="preserve"> </v>
      </c>
      <c r="V59" s="10" t="str">
        <f>Sayfa4!AA53</f>
        <v xml:space="preserve"> </v>
      </c>
      <c r="W59" s="10" t="str">
        <f>Sayfa4!AB53</f>
        <v xml:space="preserve"> </v>
      </c>
      <c r="X59" s="12" t="str">
        <f>Sayfa4!AC53</f>
        <v xml:space="preserve"> </v>
      </c>
      <c r="Y59" s="30"/>
      <c r="Z59" s="17">
        <f>'e okul'!$O50</f>
        <v>0</v>
      </c>
      <c r="AA59" s="20" t="str">
        <f t="shared" si="0"/>
        <v>BİR</v>
      </c>
    </row>
    <row r="60" spans="2:27" ht="15.75" thickBot="1">
      <c r="B60" s="5">
        <v>50</v>
      </c>
      <c r="C60" s="6">
        <f>'e okul'!$A51</f>
        <v>0</v>
      </c>
      <c r="D60" s="13">
        <f>'e okul'!$B51</f>
        <v>0</v>
      </c>
      <c r="E60" s="9" t="str">
        <f>Sayfa4!H54</f>
        <v xml:space="preserve"> </v>
      </c>
      <c r="F60" s="10" t="str">
        <f>Sayfa4!I54</f>
        <v xml:space="preserve"> </v>
      </c>
      <c r="G60" s="10" t="str">
        <f>Sayfa4!J54</f>
        <v xml:space="preserve"> </v>
      </c>
      <c r="H60" s="10" t="str">
        <f>Sayfa4!K54</f>
        <v xml:space="preserve"> </v>
      </c>
      <c r="I60" s="32" t="str">
        <f>Sayfa4!L54</f>
        <v xml:space="preserve"> </v>
      </c>
      <c r="J60" s="9" t="str">
        <f>Sayfa4!N54</f>
        <v xml:space="preserve"> </v>
      </c>
      <c r="K60" s="10" t="str">
        <f>Sayfa4!O54</f>
        <v xml:space="preserve"> </v>
      </c>
      <c r="L60" s="10" t="str">
        <f>Sayfa4!P54</f>
        <v xml:space="preserve"> </v>
      </c>
      <c r="M60" s="10" t="str">
        <f>Sayfa4!Q54</f>
        <v xml:space="preserve"> </v>
      </c>
      <c r="N60" s="10" t="str">
        <f>Sayfa4!R54</f>
        <v xml:space="preserve"> </v>
      </c>
      <c r="O60" s="10" t="str">
        <f>Sayfa4!S54</f>
        <v xml:space="preserve"> </v>
      </c>
      <c r="P60" s="10" t="str">
        <f>Sayfa4!T54</f>
        <v xml:space="preserve"> </v>
      </c>
      <c r="Q60" s="10" t="str">
        <f>Sayfa4!U54</f>
        <v xml:space="preserve"> </v>
      </c>
      <c r="R60" s="10" t="str">
        <f>Sayfa4!V54</f>
        <v xml:space="preserve"> </v>
      </c>
      <c r="S60" s="11" t="str">
        <f>Sayfa4!W54</f>
        <v xml:space="preserve"> </v>
      </c>
      <c r="T60" s="25" t="str">
        <f>Sayfa4!Y54</f>
        <v xml:space="preserve"> </v>
      </c>
      <c r="U60" s="10" t="str">
        <f>Sayfa4!Z54</f>
        <v xml:space="preserve"> </v>
      </c>
      <c r="V60" s="10" t="str">
        <f>Sayfa4!AA54</f>
        <v xml:space="preserve"> </v>
      </c>
      <c r="W60" s="10" t="str">
        <f>Sayfa4!AB54</f>
        <v xml:space="preserve"> </v>
      </c>
      <c r="X60" s="12" t="str">
        <f>Sayfa4!AC54</f>
        <v xml:space="preserve"> </v>
      </c>
      <c r="Y60" s="30"/>
      <c r="Z60" s="17">
        <f>'e okul'!$O51</f>
        <v>0</v>
      </c>
      <c r="AA60" s="20" t="str">
        <f t="shared" si="0"/>
        <v>BİR</v>
      </c>
    </row>
    <row r="61" spans="2:27" ht="15.75" thickBot="1">
      <c r="B61" s="5">
        <v>51</v>
      </c>
      <c r="C61" s="6">
        <f>'e okul'!$A52</f>
        <v>0</v>
      </c>
      <c r="D61" s="13">
        <f>'e okul'!$B52</f>
        <v>0</v>
      </c>
      <c r="E61" s="9" t="str">
        <f>Sayfa4!H55</f>
        <v xml:space="preserve"> </v>
      </c>
      <c r="F61" s="10" t="str">
        <f>Sayfa4!I55</f>
        <v xml:space="preserve"> </v>
      </c>
      <c r="G61" s="10" t="str">
        <f>Sayfa4!J55</f>
        <v xml:space="preserve"> </v>
      </c>
      <c r="H61" s="10" t="str">
        <f>Sayfa4!K55</f>
        <v xml:space="preserve"> </v>
      </c>
      <c r="I61" s="32" t="str">
        <f>Sayfa4!L55</f>
        <v xml:space="preserve"> </v>
      </c>
      <c r="J61" s="9" t="str">
        <f>Sayfa4!N55</f>
        <v xml:space="preserve"> </v>
      </c>
      <c r="K61" s="10" t="str">
        <f>Sayfa4!O55</f>
        <v xml:space="preserve"> </v>
      </c>
      <c r="L61" s="10" t="str">
        <f>Sayfa4!P55</f>
        <v xml:space="preserve"> </v>
      </c>
      <c r="M61" s="10" t="str">
        <f>Sayfa4!Q55</f>
        <v xml:space="preserve"> </v>
      </c>
      <c r="N61" s="10" t="str">
        <f>Sayfa4!R55</f>
        <v xml:space="preserve"> </v>
      </c>
      <c r="O61" s="10" t="str">
        <f>Sayfa4!S55</f>
        <v xml:space="preserve"> </v>
      </c>
      <c r="P61" s="10" t="str">
        <f>Sayfa4!T55</f>
        <v xml:space="preserve"> </v>
      </c>
      <c r="Q61" s="10" t="str">
        <f>Sayfa4!U55</f>
        <v xml:space="preserve"> </v>
      </c>
      <c r="R61" s="10" t="str">
        <f>Sayfa4!V55</f>
        <v xml:space="preserve"> </v>
      </c>
      <c r="S61" s="11" t="str">
        <f>Sayfa4!W55</f>
        <v xml:space="preserve"> </v>
      </c>
      <c r="T61" s="25" t="str">
        <f>Sayfa4!Y55</f>
        <v xml:space="preserve"> </v>
      </c>
      <c r="U61" s="10" t="str">
        <f>Sayfa4!Z55</f>
        <v xml:space="preserve"> </v>
      </c>
      <c r="V61" s="10" t="str">
        <f>Sayfa4!AA55</f>
        <v xml:space="preserve"> </v>
      </c>
      <c r="W61" s="10" t="str">
        <f>Sayfa4!AB55</f>
        <v xml:space="preserve"> </v>
      </c>
      <c r="X61" s="12" t="str">
        <f>Sayfa4!AC55</f>
        <v xml:space="preserve"> </v>
      </c>
      <c r="Y61" s="30"/>
      <c r="Z61" s="17">
        <f>'e okul'!$O52</f>
        <v>0</v>
      </c>
      <c r="AA61" s="20" t="str">
        <f t="shared" si="0"/>
        <v>BİR</v>
      </c>
    </row>
    <row r="62" spans="2:27" ht="15.75" thickBot="1">
      <c r="B62" s="5">
        <v>52</v>
      </c>
      <c r="C62" s="6">
        <f>'e okul'!$A53</f>
        <v>0</v>
      </c>
      <c r="D62" s="13">
        <f>'e okul'!$B53</f>
        <v>0</v>
      </c>
      <c r="E62" s="9" t="str">
        <f>Sayfa4!H56</f>
        <v xml:space="preserve"> </v>
      </c>
      <c r="F62" s="10" t="str">
        <f>Sayfa4!I56</f>
        <v xml:space="preserve"> </v>
      </c>
      <c r="G62" s="10" t="str">
        <f>Sayfa4!J56</f>
        <v xml:space="preserve"> </v>
      </c>
      <c r="H62" s="10" t="str">
        <f>Sayfa4!K56</f>
        <v xml:space="preserve"> </v>
      </c>
      <c r="I62" s="32" t="str">
        <f>Sayfa4!L56</f>
        <v xml:space="preserve"> </v>
      </c>
      <c r="J62" s="9" t="str">
        <f>Sayfa4!N56</f>
        <v xml:space="preserve"> </v>
      </c>
      <c r="K62" s="10" t="str">
        <f>Sayfa4!O56</f>
        <v xml:space="preserve"> </v>
      </c>
      <c r="L62" s="10" t="str">
        <f>Sayfa4!P56</f>
        <v xml:space="preserve"> </v>
      </c>
      <c r="M62" s="10" t="str">
        <f>Sayfa4!Q56</f>
        <v xml:space="preserve"> </v>
      </c>
      <c r="N62" s="10" t="str">
        <f>Sayfa4!R56</f>
        <v xml:space="preserve"> </v>
      </c>
      <c r="O62" s="10" t="str">
        <f>Sayfa4!S56</f>
        <v xml:space="preserve"> </v>
      </c>
      <c r="P62" s="10" t="str">
        <f>Sayfa4!T56</f>
        <v xml:space="preserve"> </v>
      </c>
      <c r="Q62" s="10" t="str">
        <f>Sayfa4!U56</f>
        <v xml:space="preserve"> </v>
      </c>
      <c r="R62" s="10" t="str">
        <f>Sayfa4!V56</f>
        <v xml:space="preserve"> </v>
      </c>
      <c r="S62" s="11" t="str">
        <f>Sayfa4!W56</f>
        <v xml:space="preserve"> </v>
      </c>
      <c r="T62" s="25" t="str">
        <f>Sayfa4!Y56</f>
        <v xml:space="preserve"> </v>
      </c>
      <c r="U62" s="10" t="str">
        <f>Sayfa4!Z56</f>
        <v xml:space="preserve"> </v>
      </c>
      <c r="V62" s="10" t="str">
        <f>Sayfa4!AA56</f>
        <v xml:space="preserve"> </v>
      </c>
      <c r="W62" s="10" t="str">
        <f>Sayfa4!AB56</f>
        <v xml:space="preserve"> </v>
      </c>
      <c r="X62" s="12" t="str">
        <f>Sayfa4!AC56</f>
        <v xml:space="preserve"> </v>
      </c>
      <c r="Y62" s="30"/>
      <c r="Z62" s="17">
        <f>'e okul'!$O53</f>
        <v>0</v>
      </c>
      <c r="AA62" s="20" t="str">
        <f t="shared" si="0"/>
        <v>BİR</v>
      </c>
    </row>
  </sheetData>
  <mergeCells count="27">
    <mergeCell ref="D5:Z5"/>
    <mergeCell ref="E7:I7"/>
    <mergeCell ref="J7:S7"/>
    <mergeCell ref="T7:X7"/>
    <mergeCell ref="B8:B9"/>
    <mergeCell ref="E8:E10"/>
    <mergeCell ref="F8:F10"/>
    <mergeCell ref="G8:G10"/>
    <mergeCell ref="H8:H10"/>
    <mergeCell ref="I8:I10"/>
    <mergeCell ref="U8:U10"/>
    <mergeCell ref="J8:J10"/>
    <mergeCell ref="K8:K10"/>
    <mergeCell ref="L8:L10"/>
    <mergeCell ref="M8:M10"/>
    <mergeCell ref="N8:N10"/>
    <mergeCell ref="O8:O10"/>
    <mergeCell ref="P8:P10"/>
    <mergeCell ref="Q8:Q10"/>
    <mergeCell ref="R8:R10"/>
    <mergeCell ref="S8:S10"/>
    <mergeCell ref="Z8:Z10"/>
    <mergeCell ref="T8:T10"/>
    <mergeCell ref="V8:V10"/>
    <mergeCell ref="W8:W10"/>
    <mergeCell ref="X8:X10"/>
    <mergeCell ref="Y8:Y10"/>
  </mergeCells>
  <conditionalFormatting sqref="AA11:AA62">
    <cfRule type="cellIs" dxfId="49" priority="10" operator="equal">
      <formula>"DÖRT"</formula>
    </cfRule>
    <cfRule type="cellIs" dxfId="48" priority="11" operator="equal">
      <formula>"BEŞ"</formula>
    </cfRule>
  </conditionalFormatting>
  <conditionalFormatting sqref="AA11:AA62">
    <cfRule type="cellIs" dxfId="47" priority="8" operator="equal">
      <formula>"İKİ"</formula>
    </cfRule>
    <cfRule type="cellIs" dxfId="46" priority="9" operator="equal">
      <formula>"ÜÇ"</formula>
    </cfRule>
  </conditionalFormatting>
  <conditionalFormatting sqref="AA11:AA62">
    <cfRule type="cellIs" dxfId="45" priority="7" operator="equal">
      <formula>"BİR"</formula>
    </cfRule>
  </conditionalFormatting>
  <conditionalFormatting sqref="Z11:Z62">
    <cfRule type="cellIs" dxfId="44" priority="6" operator="between">
      <formula>0</formula>
      <formula>44</formula>
    </cfRule>
  </conditionalFormatting>
  <conditionalFormatting sqref="Z11:Z62">
    <cfRule type="cellIs" dxfId="43" priority="5" stopIfTrue="1" operator="between">
      <formula>45</formula>
      <formula>54</formula>
    </cfRule>
  </conditionalFormatting>
  <conditionalFormatting sqref="Z11:Z62">
    <cfRule type="cellIs" dxfId="42" priority="4" stopIfTrue="1" operator="between">
      <formula>55</formula>
      <formula>69</formula>
    </cfRule>
  </conditionalFormatting>
  <conditionalFormatting sqref="Z11:Z62">
    <cfRule type="cellIs" dxfId="41" priority="3" stopIfTrue="1" operator="between">
      <formula>70</formula>
      <formula>84</formula>
    </cfRule>
  </conditionalFormatting>
  <conditionalFormatting sqref="Z11:Z62">
    <cfRule type="cellIs" dxfId="40" priority="2" stopIfTrue="1" operator="between">
      <formula>85</formula>
      <formula>100</formula>
    </cfRule>
  </conditionalFormatting>
  <conditionalFormatting sqref="Z11:Z62">
    <cfRule type="dataBar" priority="1">
      <dataBar>
        <cfvo type="num" val="0"/>
        <cfvo type="num" val="100"/>
        <color rgb="FF92D050"/>
      </dataBar>
    </cfRule>
  </conditionalFormatting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D5:AE75"/>
  <sheetViews>
    <sheetView workbookViewId="0">
      <selection activeCell="D5" sqref="D5"/>
    </sheetView>
  </sheetViews>
  <sheetFormatPr defaultRowHeight="15"/>
  <cols>
    <col min="1" max="1" width="4.140625" customWidth="1"/>
    <col min="2" max="2" width="4.42578125" customWidth="1"/>
    <col min="3" max="3" width="4.28515625" customWidth="1"/>
    <col min="5" max="5" width="5.42578125" customWidth="1"/>
    <col min="6" max="7" width="4.85546875" customWidth="1"/>
    <col min="8" max="8" width="5.28515625" customWidth="1"/>
    <col min="9" max="9" width="4.42578125" customWidth="1"/>
    <col min="10" max="10" width="5" customWidth="1"/>
    <col min="11" max="11" width="4.42578125" customWidth="1"/>
    <col min="12" max="12" width="4.7109375" customWidth="1"/>
    <col min="13" max="13" width="4.42578125" customWidth="1"/>
    <col min="14" max="14" width="4.7109375" customWidth="1"/>
    <col min="15" max="15" width="5" customWidth="1"/>
    <col min="16" max="16" width="4.28515625" customWidth="1"/>
    <col min="17" max="17" width="4.85546875" customWidth="1"/>
    <col min="18" max="18" width="4.28515625" customWidth="1"/>
    <col min="19" max="19" width="3.7109375" customWidth="1"/>
    <col min="20" max="20" width="3.85546875" customWidth="1"/>
    <col min="21" max="22" width="4.140625" customWidth="1"/>
    <col min="23" max="23" width="4" customWidth="1"/>
    <col min="24" max="24" width="3.85546875" customWidth="1"/>
    <col min="25" max="25" width="5" customWidth="1"/>
    <col min="26" max="26" width="3.28515625" customWidth="1"/>
    <col min="27" max="27" width="4.28515625" customWidth="1"/>
    <col min="28" max="28" width="3.85546875" customWidth="1"/>
    <col min="29" max="29" width="4.5703125" customWidth="1"/>
    <col min="30" max="30" width="4.7109375" customWidth="1"/>
    <col min="31" max="31" width="7" customWidth="1"/>
  </cols>
  <sheetData>
    <row r="5" spans="4:29">
      <c r="D5" s="4">
        <f>'Performans 1'!Z11</f>
        <v>0</v>
      </c>
      <c r="E5" s="4" t="str">
        <f>IF(D5=100,"4",IF(D5&gt;80,"4",IF(D5&gt;60,"3",IF(D5&gt;40,"2",IF(D5&gt;20,"1",IF(D5&gt;0,0," "))))))</f>
        <v xml:space="preserve"> </v>
      </c>
      <c r="F5" s="4" t="b">
        <f>IF(D5=100,20,IF(D5&gt;80,D5-80,IF(D5&gt;60,D5-60,IF(D5&gt;40,D5-40,IF(D5&gt;20,D5-20,IF(D5&gt;0,D5-0))))))</f>
        <v>0</v>
      </c>
      <c r="G5" s="4"/>
      <c r="H5" s="4" t="str">
        <f>IF(F5-0&gt;0,E5+1,E5)</f>
        <v xml:space="preserve"> </v>
      </c>
      <c r="I5" s="4" t="str">
        <f>IF(F5-1&gt;0,E5+1,E5)</f>
        <v xml:space="preserve"> </v>
      </c>
      <c r="J5" s="4" t="str">
        <f>IF(F5-2&gt;0,E5+1,E5)</f>
        <v xml:space="preserve"> </v>
      </c>
      <c r="K5" s="4" t="str">
        <f>IF(F5-13&gt;0,E5+1,E5)</f>
        <v xml:space="preserve"> </v>
      </c>
      <c r="L5" s="4" t="str">
        <f>IF(F5-4&gt;0,E5+1,E5)</f>
        <v xml:space="preserve"> </v>
      </c>
      <c r="N5" s="4" t="str">
        <f>IF(F5-17&gt;0,E5+1,E5)</f>
        <v xml:space="preserve"> </v>
      </c>
      <c r="O5" s="4" t="str">
        <f>IF(F5-6&gt;0,E5+1,E5)</f>
        <v xml:space="preserve"> </v>
      </c>
      <c r="P5" s="4" t="str">
        <f>IF(F5-7&gt;0,E5+1,E5)</f>
        <v xml:space="preserve"> </v>
      </c>
      <c r="Q5" s="4" t="str">
        <f>IF(F5-8&gt;0,E5+1,E5)</f>
        <v xml:space="preserve"> </v>
      </c>
      <c r="R5" s="4" t="str">
        <f>IF(F5-9&gt;0,E5+1,E5)</f>
        <v xml:space="preserve"> </v>
      </c>
      <c r="S5" s="4" t="str">
        <f>IF(F5-10&gt;0,E5+1,E5)</f>
        <v xml:space="preserve"> </v>
      </c>
      <c r="T5" s="4" t="str">
        <f>IF(F5-19&gt;0,E5+1,E5)</f>
        <v xml:space="preserve"> </v>
      </c>
      <c r="U5" s="4" t="str">
        <f>IF(F5-12&gt;0,E5+1,E5)</f>
        <v xml:space="preserve"> </v>
      </c>
      <c r="V5" s="4" t="str">
        <f>IF(F5-3&gt;0,E5+1,E5)</f>
        <v xml:space="preserve"> </v>
      </c>
      <c r="W5" s="4" t="str">
        <f>IF(F5-14&gt;0,E5+1,E5)</f>
        <v xml:space="preserve"> </v>
      </c>
      <c r="Y5" s="4" t="str">
        <f>IF(F5-15&gt;0,E5+1,E5)</f>
        <v xml:space="preserve"> </v>
      </c>
      <c r="Z5" s="4" t="str">
        <f>IF(F5-16&gt;0,E5+1,E5)</f>
        <v xml:space="preserve"> </v>
      </c>
      <c r="AA5" s="4" t="str">
        <f>IF(F5-5&gt;0,E5+1,E5)</f>
        <v xml:space="preserve"> </v>
      </c>
      <c r="AB5" s="4" t="str">
        <f>IF(F5-18&gt;0,E5+1,E5)</f>
        <v xml:space="preserve"> </v>
      </c>
      <c r="AC5" s="4" t="str">
        <f>IF(F5-11&gt;0,E5+1,E5)</f>
        <v xml:space="preserve"> </v>
      </c>
    </row>
    <row r="6" spans="4:29">
      <c r="D6" s="4">
        <f>'Performans 1'!Z12</f>
        <v>0</v>
      </c>
      <c r="E6" s="4" t="str">
        <f t="shared" ref="E6:E69" si="0">IF(D6=100,"4",IF(D6&gt;80,"4",IF(D6&gt;60,"3",IF(D6&gt;40,"2",IF(D6&gt;20,"1",IF(D6&gt;0,0," "))))))</f>
        <v xml:space="preserve"> </v>
      </c>
      <c r="F6" s="4" t="b">
        <f t="shared" ref="F6:F69" si="1">IF(D6=100,20,IF(D6&gt;80,D6-80,IF(D6&gt;60,D6-60,IF(D6&gt;40,D6-40,IF(D6&gt;20,D6-20,IF(D6&gt;0,D6-0))))))</f>
        <v>0</v>
      </c>
      <c r="G6" s="4"/>
      <c r="H6" s="4" t="str">
        <f t="shared" ref="H6:H69" si="2">IF(F6-0&gt;0,E6+1,E6)</f>
        <v xml:space="preserve"> </v>
      </c>
      <c r="I6" s="4" t="str">
        <f t="shared" ref="I6:I69" si="3">IF(F6-1&gt;0,E6+1,E6)</f>
        <v xml:space="preserve"> </v>
      </c>
      <c r="J6" s="4" t="str">
        <f t="shared" ref="J6:J69" si="4">IF(F6-2&gt;0,E6+1,E6)</f>
        <v xml:space="preserve"> </v>
      </c>
      <c r="K6" s="4" t="str">
        <f t="shared" ref="K6:K69" si="5">IF(F6-13&gt;0,E6+1,E6)</f>
        <v xml:space="preserve"> </v>
      </c>
      <c r="L6" s="4" t="str">
        <f t="shared" ref="L6:L69" si="6">IF(F6-4&gt;0,E6+1,E6)</f>
        <v xml:space="preserve"> </v>
      </c>
      <c r="N6" s="4" t="str">
        <f t="shared" ref="N6:N69" si="7">IF(F6-17&gt;0,E6+1,E6)</f>
        <v xml:space="preserve"> </v>
      </c>
      <c r="O6" s="4" t="str">
        <f t="shared" ref="O6:O69" si="8">IF(F6-6&gt;0,E6+1,E6)</f>
        <v xml:space="preserve"> </v>
      </c>
      <c r="P6" s="4" t="str">
        <f t="shared" ref="P6:P69" si="9">IF(F6-7&gt;0,E6+1,E6)</f>
        <v xml:space="preserve"> </v>
      </c>
      <c r="Q6" s="4" t="str">
        <f t="shared" ref="Q6:Q69" si="10">IF(F6-8&gt;0,E6+1,E6)</f>
        <v xml:space="preserve"> </v>
      </c>
      <c r="R6" s="4" t="str">
        <f t="shared" ref="R6:R69" si="11">IF(F6-9&gt;0,E6+1,E6)</f>
        <v xml:space="preserve"> </v>
      </c>
      <c r="S6" s="4" t="str">
        <f t="shared" ref="S6:S69" si="12">IF(F6-10&gt;0,E6+1,E6)</f>
        <v xml:space="preserve"> </v>
      </c>
      <c r="T6" s="4" t="str">
        <f t="shared" ref="T6:T69" si="13">IF(F6-19&gt;0,E6+1,E6)</f>
        <v xml:space="preserve"> </v>
      </c>
      <c r="U6" s="4" t="str">
        <f t="shared" ref="U6:U69" si="14">IF(F6-12&gt;0,E6+1,E6)</f>
        <v xml:space="preserve"> </v>
      </c>
      <c r="V6" s="4" t="str">
        <f t="shared" ref="V6:V69" si="15">IF(F6-3&gt;0,E6+1,E6)</f>
        <v xml:space="preserve"> </v>
      </c>
      <c r="W6" s="4" t="str">
        <f t="shared" ref="W6:W69" si="16">IF(F6-14&gt;0,E6+1,E6)</f>
        <v xml:space="preserve"> </v>
      </c>
      <c r="Y6" s="4" t="str">
        <f t="shared" ref="Y6:Y69" si="17">IF(F6-15&gt;0,E6+1,E6)</f>
        <v xml:space="preserve"> </v>
      </c>
      <c r="Z6" s="4" t="str">
        <f t="shared" ref="Z6:Z69" si="18">IF(F6-16&gt;0,E6+1,E6)</f>
        <v xml:space="preserve"> </v>
      </c>
      <c r="AA6" s="4" t="str">
        <f t="shared" ref="AA6:AA69" si="19">IF(F6-5&gt;0,E6+1,E6)</f>
        <v xml:space="preserve"> </v>
      </c>
      <c r="AB6" s="4" t="str">
        <f t="shared" ref="AB6:AB69" si="20">IF(F6-18&gt;0,E6+1,E6)</f>
        <v xml:space="preserve"> </v>
      </c>
      <c r="AC6" s="4" t="str">
        <f t="shared" ref="AC6:AC69" si="21">IF(F6-11&gt;0,E6+1,E6)</f>
        <v xml:space="preserve"> </v>
      </c>
    </row>
    <row r="7" spans="4:29">
      <c r="D7" s="4">
        <f>'Performans 1'!Z13</f>
        <v>0</v>
      </c>
      <c r="E7" s="4" t="str">
        <f t="shared" si="0"/>
        <v xml:space="preserve"> </v>
      </c>
      <c r="F7" s="4" t="b">
        <f t="shared" si="1"/>
        <v>0</v>
      </c>
      <c r="G7" s="4"/>
      <c r="H7" s="4" t="str">
        <f t="shared" si="2"/>
        <v xml:space="preserve"> </v>
      </c>
      <c r="I7" s="4" t="str">
        <f t="shared" si="3"/>
        <v xml:space="preserve"> </v>
      </c>
      <c r="J7" s="4" t="str">
        <f t="shared" si="4"/>
        <v xml:space="preserve"> </v>
      </c>
      <c r="K7" s="4" t="str">
        <f t="shared" si="5"/>
        <v xml:space="preserve"> </v>
      </c>
      <c r="L7" s="4" t="str">
        <f t="shared" si="6"/>
        <v xml:space="preserve"> </v>
      </c>
      <c r="N7" s="4" t="str">
        <f t="shared" si="7"/>
        <v xml:space="preserve"> </v>
      </c>
      <c r="O7" s="4" t="str">
        <f t="shared" si="8"/>
        <v xml:space="preserve"> </v>
      </c>
      <c r="P7" s="4" t="str">
        <f t="shared" si="9"/>
        <v xml:space="preserve"> </v>
      </c>
      <c r="Q7" s="4" t="str">
        <f t="shared" si="10"/>
        <v xml:space="preserve"> </v>
      </c>
      <c r="R7" s="4" t="str">
        <f t="shared" si="11"/>
        <v xml:space="preserve"> </v>
      </c>
      <c r="S7" s="4" t="str">
        <f t="shared" si="12"/>
        <v xml:space="preserve"> </v>
      </c>
      <c r="T7" s="4" t="str">
        <f t="shared" si="13"/>
        <v xml:space="preserve"> </v>
      </c>
      <c r="U7" s="4" t="str">
        <f t="shared" si="14"/>
        <v xml:space="preserve"> </v>
      </c>
      <c r="V7" s="4" t="str">
        <f t="shared" si="15"/>
        <v xml:space="preserve"> </v>
      </c>
      <c r="W7" s="4" t="str">
        <f t="shared" si="16"/>
        <v xml:space="preserve"> </v>
      </c>
      <c r="Y7" s="4" t="str">
        <f t="shared" si="17"/>
        <v xml:space="preserve"> </v>
      </c>
      <c r="Z7" s="4" t="str">
        <f t="shared" si="18"/>
        <v xml:space="preserve"> </v>
      </c>
      <c r="AA7" s="4" t="str">
        <f t="shared" si="19"/>
        <v xml:space="preserve"> </v>
      </c>
      <c r="AB7" s="4" t="str">
        <f t="shared" si="20"/>
        <v xml:space="preserve"> </v>
      </c>
      <c r="AC7" s="4" t="str">
        <f t="shared" si="21"/>
        <v xml:space="preserve"> </v>
      </c>
    </row>
    <row r="8" spans="4:29">
      <c r="D8" s="4">
        <f>'Performans 1'!Z14</f>
        <v>0</v>
      </c>
      <c r="E8" s="4" t="str">
        <f t="shared" si="0"/>
        <v xml:space="preserve"> </v>
      </c>
      <c r="F8" s="4" t="b">
        <f t="shared" si="1"/>
        <v>0</v>
      </c>
      <c r="G8" s="4"/>
      <c r="H8" s="4" t="str">
        <f t="shared" si="2"/>
        <v xml:space="preserve"> </v>
      </c>
      <c r="I8" s="4" t="str">
        <f t="shared" si="3"/>
        <v xml:space="preserve"> </v>
      </c>
      <c r="J8" s="4" t="str">
        <f t="shared" si="4"/>
        <v xml:space="preserve"> </v>
      </c>
      <c r="K8" s="4" t="str">
        <f t="shared" si="5"/>
        <v xml:space="preserve"> </v>
      </c>
      <c r="L8" s="4" t="str">
        <f t="shared" si="6"/>
        <v xml:space="preserve"> </v>
      </c>
      <c r="N8" s="4" t="str">
        <f t="shared" si="7"/>
        <v xml:space="preserve"> </v>
      </c>
      <c r="O8" s="4" t="str">
        <f t="shared" si="8"/>
        <v xml:space="preserve"> </v>
      </c>
      <c r="P8" s="4" t="str">
        <f t="shared" si="9"/>
        <v xml:space="preserve"> </v>
      </c>
      <c r="Q8" s="4" t="str">
        <f t="shared" si="10"/>
        <v xml:space="preserve"> </v>
      </c>
      <c r="R8" s="4" t="str">
        <f t="shared" si="11"/>
        <v xml:space="preserve"> </v>
      </c>
      <c r="S8" s="4" t="str">
        <f t="shared" si="12"/>
        <v xml:space="preserve"> </v>
      </c>
      <c r="T8" s="4" t="str">
        <f t="shared" si="13"/>
        <v xml:space="preserve"> </v>
      </c>
      <c r="U8" s="4" t="str">
        <f t="shared" si="14"/>
        <v xml:space="preserve"> </v>
      </c>
      <c r="V8" s="4" t="str">
        <f t="shared" si="15"/>
        <v xml:space="preserve"> </v>
      </c>
      <c r="W8" s="4" t="str">
        <f t="shared" si="16"/>
        <v xml:space="preserve"> </v>
      </c>
      <c r="Y8" s="4" t="str">
        <f t="shared" si="17"/>
        <v xml:space="preserve"> </v>
      </c>
      <c r="Z8" s="4" t="str">
        <f t="shared" si="18"/>
        <v xml:space="preserve"> </v>
      </c>
      <c r="AA8" s="4" t="str">
        <f t="shared" si="19"/>
        <v xml:space="preserve"> </v>
      </c>
      <c r="AB8" s="4" t="str">
        <f t="shared" si="20"/>
        <v xml:space="preserve"> </v>
      </c>
      <c r="AC8" s="4" t="str">
        <f t="shared" si="21"/>
        <v xml:space="preserve"> </v>
      </c>
    </row>
    <row r="9" spans="4:29">
      <c r="D9" s="4">
        <f>'Performans 1'!Z15</f>
        <v>0</v>
      </c>
      <c r="E9" s="4" t="str">
        <f t="shared" si="0"/>
        <v xml:space="preserve"> </v>
      </c>
      <c r="F9" s="4" t="b">
        <f t="shared" si="1"/>
        <v>0</v>
      </c>
      <c r="G9" s="4"/>
      <c r="H9" s="4" t="str">
        <f t="shared" si="2"/>
        <v xml:space="preserve"> </v>
      </c>
      <c r="I9" s="4" t="str">
        <f t="shared" si="3"/>
        <v xml:space="preserve"> </v>
      </c>
      <c r="J9" s="4" t="str">
        <f t="shared" si="4"/>
        <v xml:space="preserve"> </v>
      </c>
      <c r="K9" s="4" t="str">
        <f t="shared" si="5"/>
        <v xml:space="preserve"> </v>
      </c>
      <c r="L9" s="4" t="str">
        <f t="shared" si="6"/>
        <v xml:space="preserve"> </v>
      </c>
      <c r="N9" s="4" t="str">
        <f t="shared" si="7"/>
        <v xml:space="preserve"> </v>
      </c>
      <c r="O9" s="4" t="str">
        <f t="shared" si="8"/>
        <v xml:space="preserve"> </v>
      </c>
      <c r="P9" s="4" t="str">
        <f t="shared" si="9"/>
        <v xml:space="preserve"> </v>
      </c>
      <c r="Q9" s="4" t="str">
        <f t="shared" si="10"/>
        <v xml:space="preserve"> </v>
      </c>
      <c r="R9" s="4" t="str">
        <f t="shared" si="11"/>
        <v xml:space="preserve"> </v>
      </c>
      <c r="S9" s="4" t="str">
        <f t="shared" si="12"/>
        <v xml:space="preserve"> </v>
      </c>
      <c r="T9" s="4" t="str">
        <f t="shared" si="13"/>
        <v xml:space="preserve"> </v>
      </c>
      <c r="U9" s="4" t="str">
        <f t="shared" si="14"/>
        <v xml:space="preserve"> </v>
      </c>
      <c r="V9" s="4" t="str">
        <f t="shared" si="15"/>
        <v xml:space="preserve"> </v>
      </c>
      <c r="W9" s="4" t="str">
        <f t="shared" si="16"/>
        <v xml:space="preserve"> </v>
      </c>
      <c r="Y9" s="4" t="str">
        <f t="shared" si="17"/>
        <v xml:space="preserve"> </v>
      </c>
      <c r="Z9" s="4" t="str">
        <f t="shared" si="18"/>
        <v xml:space="preserve"> </v>
      </c>
      <c r="AA9" s="4" t="str">
        <f t="shared" si="19"/>
        <v xml:space="preserve"> </v>
      </c>
      <c r="AB9" s="4" t="str">
        <f t="shared" si="20"/>
        <v xml:space="preserve"> </v>
      </c>
      <c r="AC9" s="4" t="str">
        <f t="shared" si="21"/>
        <v xml:space="preserve"> </v>
      </c>
    </row>
    <row r="10" spans="4:29">
      <c r="D10" s="4">
        <f>'Performans 1'!Z16</f>
        <v>0</v>
      </c>
      <c r="E10" s="4" t="str">
        <f t="shared" si="0"/>
        <v xml:space="preserve"> </v>
      </c>
      <c r="F10" s="4" t="b">
        <f t="shared" si="1"/>
        <v>0</v>
      </c>
      <c r="G10" s="4"/>
      <c r="H10" s="4" t="str">
        <f t="shared" si="2"/>
        <v xml:space="preserve"> </v>
      </c>
      <c r="I10" s="4" t="str">
        <f t="shared" si="3"/>
        <v xml:space="preserve"> </v>
      </c>
      <c r="J10" s="4" t="str">
        <f t="shared" si="4"/>
        <v xml:space="preserve"> </v>
      </c>
      <c r="K10" s="4" t="str">
        <f t="shared" si="5"/>
        <v xml:space="preserve"> </v>
      </c>
      <c r="L10" s="4" t="str">
        <f t="shared" si="6"/>
        <v xml:space="preserve"> </v>
      </c>
      <c r="N10" s="4" t="str">
        <f t="shared" si="7"/>
        <v xml:space="preserve"> </v>
      </c>
      <c r="O10" s="4" t="str">
        <f t="shared" si="8"/>
        <v xml:space="preserve"> </v>
      </c>
      <c r="P10" s="4" t="str">
        <f t="shared" si="9"/>
        <v xml:space="preserve"> </v>
      </c>
      <c r="Q10" s="4" t="str">
        <f t="shared" si="10"/>
        <v xml:space="preserve"> </v>
      </c>
      <c r="R10" s="4" t="str">
        <f t="shared" si="11"/>
        <v xml:space="preserve"> </v>
      </c>
      <c r="S10" s="4" t="str">
        <f t="shared" si="12"/>
        <v xml:space="preserve"> </v>
      </c>
      <c r="T10" s="4" t="str">
        <f t="shared" si="13"/>
        <v xml:space="preserve"> </v>
      </c>
      <c r="U10" s="4" t="str">
        <f t="shared" si="14"/>
        <v xml:space="preserve"> </v>
      </c>
      <c r="V10" s="4" t="str">
        <f t="shared" si="15"/>
        <v xml:space="preserve"> </v>
      </c>
      <c r="W10" s="4" t="str">
        <f t="shared" si="16"/>
        <v xml:space="preserve"> </v>
      </c>
      <c r="Y10" s="4" t="str">
        <f t="shared" si="17"/>
        <v xml:space="preserve"> </v>
      </c>
      <c r="Z10" s="4" t="str">
        <f t="shared" si="18"/>
        <v xml:space="preserve"> </v>
      </c>
      <c r="AA10" s="4" t="str">
        <f t="shared" si="19"/>
        <v xml:space="preserve"> </v>
      </c>
      <c r="AB10" s="4" t="str">
        <f t="shared" si="20"/>
        <v xml:space="preserve"> </v>
      </c>
      <c r="AC10" s="4" t="str">
        <f t="shared" si="21"/>
        <v xml:space="preserve"> </v>
      </c>
    </row>
    <row r="11" spans="4:29">
      <c r="D11" s="4">
        <f>'Performans 1'!Z17</f>
        <v>0</v>
      </c>
      <c r="E11" s="4" t="str">
        <f t="shared" si="0"/>
        <v xml:space="preserve"> </v>
      </c>
      <c r="F11" s="4" t="b">
        <f t="shared" si="1"/>
        <v>0</v>
      </c>
      <c r="G11" s="4"/>
      <c r="H11" s="4" t="str">
        <f t="shared" si="2"/>
        <v xml:space="preserve"> </v>
      </c>
      <c r="I11" s="4" t="str">
        <f t="shared" si="3"/>
        <v xml:space="preserve"> </v>
      </c>
      <c r="J11" s="4" t="str">
        <f t="shared" si="4"/>
        <v xml:space="preserve"> </v>
      </c>
      <c r="K11" s="4" t="str">
        <f t="shared" si="5"/>
        <v xml:space="preserve"> </v>
      </c>
      <c r="L11" s="4" t="str">
        <f t="shared" si="6"/>
        <v xml:space="preserve"> </v>
      </c>
      <c r="N11" s="4" t="str">
        <f t="shared" si="7"/>
        <v xml:space="preserve"> </v>
      </c>
      <c r="O11" s="4" t="str">
        <f t="shared" si="8"/>
        <v xml:space="preserve"> </v>
      </c>
      <c r="P11" s="4" t="str">
        <f t="shared" si="9"/>
        <v xml:space="preserve"> </v>
      </c>
      <c r="Q11" s="4" t="str">
        <f t="shared" si="10"/>
        <v xml:space="preserve"> </v>
      </c>
      <c r="R11" s="4" t="str">
        <f t="shared" si="11"/>
        <v xml:space="preserve"> </v>
      </c>
      <c r="S11" s="4" t="str">
        <f t="shared" si="12"/>
        <v xml:space="preserve"> </v>
      </c>
      <c r="T11" s="4" t="str">
        <f t="shared" si="13"/>
        <v xml:space="preserve"> </v>
      </c>
      <c r="U11" s="4" t="str">
        <f t="shared" si="14"/>
        <v xml:space="preserve"> </v>
      </c>
      <c r="V11" s="4" t="str">
        <f t="shared" si="15"/>
        <v xml:space="preserve"> </v>
      </c>
      <c r="W11" s="4" t="str">
        <f t="shared" si="16"/>
        <v xml:space="preserve"> </v>
      </c>
      <c r="Y11" s="4" t="str">
        <f t="shared" si="17"/>
        <v xml:space="preserve"> </v>
      </c>
      <c r="Z11" s="4" t="str">
        <f t="shared" si="18"/>
        <v xml:space="preserve"> </v>
      </c>
      <c r="AA11" s="4" t="str">
        <f t="shared" si="19"/>
        <v xml:space="preserve"> </v>
      </c>
      <c r="AB11" s="4" t="str">
        <f t="shared" si="20"/>
        <v xml:space="preserve"> </v>
      </c>
      <c r="AC11" s="4" t="str">
        <f t="shared" si="21"/>
        <v xml:space="preserve"> </v>
      </c>
    </row>
    <row r="12" spans="4:29">
      <c r="D12" s="4">
        <f>'Performans 1'!Z18</f>
        <v>0</v>
      </c>
      <c r="E12" s="4" t="str">
        <f t="shared" si="0"/>
        <v xml:space="preserve"> </v>
      </c>
      <c r="F12" s="4" t="b">
        <f t="shared" si="1"/>
        <v>0</v>
      </c>
      <c r="G12" s="4"/>
      <c r="H12" s="4" t="str">
        <f t="shared" si="2"/>
        <v xml:space="preserve"> </v>
      </c>
      <c r="I12" s="4" t="str">
        <f t="shared" si="3"/>
        <v xml:space="preserve"> </v>
      </c>
      <c r="J12" s="4" t="str">
        <f t="shared" si="4"/>
        <v xml:space="preserve"> </v>
      </c>
      <c r="K12" s="4" t="str">
        <f t="shared" si="5"/>
        <v xml:space="preserve"> </v>
      </c>
      <c r="L12" s="4" t="str">
        <f t="shared" si="6"/>
        <v xml:space="preserve"> </v>
      </c>
      <c r="N12" s="4" t="str">
        <f t="shared" si="7"/>
        <v xml:space="preserve"> </v>
      </c>
      <c r="O12" s="4" t="str">
        <f t="shared" si="8"/>
        <v xml:space="preserve"> </v>
      </c>
      <c r="P12" s="4" t="str">
        <f t="shared" si="9"/>
        <v xml:space="preserve"> </v>
      </c>
      <c r="Q12" s="4" t="str">
        <f t="shared" si="10"/>
        <v xml:space="preserve"> </v>
      </c>
      <c r="R12" s="4" t="str">
        <f t="shared" si="11"/>
        <v xml:space="preserve"> </v>
      </c>
      <c r="S12" s="4" t="str">
        <f t="shared" si="12"/>
        <v xml:space="preserve"> </v>
      </c>
      <c r="T12" s="4" t="str">
        <f t="shared" si="13"/>
        <v xml:space="preserve"> </v>
      </c>
      <c r="U12" s="4" t="str">
        <f t="shared" si="14"/>
        <v xml:space="preserve"> </v>
      </c>
      <c r="V12" s="4" t="str">
        <f t="shared" si="15"/>
        <v xml:space="preserve"> </v>
      </c>
      <c r="W12" s="4" t="str">
        <f t="shared" si="16"/>
        <v xml:space="preserve"> </v>
      </c>
      <c r="Y12" s="4" t="str">
        <f t="shared" si="17"/>
        <v xml:space="preserve"> </v>
      </c>
      <c r="Z12" s="4" t="str">
        <f t="shared" si="18"/>
        <v xml:space="preserve"> </v>
      </c>
      <c r="AA12" s="4" t="str">
        <f t="shared" si="19"/>
        <v xml:space="preserve"> </v>
      </c>
      <c r="AB12" s="4" t="str">
        <f t="shared" si="20"/>
        <v xml:space="preserve"> </v>
      </c>
      <c r="AC12" s="4" t="str">
        <f t="shared" si="21"/>
        <v xml:space="preserve"> </v>
      </c>
    </row>
    <row r="13" spans="4:29">
      <c r="D13" s="4">
        <f>'Performans 1'!Z19</f>
        <v>0</v>
      </c>
      <c r="E13" s="4" t="str">
        <f t="shared" si="0"/>
        <v xml:space="preserve"> </v>
      </c>
      <c r="F13" s="4" t="b">
        <f t="shared" si="1"/>
        <v>0</v>
      </c>
      <c r="G13" s="4"/>
      <c r="H13" s="4" t="str">
        <f t="shared" si="2"/>
        <v xml:space="preserve"> </v>
      </c>
      <c r="I13" s="4" t="str">
        <f t="shared" si="3"/>
        <v xml:space="preserve"> </v>
      </c>
      <c r="J13" s="4" t="str">
        <f t="shared" si="4"/>
        <v xml:space="preserve"> </v>
      </c>
      <c r="K13" s="4" t="str">
        <f t="shared" si="5"/>
        <v xml:space="preserve"> </v>
      </c>
      <c r="L13" s="4" t="str">
        <f t="shared" si="6"/>
        <v xml:space="preserve"> </v>
      </c>
      <c r="N13" s="4" t="str">
        <f t="shared" si="7"/>
        <v xml:space="preserve"> </v>
      </c>
      <c r="O13" s="4" t="str">
        <f t="shared" si="8"/>
        <v xml:space="preserve"> </v>
      </c>
      <c r="P13" s="4" t="str">
        <f t="shared" si="9"/>
        <v xml:space="preserve"> </v>
      </c>
      <c r="Q13" s="4" t="str">
        <f t="shared" si="10"/>
        <v xml:space="preserve"> </v>
      </c>
      <c r="R13" s="4" t="str">
        <f t="shared" si="11"/>
        <v xml:space="preserve"> </v>
      </c>
      <c r="S13" s="4" t="str">
        <f t="shared" si="12"/>
        <v xml:space="preserve"> </v>
      </c>
      <c r="T13" s="4" t="str">
        <f t="shared" si="13"/>
        <v xml:space="preserve"> </v>
      </c>
      <c r="U13" s="4" t="str">
        <f t="shared" si="14"/>
        <v xml:space="preserve"> </v>
      </c>
      <c r="V13" s="4" t="str">
        <f t="shared" si="15"/>
        <v xml:space="preserve"> </v>
      </c>
      <c r="W13" s="4" t="str">
        <f t="shared" si="16"/>
        <v xml:space="preserve"> </v>
      </c>
      <c r="Y13" s="4" t="str">
        <f t="shared" si="17"/>
        <v xml:space="preserve"> </v>
      </c>
      <c r="Z13" s="4" t="str">
        <f t="shared" si="18"/>
        <v xml:space="preserve"> </v>
      </c>
      <c r="AA13" s="4" t="str">
        <f t="shared" si="19"/>
        <v xml:space="preserve"> </v>
      </c>
      <c r="AB13" s="4" t="str">
        <f t="shared" si="20"/>
        <v xml:space="preserve"> </v>
      </c>
      <c r="AC13" s="4" t="str">
        <f t="shared" si="21"/>
        <v xml:space="preserve"> </v>
      </c>
    </row>
    <row r="14" spans="4:29">
      <c r="D14" s="4">
        <f>'Performans 1'!Z20</f>
        <v>0</v>
      </c>
      <c r="E14" s="4" t="str">
        <f t="shared" si="0"/>
        <v xml:space="preserve"> </v>
      </c>
      <c r="F14" s="4" t="b">
        <f t="shared" si="1"/>
        <v>0</v>
      </c>
      <c r="G14" s="4"/>
      <c r="H14" s="4" t="str">
        <f t="shared" si="2"/>
        <v xml:space="preserve"> </v>
      </c>
      <c r="I14" s="4" t="str">
        <f t="shared" si="3"/>
        <v xml:space="preserve"> </v>
      </c>
      <c r="J14" s="4" t="str">
        <f t="shared" si="4"/>
        <v xml:space="preserve"> </v>
      </c>
      <c r="K14" s="4" t="str">
        <f t="shared" si="5"/>
        <v xml:space="preserve"> </v>
      </c>
      <c r="L14" s="4" t="str">
        <f t="shared" si="6"/>
        <v xml:space="preserve"> </v>
      </c>
      <c r="N14" s="4" t="str">
        <f t="shared" si="7"/>
        <v xml:space="preserve"> </v>
      </c>
      <c r="O14" s="4" t="str">
        <f t="shared" si="8"/>
        <v xml:space="preserve"> </v>
      </c>
      <c r="P14" s="4" t="str">
        <f t="shared" si="9"/>
        <v xml:space="preserve"> </v>
      </c>
      <c r="Q14" s="4" t="str">
        <f t="shared" si="10"/>
        <v xml:space="preserve"> </v>
      </c>
      <c r="R14" s="4" t="str">
        <f t="shared" si="11"/>
        <v xml:space="preserve"> </v>
      </c>
      <c r="S14" s="4" t="str">
        <f t="shared" si="12"/>
        <v xml:space="preserve"> </v>
      </c>
      <c r="T14" s="4" t="str">
        <f t="shared" si="13"/>
        <v xml:space="preserve"> </v>
      </c>
      <c r="U14" s="4" t="str">
        <f t="shared" si="14"/>
        <v xml:space="preserve"> </v>
      </c>
      <c r="V14" s="4" t="str">
        <f t="shared" si="15"/>
        <v xml:space="preserve"> </v>
      </c>
      <c r="W14" s="4" t="str">
        <f t="shared" si="16"/>
        <v xml:space="preserve"> </v>
      </c>
      <c r="Y14" s="4" t="str">
        <f t="shared" si="17"/>
        <v xml:space="preserve"> </v>
      </c>
      <c r="Z14" s="4" t="str">
        <f t="shared" si="18"/>
        <v xml:space="preserve"> </v>
      </c>
      <c r="AA14" s="4" t="str">
        <f t="shared" si="19"/>
        <v xml:space="preserve"> </v>
      </c>
      <c r="AB14" s="4" t="str">
        <f t="shared" si="20"/>
        <v xml:space="preserve"> </v>
      </c>
      <c r="AC14" s="4" t="str">
        <f t="shared" si="21"/>
        <v xml:space="preserve"> </v>
      </c>
    </row>
    <row r="15" spans="4:29">
      <c r="D15" s="4">
        <f>'Performans 1'!Z21</f>
        <v>0</v>
      </c>
      <c r="E15" s="4" t="str">
        <f t="shared" si="0"/>
        <v xml:space="preserve"> </v>
      </c>
      <c r="F15" s="4" t="b">
        <f t="shared" si="1"/>
        <v>0</v>
      </c>
      <c r="G15" s="4"/>
      <c r="H15" s="4" t="str">
        <f t="shared" si="2"/>
        <v xml:space="preserve"> </v>
      </c>
      <c r="I15" s="4" t="str">
        <f t="shared" si="3"/>
        <v xml:space="preserve"> </v>
      </c>
      <c r="J15" s="4" t="str">
        <f t="shared" si="4"/>
        <v xml:space="preserve"> </v>
      </c>
      <c r="K15" s="4" t="str">
        <f t="shared" si="5"/>
        <v xml:space="preserve"> </v>
      </c>
      <c r="L15" s="4" t="str">
        <f t="shared" si="6"/>
        <v xml:space="preserve"> </v>
      </c>
      <c r="N15" s="4" t="str">
        <f t="shared" si="7"/>
        <v xml:space="preserve"> </v>
      </c>
      <c r="O15" s="4" t="str">
        <f t="shared" si="8"/>
        <v xml:space="preserve"> </v>
      </c>
      <c r="P15" s="4" t="str">
        <f t="shared" si="9"/>
        <v xml:space="preserve"> </v>
      </c>
      <c r="Q15" s="4" t="str">
        <f t="shared" si="10"/>
        <v xml:space="preserve"> </v>
      </c>
      <c r="R15" s="4" t="str">
        <f t="shared" si="11"/>
        <v xml:space="preserve"> </v>
      </c>
      <c r="S15" s="4" t="str">
        <f t="shared" si="12"/>
        <v xml:space="preserve"> </v>
      </c>
      <c r="T15" s="4" t="str">
        <f t="shared" si="13"/>
        <v xml:space="preserve"> </v>
      </c>
      <c r="U15" s="4" t="str">
        <f t="shared" si="14"/>
        <v xml:space="preserve"> </v>
      </c>
      <c r="V15" s="4" t="str">
        <f t="shared" si="15"/>
        <v xml:space="preserve"> </v>
      </c>
      <c r="W15" s="4" t="str">
        <f t="shared" si="16"/>
        <v xml:space="preserve"> </v>
      </c>
      <c r="Y15" s="4" t="str">
        <f t="shared" si="17"/>
        <v xml:space="preserve"> </v>
      </c>
      <c r="Z15" s="4" t="str">
        <f t="shared" si="18"/>
        <v xml:space="preserve"> </v>
      </c>
      <c r="AA15" s="4" t="str">
        <f t="shared" si="19"/>
        <v xml:space="preserve"> </v>
      </c>
      <c r="AB15" s="4" t="str">
        <f t="shared" si="20"/>
        <v xml:space="preserve"> </v>
      </c>
      <c r="AC15" s="4" t="str">
        <f t="shared" si="21"/>
        <v xml:space="preserve"> </v>
      </c>
    </row>
    <row r="16" spans="4:29">
      <c r="D16" s="4">
        <f>'Performans 1'!Z22</f>
        <v>0</v>
      </c>
      <c r="E16" s="4" t="str">
        <f t="shared" si="0"/>
        <v xml:space="preserve"> </v>
      </c>
      <c r="F16" s="4" t="b">
        <f t="shared" si="1"/>
        <v>0</v>
      </c>
      <c r="G16" s="4"/>
      <c r="H16" s="4" t="str">
        <f t="shared" si="2"/>
        <v xml:space="preserve"> </v>
      </c>
      <c r="I16" s="4" t="str">
        <f t="shared" si="3"/>
        <v xml:space="preserve"> </v>
      </c>
      <c r="J16" s="4" t="str">
        <f t="shared" si="4"/>
        <v xml:space="preserve"> </v>
      </c>
      <c r="K16" s="4" t="str">
        <f t="shared" si="5"/>
        <v xml:space="preserve"> </v>
      </c>
      <c r="L16" s="4" t="str">
        <f t="shared" si="6"/>
        <v xml:space="preserve"> </v>
      </c>
      <c r="N16" s="4" t="str">
        <f t="shared" si="7"/>
        <v xml:space="preserve"> </v>
      </c>
      <c r="O16" s="4" t="str">
        <f t="shared" si="8"/>
        <v xml:space="preserve"> </v>
      </c>
      <c r="P16" s="4" t="str">
        <f t="shared" si="9"/>
        <v xml:space="preserve"> </v>
      </c>
      <c r="Q16" s="4" t="str">
        <f t="shared" si="10"/>
        <v xml:space="preserve"> </v>
      </c>
      <c r="R16" s="4" t="str">
        <f t="shared" si="11"/>
        <v xml:space="preserve"> </v>
      </c>
      <c r="S16" s="4" t="str">
        <f t="shared" si="12"/>
        <v xml:space="preserve"> </v>
      </c>
      <c r="T16" s="4" t="str">
        <f t="shared" si="13"/>
        <v xml:space="preserve"> </v>
      </c>
      <c r="U16" s="4" t="str">
        <f t="shared" si="14"/>
        <v xml:space="preserve"> </v>
      </c>
      <c r="V16" s="4" t="str">
        <f t="shared" si="15"/>
        <v xml:space="preserve"> </v>
      </c>
      <c r="W16" s="4" t="str">
        <f t="shared" si="16"/>
        <v xml:space="preserve"> </v>
      </c>
      <c r="Y16" s="4" t="str">
        <f t="shared" si="17"/>
        <v xml:space="preserve"> </v>
      </c>
      <c r="Z16" s="4" t="str">
        <f t="shared" si="18"/>
        <v xml:space="preserve"> </v>
      </c>
      <c r="AA16" s="4" t="str">
        <f t="shared" si="19"/>
        <v xml:space="preserve"> </v>
      </c>
      <c r="AB16" s="4" t="str">
        <f t="shared" si="20"/>
        <v xml:space="preserve"> </v>
      </c>
      <c r="AC16" s="4" t="str">
        <f t="shared" si="21"/>
        <v xml:space="preserve"> </v>
      </c>
    </row>
    <row r="17" spans="4:29">
      <c r="D17" s="4">
        <f>'Performans 1'!Z23</f>
        <v>0</v>
      </c>
      <c r="E17" s="4" t="str">
        <f t="shared" si="0"/>
        <v xml:space="preserve"> </v>
      </c>
      <c r="F17" s="4" t="b">
        <f t="shared" si="1"/>
        <v>0</v>
      </c>
      <c r="G17" s="4"/>
      <c r="H17" s="4" t="str">
        <f t="shared" si="2"/>
        <v xml:space="preserve"> </v>
      </c>
      <c r="I17" s="4" t="str">
        <f t="shared" si="3"/>
        <v xml:space="preserve"> </v>
      </c>
      <c r="J17" s="4" t="str">
        <f t="shared" si="4"/>
        <v xml:space="preserve"> </v>
      </c>
      <c r="K17" s="4" t="str">
        <f t="shared" si="5"/>
        <v xml:space="preserve"> </v>
      </c>
      <c r="L17" s="4" t="str">
        <f t="shared" si="6"/>
        <v xml:space="preserve"> </v>
      </c>
      <c r="N17" s="4" t="str">
        <f t="shared" si="7"/>
        <v xml:space="preserve"> </v>
      </c>
      <c r="O17" s="4" t="str">
        <f t="shared" si="8"/>
        <v xml:space="preserve"> </v>
      </c>
      <c r="P17" s="4" t="str">
        <f t="shared" si="9"/>
        <v xml:space="preserve"> </v>
      </c>
      <c r="Q17" s="4" t="str">
        <f t="shared" si="10"/>
        <v xml:space="preserve"> </v>
      </c>
      <c r="R17" s="4" t="str">
        <f t="shared" si="11"/>
        <v xml:space="preserve"> </v>
      </c>
      <c r="S17" s="4" t="str">
        <f t="shared" si="12"/>
        <v xml:space="preserve"> </v>
      </c>
      <c r="T17" s="4" t="str">
        <f t="shared" si="13"/>
        <v xml:space="preserve"> </v>
      </c>
      <c r="U17" s="4" t="str">
        <f t="shared" si="14"/>
        <v xml:space="preserve"> </v>
      </c>
      <c r="V17" s="4" t="str">
        <f t="shared" si="15"/>
        <v xml:space="preserve"> </v>
      </c>
      <c r="W17" s="4" t="str">
        <f t="shared" si="16"/>
        <v xml:space="preserve"> </v>
      </c>
      <c r="Y17" s="4" t="str">
        <f t="shared" si="17"/>
        <v xml:space="preserve"> </v>
      </c>
      <c r="Z17" s="4" t="str">
        <f t="shared" si="18"/>
        <v xml:space="preserve"> </v>
      </c>
      <c r="AA17" s="4" t="str">
        <f t="shared" si="19"/>
        <v xml:space="preserve"> </v>
      </c>
      <c r="AB17" s="4" t="str">
        <f t="shared" si="20"/>
        <v xml:space="preserve"> </v>
      </c>
      <c r="AC17" s="4" t="str">
        <f t="shared" si="21"/>
        <v xml:space="preserve"> </v>
      </c>
    </row>
    <row r="18" spans="4:29">
      <c r="D18" s="4">
        <f>'Performans 1'!Z24</f>
        <v>0</v>
      </c>
      <c r="E18" s="4" t="str">
        <f t="shared" si="0"/>
        <v xml:space="preserve"> </v>
      </c>
      <c r="F18" s="4" t="b">
        <f t="shared" si="1"/>
        <v>0</v>
      </c>
      <c r="G18" s="4"/>
      <c r="H18" s="4" t="str">
        <f t="shared" si="2"/>
        <v xml:space="preserve"> </v>
      </c>
      <c r="I18" s="4" t="str">
        <f t="shared" si="3"/>
        <v xml:space="preserve"> </v>
      </c>
      <c r="J18" s="4" t="str">
        <f t="shared" si="4"/>
        <v xml:space="preserve"> </v>
      </c>
      <c r="K18" s="4" t="str">
        <f t="shared" si="5"/>
        <v xml:space="preserve"> </v>
      </c>
      <c r="L18" s="4" t="str">
        <f t="shared" si="6"/>
        <v xml:space="preserve"> </v>
      </c>
      <c r="N18" s="4" t="str">
        <f t="shared" si="7"/>
        <v xml:space="preserve"> </v>
      </c>
      <c r="O18" s="4" t="str">
        <f t="shared" si="8"/>
        <v xml:space="preserve"> </v>
      </c>
      <c r="P18" s="4" t="str">
        <f t="shared" si="9"/>
        <v xml:space="preserve"> </v>
      </c>
      <c r="Q18" s="4" t="str">
        <f t="shared" si="10"/>
        <v xml:space="preserve"> </v>
      </c>
      <c r="R18" s="4" t="str">
        <f t="shared" si="11"/>
        <v xml:space="preserve"> </v>
      </c>
      <c r="S18" s="4" t="str">
        <f t="shared" si="12"/>
        <v xml:space="preserve"> </v>
      </c>
      <c r="T18" s="4" t="str">
        <f t="shared" si="13"/>
        <v xml:space="preserve"> </v>
      </c>
      <c r="U18" s="4" t="str">
        <f t="shared" si="14"/>
        <v xml:space="preserve"> </v>
      </c>
      <c r="V18" s="4" t="str">
        <f t="shared" si="15"/>
        <v xml:space="preserve"> </v>
      </c>
      <c r="W18" s="4" t="str">
        <f t="shared" si="16"/>
        <v xml:space="preserve"> </v>
      </c>
      <c r="Y18" s="4" t="str">
        <f t="shared" si="17"/>
        <v xml:space="preserve"> </v>
      </c>
      <c r="Z18" s="4" t="str">
        <f t="shared" si="18"/>
        <v xml:space="preserve"> </v>
      </c>
      <c r="AA18" s="4" t="str">
        <f t="shared" si="19"/>
        <v xml:space="preserve"> </v>
      </c>
      <c r="AB18" s="4" t="str">
        <f t="shared" si="20"/>
        <v xml:space="preserve"> </v>
      </c>
      <c r="AC18" s="4" t="str">
        <f t="shared" si="21"/>
        <v xml:space="preserve"> </v>
      </c>
    </row>
    <row r="19" spans="4:29">
      <c r="D19" s="4">
        <f>'Performans 1'!Z25</f>
        <v>0</v>
      </c>
      <c r="E19" s="4" t="str">
        <f t="shared" si="0"/>
        <v xml:space="preserve"> </v>
      </c>
      <c r="F19" s="4" t="b">
        <f t="shared" si="1"/>
        <v>0</v>
      </c>
      <c r="G19" s="4"/>
      <c r="H19" s="4" t="str">
        <f t="shared" si="2"/>
        <v xml:space="preserve"> </v>
      </c>
      <c r="I19" s="4" t="str">
        <f t="shared" si="3"/>
        <v xml:space="preserve"> </v>
      </c>
      <c r="J19" s="4" t="str">
        <f t="shared" si="4"/>
        <v xml:space="preserve"> </v>
      </c>
      <c r="K19" s="4" t="str">
        <f t="shared" si="5"/>
        <v xml:space="preserve"> </v>
      </c>
      <c r="L19" s="4" t="str">
        <f t="shared" si="6"/>
        <v xml:space="preserve"> </v>
      </c>
      <c r="N19" s="4" t="str">
        <f t="shared" si="7"/>
        <v xml:space="preserve"> </v>
      </c>
      <c r="O19" s="4" t="str">
        <f t="shared" si="8"/>
        <v xml:space="preserve"> </v>
      </c>
      <c r="P19" s="4" t="str">
        <f t="shared" si="9"/>
        <v xml:space="preserve"> </v>
      </c>
      <c r="Q19" s="4" t="str">
        <f t="shared" si="10"/>
        <v xml:space="preserve"> </v>
      </c>
      <c r="R19" s="4" t="str">
        <f t="shared" si="11"/>
        <v xml:space="preserve"> </v>
      </c>
      <c r="S19" s="4" t="str">
        <f t="shared" si="12"/>
        <v xml:space="preserve"> </v>
      </c>
      <c r="T19" s="4" t="str">
        <f t="shared" si="13"/>
        <v xml:space="preserve"> </v>
      </c>
      <c r="U19" s="4" t="str">
        <f t="shared" si="14"/>
        <v xml:space="preserve"> </v>
      </c>
      <c r="V19" s="4" t="str">
        <f t="shared" si="15"/>
        <v xml:space="preserve"> </v>
      </c>
      <c r="W19" s="4" t="str">
        <f t="shared" si="16"/>
        <v xml:space="preserve"> </v>
      </c>
      <c r="Y19" s="4" t="str">
        <f t="shared" si="17"/>
        <v xml:space="preserve"> </v>
      </c>
      <c r="Z19" s="4" t="str">
        <f t="shared" si="18"/>
        <v xml:space="preserve"> </v>
      </c>
      <c r="AA19" s="4" t="str">
        <f t="shared" si="19"/>
        <v xml:space="preserve"> </v>
      </c>
      <c r="AB19" s="4" t="str">
        <f t="shared" si="20"/>
        <v xml:space="preserve"> </v>
      </c>
      <c r="AC19" s="4" t="str">
        <f t="shared" si="21"/>
        <v xml:space="preserve"> </v>
      </c>
    </row>
    <row r="20" spans="4:29">
      <c r="D20" s="4">
        <f>'Performans 1'!Z26</f>
        <v>0</v>
      </c>
      <c r="E20" s="4" t="str">
        <f t="shared" si="0"/>
        <v xml:space="preserve"> </v>
      </c>
      <c r="F20" s="4" t="b">
        <f t="shared" si="1"/>
        <v>0</v>
      </c>
      <c r="G20" s="4"/>
      <c r="H20" s="4" t="str">
        <f t="shared" si="2"/>
        <v xml:space="preserve"> </v>
      </c>
      <c r="I20" s="4" t="str">
        <f t="shared" si="3"/>
        <v xml:space="preserve"> </v>
      </c>
      <c r="J20" s="4" t="str">
        <f t="shared" si="4"/>
        <v xml:space="preserve"> </v>
      </c>
      <c r="K20" s="4" t="str">
        <f t="shared" si="5"/>
        <v xml:space="preserve"> </v>
      </c>
      <c r="L20" s="4" t="str">
        <f t="shared" si="6"/>
        <v xml:space="preserve"> </v>
      </c>
      <c r="N20" s="4" t="str">
        <f t="shared" si="7"/>
        <v xml:space="preserve"> </v>
      </c>
      <c r="O20" s="4" t="str">
        <f t="shared" si="8"/>
        <v xml:space="preserve"> </v>
      </c>
      <c r="P20" s="4" t="str">
        <f t="shared" si="9"/>
        <v xml:space="preserve"> </v>
      </c>
      <c r="Q20" s="4" t="str">
        <f t="shared" si="10"/>
        <v xml:space="preserve"> </v>
      </c>
      <c r="R20" s="4" t="str">
        <f t="shared" si="11"/>
        <v xml:space="preserve"> </v>
      </c>
      <c r="S20" s="4" t="str">
        <f t="shared" si="12"/>
        <v xml:space="preserve"> </v>
      </c>
      <c r="T20" s="4" t="str">
        <f t="shared" si="13"/>
        <v xml:space="preserve"> </v>
      </c>
      <c r="U20" s="4" t="str">
        <f t="shared" si="14"/>
        <v xml:space="preserve"> </v>
      </c>
      <c r="V20" s="4" t="str">
        <f t="shared" si="15"/>
        <v xml:space="preserve"> </v>
      </c>
      <c r="W20" s="4" t="str">
        <f t="shared" si="16"/>
        <v xml:space="preserve"> </v>
      </c>
      <c r="Y20" s="4" t="str">
        <f t="shared" si="17"/>
        <v xml:space="preserve"> </v>
      </c>
      <c r="Z20" s="4" t="str">
        <f t="shared" si="18"/>
        <v xml:space="preserve"> </v>
      </c>
      <c r="AA20" s="4" t="str">
        <f t="shared" si="19"/>
        <v xml:space="preserve"> </v>
      </c>
      <c r="AB20" s="4" t="str">
        <f t="shared" si="20"/>
        <v xml:space="preserve"> </v>
      </c>
      <c r="AC20" s="4" t="str">
        <f t="shared" si="21"/>
        <v xml:space="preserve"> </v>
      </c>
    </row>
    <row r="21" spans="4:29">
      <c r="D21" s="4">
        <f>'Performans 1'!Z27</f>
        <v>0</v>
      </c>
      <c r="E21" s="4" t="str">
        <f t="shared" si="0"/>
        <v xml:space="preserve"> </v>
      </c>
      <c r="F21" s="4" t="b">
        <f t="shared" si="1"/>
        <v>0</v>
      </c>
      <c r="G21" s="4"/>
      <c r="H21" s="4" t="str">
        <f t="shared" si="2"/>
        <v xml:space="preserve"> </v>
      </c>
      <c r="I21" s="4" t="str">
        <f t="shared" si="3"/>
        <v xml:space="preserve"> </v>
      </c>
      <c r="J21" s="4" t="str">
        <f t="shared" si="4"/>
        <v xml:space="preserve"> </v>
      </c>
      <c r="K21" s="4" t="str">
        <f t="shared" si="5"/>
        <v xml:space="preserve"> </v>
      </c>
      <c r="L21" s="4" t="str">
        <f t="shared" si="6"/>
        <v xml:space="preserve"> </v>
      </c>
      <c r="N21" s="4" t="str">
        <f t="shared" si="7"/>
        <v xml:space="preserve"> </v>
      </c>
      <c r="O21" s="4" t="str">
        <f t="shared" si="8"/>
        <v xml:space="preserve"> </v>
      </c>
      <c r="P21" s="4" t="str">
        <f t="shared" si="9"/>
        <v xml:space="preserve"> </v>
      </c>
      <c r="Q21" s="4" t="str">
        <f t="shared" si="10"/>
        <v xml:space="preserve"> </v>
      </c>
      <c r="R21" s="4" t="str">
        <f t="shared" si="11"/>
        <v xml:space="preserve"> </v>
      </c>
      <c r="S21" s="4" t="str">
        <f t="shared" si="12"/>
        <v xml:space="preserve"> </v>
      </c>
      <c r="T21" s="4" t="str">
        <f t="shared" si="13"/>
        <v xml:space="preserve"> </v>
      </c>
      <c r="U21" s="4" t="str">
        <f t="shared" si="14"/>
        <v xml:space="preserve"> </v>
      </c>
      <c r="V21" s="4" t="str">
        <f t="shared" si="15"/>
        <v xml:space="preserve"> </v>
      </c>
      <c r="W21" s="4" t="str">
        <f t="shared" si="16"/>
        <v xml:space="preserve"> </v>
      </c>
      <c r="Y21" s="4" t="str">
        <f t="shared" si="17"/>
        <v xml:space="preserve"> </v>
      </c>
      <c r="Z21" s="4" t="str">
        <f t="shared" si="18"/>
        <v xml:space="preserve"> </v>
      </c>
      <c r="AA21" s="4" t="str">
        <f t="shared" si="19"/>
        <v xml:space="preserve"> </v>
      </c>
      <c r="AB21" s="4" t="str">
        <f t="shared" si="20"/>
        <v xml:space="preserve"> </v>
      </c>
      <c r="AC21" s="4" t="str">
        <f t="shared" si="21"/>
        <v xml:space="preserve"> </v>
      </c>
    </row>
    <row r="22" spans="4:29">
      <c r="D22" s="4">
        <f>'Performans 1'!Z28</f>
        <v>0</v>
      </c>
      <c r="E22" s="4" t="str">
        <f t="shared" si="0"/>
        <v xml:space="preserve"> </v>
      </c>
      <c r="F22" s="4" t="b">
        <f t="shared" si="1"/>
        <v>0</v>
      </c>
      <c r="G22" s="4"/>
      <c r="H22" s="4" t="str">
        <f t="shared" si="2"/>
        <v xml:space="preserve"> </v>
      </c>
      <c r="I22" s="4" t="str">
        <f t="shared" si="3"/>
        <v xml:space="preserve"> </v>
      </c>
      <c r="J22" s="4" t="str">
        <f t="shared" si="4"/>
        <v xml:space="preserve"> </v>
      </c>
      <c r="K22" s="4" t="str">
        <f t="shared" si="5"/>
        <v xml:space="preserve"> </v>
      </c>
      <c r="L22" s="4" t="str">
        <f t="shared" si="6"/>
        <v xml:space="preserve"> </v>
      </c>
      <c r="N22" s="4" t="str">
        <f t="shared" si="7"/>
        <v xml:space="preserve"> </v>
      </c>
      <c r="O22" s="4" t="str">
        <f t="shared" si="8"/>
        <v xml:space="preserve"> </v>
      </c>
      <c r="P22" s="4" t="str">
        <f t="shared" si="9"/>
        <v xml:space="preserve"> </v>
      </c>
      <c r="Q22" s="4" t="str">
        <f t="shared" si="10"/>
        <v xml:space="preserve"> </v>
      </c>
      <c r="R22" s="4" t="str">
        <f t="shared" si="11"/>
        <v xml:space="preserve"> </v>
      </c>
      <c r="S22" s="4" t="str">
        <f t="shared" si="12"/>
        <v xml:space="preserve"> </v>
      </c>
      <c r="T22" s="4" t="str">
        <f t="shared" si="13"/>
        <v xml:space="preserve"> </v>
      </c>
      <c r="U22" s="4" t="str">
        <f t="shared" si="14"/>
        <v xml:space="preserve"> </v>
      </c>
      <c r="V22" s="4" t="str">
        <f t="shared" si="15"/>
        <v xml:space="preserve"> </v>
      </c>
      <c r="W22" s="4" t="str">
        <f t="shared" si="16"/>
        <v xml:space="preserve"> </v>
      </c>
      <c r="Y22" s="4" t="str">
        <f t="shared" si="17"/>
        <v xml:space="preserve"> </v>
      </c>
      <c r="Z22" s="4" t="str">
        <f t="shared" si="18"/>
        <v xml:space="preserve"> </v>
      </c>
      <c r="AA22" s="4" t="str">
        <f t="shared" si="19"/>
        <v xml:space="preserve"> </v>
      </c>
      <c r="AB22" s="4" t="str">
        <f t="shared" si="20"/>
        <v xml:space="preserve"> </v>
      </c>
      <c r="AC22" s="4" t="str">
        <f t="shared" si="21"/>
        <v xml:space="preserve"> </v>
      </c>
    </row>
    <row r="23" spans="4:29">
      <c r="D23" s="4">
        <f>'Performans 1'!Z29</f>
        <v>0</v>
      </c>
      <c r="E23" s="4" t="str">
        <f t="shared" si="0"/>
        <v xml:space="preserve"> </v>
      </c>
      <c r="F23" s="4" t="b">
        <f t="shared" si="1"/>
        <v>0</v>
      </c>
      <c r="G23" s="4"/>
      <c r="H23" s="4" t="str">
        <f t="shared" si="2"/>
        <v xml:space="preserve"> </v>
      </c>
      <c r="I23" s="4" t="str">
        <f t="shared" si="3"/>
        <v xml:space="preserve"> </v>
      </c>
      <c r="J23" s="4" t="str">
        <f t="shared" si="4"/>
        <v xml:space="preserve"> </v>
      </c>
      <c r="K23" s="4" t="str">
        <f t="shared" si="5"/>
        <v xml:space="preserve"> </v>
      </c>
      <c r="L23" s="4" t="str">
        <f t="shared" si="6"/>
        <v xml:space="preserve"> </v>
      </c>
      <c r="N23" s="4" t="str">
        <f t="shared" si="7"/>
        <v xml:space="preserve"> </v>
      </c>
      <c r="O23" s="4" t="str">
        <f t="shared" si="8"/>
        <v xml:space="preserve"> </v>
      </c>
      <c r="P23" s="4" t="str">
        <f t="shared" si="9"/>
        <v xml:space="preserve"> </v>
      </c>
      <c r="Q23" s="4" t="str">
        <f t="shared" si="10"/>
        <v xml:space="preserve"> </v>
      </c>
      <c r="R23" s="4" t="str">
        <f t="shared" si="11"/>
        <v xml:space="preserve"> </v>
      </c>
      <c r="S23" s="4" t="str">
        <f t="shared" si="12"/>
        <v xml:space="preserve"> </v>
      </c>
      <c r="T23" s="4" t="str">
        <f t="shared" si="13"/>
        <v xml:space="preserve"> </v>
      </c>
      <c r="U23" s="4" t="str">
        <f t="shared" si="14"/>
        <v xml:space="preserve"> </v>
      </c>
      <c r="V23" s="4" t="str">
        <f t="shared" si="15"/>
        <v xml:space="preserve"> </v>
      </c>
      <c r="W23" s="4" t="str">
        <f t="shared" si="16"/>
        <v xml:space="preserve"> </v>
      </c>
      <c r="Y23" s="4" t="str">
        <f t="shared" si="17"/>
        <v xml:space="preserve"> </v>
      </c>
      <c r="Z23" s="4" t="str">
        <f t="shared" si="18"/>
        <v xml:space="preserve"> </v>
      </c>
      <c r="AA23" s="4" t="str">
        <f t="shared" si="19"/>
        <v xml:space="preserve"> </v>
      </c>
      <c r="AB23" s="4" t="str">
        <f t="shared" si="20"/>
        <v xml:space="preserve"> </v>
      </c>
      <c r="AC23" s="4" t="str">
        <f t="shared" si="21"/>
        <v xml:space="preserve"> </v>
      </c>
    </row>
    <row r="24" spans="4:29">
      <c r="D24" s="4">
        <f>'Performans 1'!Z30</f>
        <v>0</v>
      </c>
      <c r="E24" s="4" t="str">
        <f t="shared" si="0"/>
        <v xml:space="preserve"> </v>
      </c>
      <c r="F24" s="4" t="b">
        <f t="shared" si="1"/>
        <v>0</v>
      </c>
      <c r="G24" s="4"/>
      <c r="H24" s="4" t="str">
        <f t="shared" si="2"/>
        <v xml:space="preserve"> </v>
      </c>
      <c r="I24" s="4" t="str">
        <f t="shared" si="3"/>
        <v xml:space="preserve"> </v>
      </c>
      <c r="J24" s="4" t="str">
        <f t="shared" si="4"/>
        <v xml:space="preserve"> </v>
      </c>
      <c r="K24" s="4" t="str">
        <f t="shared" si="5"/>
        <v xml:space="preserve"> </v>
      </c>
      <c r="L24" s="4" t="str">
        <f t="shared" si="6"/>
        <v xml:space="preserve"> </v>
      </c>
      <c r="N24" s="4" t="str">
        <f t="shared" si="7"/>
        <v xml:space="preserve"> </v>
      </c>
      <c r="O24" s="4" t="str">
        <f t="shared" si="8"/>
        <v xml:space="preserve"> </v>
      </c>
      <c r="P24" s="4" t="str">
        <f t="shared" si="9"/>
        <v xml:space="preserve"> </v>
      </c>
      <c r="Q24" s="4" t="str">
        <f t="shared" si="10"/>
        <v xml:space="preserve"> </v>
      </c>
      <c r="R24" s="4" t="str">
        <f t="shared" si="11"/>
        <v xml:space="preserve"> </v>
      </c>
      <c r="S24" s="4" t="str">
        <f t="shared" si="12"/>
        <v xml:space="preserve"> </v>
      </c>
      <c r="T24" s="4" t="str">
        <f t="shared" si="13"/>
        <v xml:space="preserve"> </v>
      </c>
      <c r="U24" s="4" t="str">
        <f t="shared" si="14"/>
        <v xml:space="preserve"> </v>
      </c>
      <c r="V24" s="4" t="str">
        <f t="shared" si="15"/>
        <v xml:space="preserve"> </v>
      </c>
      <c r="W24" s="4" t="str">
        <f t="shared" si="16"/>
        <v xml:space="preserve"> </v>
      </c>
      <c r="Y24" s="4" t="str">
        <f t="shared" si="17"/>
        <v xml:space="preserve"> </v>
      </c>
      <c r="Z24" s="4" t="str">
        <f t="shared" si="18"/>
        <v xml:space="preserve"> </v>
      </c>
      <c r="AA24" s="4" t="str">
        <f t="shared" si="19"/>
        <v xml:space="preserve"> </v>
      </c>
      <c r="AB24" s="4" t="str">
        <f t="shared" si="20"/>
        <v xml:space="preserve"> </v>
      </c>
      <c r="AC24" s="4" t="str">
        <f t="shared" si="21"/>
        <v xml:space="preserve"> </v>
      </c>
    </row>
    <row r="25" spans="4:29">
      <c r="D25" s="4">
        <f>'Performans 1'!Z31</f>
        <v>0</v>
      </c>
      <c r="E25" s="4" t="str">
        <f t="shared" si="0"/>
        <v xml:space="preserve"> </v>
      </c>
      <c r="F25" s="4" t="b">
        <f t="shared" si="1"/>
        <v>0</v>
      </c>
      <c r="G25" s="4"/>
      <c r="H25" s="4" t="str">
        <f t="shared" si="2"/>
        <v xml:space="preserve"> </v>
      </c>
      <c r="I25" s="4" t="str">
        <f t="shared" si="3"/>
        <v xml:space="preserve"> </v>
      </c>
      <c r="J25" s="4" t="str">
        <f t="shared" si="4"/>
        <v xml:space="preserve"> </v>
      </c>
      <c r="K25" s="4" t="str">
        <f t="shared" si="5"/>
        <v xml:space="preserve"> </v>
      </c>
      <c r="L25" s="4" t="str">
        <f t="shared" si="6"/>
        <v xml:space="preserve"> </v>
      </c>
      <c r="N25" s="4" t="str">
        <f t="shared" si="7"/>
        <v xml:space="preserve"> </v>
      </c>
      <c r="O25" s="4" t="str">
        <f t="shared" si="8"/>
        <v xml:space="preserve"> </v>
      </c>
      <c r="P25" s="4" t="str">
        <f t="shared" si="9"/>
        <v xml:space="preserve"> </v>
      </c>
      <c r="Q25" s="4" t="str">
        <f t="shared" si="10"/>
        <v xml:space="preserve"> </v>
      </c>
      <c r="R25" s="4" t="str">
        <f t="shared" si="11"/>
        <v xml:space="preserve"> </v>
      </c>
      <c r="S25" s="4" t="str">
        <f t="shared" si="12"/>
        <v xml:space="preserve"> </v>
      </c>
      <c r="T25" s="4" t="str">
        <f t="shared" si="13"/>
        <v xml:space="preserve"> </v>
      </c>
      <c r="U25" s="4" t="str">
        <f t="shared" si="14"/>
        <v xml:space="preserve"> </v>
      </c>
      <c r="V25" s="4" t="str">
        <f t="shared" si="15"/>
        <v xml:space="preserve"> </v>
      </c>
      <c r="W25" s="4" t="str">
        <f t="shared" si="16"/>
        <v xml:space="preserve"> </v>
      </c>
      <c r="Y25" s="4" t="str">
        <f t="shared" si="17"/>
        <v xml:space="preserve"> </v>
      </c>
      <c r="Z25" s="4" t="str">
        <f t="shared" si="18"/>
        <v xml:space="preserve"> </v>
      </c>
      <c r="AA25" s="4" t="str">
        <f t="shared" si="19"/>
        <v xml:space="preserve"> </v>
      </c>
      <c r="AB25" s="4" t="str">
        <f t="shared" si="20"/>
        <v xml:space="preserve"> </v>
      </c>
      <c r="AC25" s="4" t="str">
        <f t="shared" si="21"/>
        <v xml:space="preserve"> </v>
      </c>
    </row>
    <row r="26" spans="4:29">
      <c r="D26" s="4">
        <f>'Performans 1'!Z32</f>
        <v>0</v>
      </c>
      <c r="E26" s="4" t="str">
        <f t="shared" si="0"/>
        <v xml:space="preserve"> </v>
      </c>
      <c r="F26" s="4" t="b">
        <f t="shared" si="1"/>
        <v>0</v>
      </c>
      <c r="G26" s="4"/>
      <c r="H26" s="4" t="str">
        <f t="shared" si="2"/>
        <v xml:space="preserve"> </v>
      </c>
      <c r="I26" s="4" t="str">
        <f t="shared" si="3"/>
        <v xml:space="preserve"> </v>
      </c>
      <c r="J26" s="4" t="str">
        <f t="shared" si="4"/>
        <v xml:space="preserve"> </v>
      </c>
      <c r="K26" s="4" t="str">
        <f t="shared" si="5"/>
        <v xml:space="preserve"> </v>
      </c>
      <c r="L26" s="4" t="str">
        <f t="shared" si="6"/>
        <v xml:space="preserve"> </v>
      </c>
      <c r="N26" s="4" t="str">
        <f t="shared" si="7"/>
        <v xml:space="preserve"> </v>
      </c>
      <c r="O26" s="4" t="str">
        <f t="shared" si="8"/>
        <v xml:space="preserve"> </v>
      </c>
      <c r="P26" s="4" t="str">
        <f t="shared" si="9"/>
        <v xml:space="preserve"> </v>
      </c>
      <c r="Q26" s="4" t="str">
        <f t="shared" si="10"/>
        <v xml:space="preserve"> </v>
      </c>
      <c r="R26" s="4" t="str">
        <f t="shared" si="11"/>
        <v xml:space="preserve"> </v>
      </c>
      <c r="S26" s="4" t="str">
        <f t="shared" si="12"/>
        <v xml:space="preserve"> </v>
      </c>
      <c r="T26" s="4" t="str">
        <f t="shared" si="13"/>
        <v xml:space="preserve"> </v>
      </c>
      <c r="U26" s="4" t="str">
        <f t="shared" si="14"/>
        <v xml:space="preserve"> </v>
      </c>
      <c r="V26" s="4" t="str">
        <f t="shared" si="15"/>
        <v xml:space="preserve"> </v>
      </c>
      <c r="W26" s="4" t="str">
        <f t="shared" si="16"/>
        <v xml:space="preserve"> </v>
      </c>
      <c r="Y26" s="4" t="str">
        <f t="shared" si="17"/>
        <v xml:space="preserve"> </v>
      </c>
      <c r="Z26" s="4" t="str">
        <f t="shared" si="18"/>
        <v xml:space="preserve"> </v>
      </c>
      <c r="AA26" s="4" t="str">
        <f t="shared" si="19"/>
        <v xml:space="preserve"> </v>
      </c>
      <c r="AB26" s="4" t="str">
        <f t="shared" si="20"/>
        <v xml:space="preserve"> </v>
      </c>
      <c r="AC26" s="4" t="str">
        <f t="shared" si="21"/>
        <v xml:space="preserve"> </v>
      </c>
    </row>
    <row r="27" spans="4:29">
      <c r="D27" s="4">
        <f>'Performans 1'!Z33</f>
        <v>0</v>
      </c>
      <c r="E27" s="4" t="str">
        <f t="shared" si="0"/>
        <v xml:space="preserve"> </v>
      </c>
      <c r="F27" s="4" t="b">
        <f t="shared" si="1"/>
        <v>0</v>
      </c>
      <c r="G27" s="4"/>
      <c r="H27" s="4" t="str">
        <f t="shared" si="2"/>
        <v xml:space="preserve"> </v>
      </c>
      <c r="I27" s="4" t="str">
        <f t="shared" si="3"/>
        <v xml:space="preserve"> </v>
      </c>
      <c r="J27" s="4" t="str">
        <f t="shared" si="4"/>
        <v xml:space="preserve"> </v>
      </c>
      <c r="K27" s="4" t="str">
        <f t="shared" si="5"/>
        <v xml:space="preserve"> </v>
      </c>
      <c r="L27" s="4" t="str">
        <f t="shared" si="6"/>
        <v xml:space="preserve"> </v>
      </c>
      <c r="N27" s="4" t="str">
        <f t="shared" si="7"/>
        <v xml:space="preserve"> </v>
      </c>
      <c r="O27" s="4" t="str">
        <f t="shared" si="8"/>
        <v xml:space="preserve"> </v>
      </c>
      <c r="P27" s="4" t="str">
        <f t="shared" si="9"/>
        <v xml:space="preserve"> </v>
      </c>
      <c r="Q27" s="4" t="str">
        <f t="shared" si="10"/>
        <v xml:space="preserve"> </v>
      </c>
      <c r="R27" s="4" t="str">
        <f t="shared" si="11"/>
        <v xml:space="preserve"> </v>
      </c>
      <c r="S27" s="4" t="str">
        <f t="shared" si="12"/>
        <v xml:space="preserve"> </v>
      </c>
      <c r="T27" s="4" t="str">
        <f t="shared" si="13"/>
        <v xml:space="preserve"> </v>
      </c>
      <c r="U27" s="4" t="str">
        <f t="shared" si="14"/>
        <v xml:space="preserve"> </v>
      </c>
      <c r="V27" s="4" t="str">
        <f t="shared" si="15"/>
        <v xml:space="preserve"> </v>
      </c>
      <c r="W27" s="4" t="str">
        <f t="shared" si="16"/>
        <v xml:space="preserve"> </v>
      </c>
      <c r="Y27" s="4" t="str">
        <f t="shared" si="17"/>
        <v xml:space="preserve"> </v>
      </c>
      <c r="Z27" s="4" t="str">
        <f t="shared" si="18"/>
        <v xml:space="preserve"> </v>
      </c>
      <c r="AA27" s="4" t="str">
        <f t="shared" si="19"/>
        <v xml:space="preserve"> </v>
      </c>
      <c r="AB27" s="4" t="str">
        <f t="shared" si="20"/>
        <v xml:space="preserve"> </v>
      </c>
      <c r="AC27" s="4" t="str">
        <f t="shared" si="21"/>
        <v xml:space="preserve"> </v>
      </c>
    </row>
    <row r="28" spans="4:29">
      <c r="D28" s="4">
        <f>'Performans 1'!Z34</f>
        <v>0</v>
      </c>
      <c r="E28" s="4" t="str">
        <f t="shared" si="0"/>
        <v xml:space="preserve"> </v>
      </c>
      <c r="F28" s="4" t="b">
        <f t="shared" si="1"/>
        <v>0</v>
      </c>
      <c r="G28" s="4"/>
      <c r="H28" s="4" t="str">
        <f t="shared" si="2"/>
        <v xml:space="preserve"> </v>
      </c>
      <c r="I28" s="4" t="str">
        <f t="shared" si="3"/>
        <v xml:space="preserve"> </v>
      </c>
      <c r="J28" s="4" t="str">
        <f t="shared" si="4"/>
        <v xml:space="preserve"> </v>
      </c>
      <c r="K28" s="4" t="str">
        <f t="shared" si="5"/>
        <v xml:space="preserve"> </v>
      </c>
      <c r="L28" s="4" t="str">
        <f t="shared" si="6"/>
        <v xml:space="preserve"> </v>
      </c>
      <c r="N28" s="4" t="str">
        <f t="shared" si="7"/>
        <v xml:space="preserve"> </v>
      </c>
      <c r="O28" s="4" t="str">
        <f t="shared" si="8"/>
        <v xml:space="preserve"> </v>
      </c>
      <c r="P28" s="4" t="str">
        <f t="shared" si="9"/>
        <v xml:space="preserve"> </v>
      </c>
      <c r="Q28" s="4" t="str">
        <f t="shared" si="10"/>
        <v xml:space="preserve"> </v>
      </c>
      <c r="R28" s="4" t="str">
        <f t="shared" si="11"/>
        <v xml:space="preserve"> </v>
      </c>
      <c r="S28" s="4" t="str">
        <f t="shared" si="12"/>
        <v xml:space="preserve"> </v>
      </c>
      <c r="T28" s="4" t="str">
        <f t="shared" si="13"/>
        <v xml:space="preserve"> </v>
      </c>
      <c r="U28" s="4" t="str">
        <f t="shared" si="14"/>
        <v xml:space="preserve"> </v>
      </c>
      <c r="V28" s="4" t="str">
        <f t="shared" si="15"/>
        <v xml:space="preserve"> </v>
      </c>
      <c r="W28" s="4" t="str">
        <f t="shared" si="16"/>
        <v xml:space="preserve"> </v>
      </c>
      <c r="Y28" s="4" t="str">
        <f t="shared" si="17"/>
        <v xml:space="preserve"> </v>
      </c>
      <c r="Z28" s="4" t="str">
        <f t="shared" si="18"/>
        <v xml:space="preserve"> </v>
      </c>
      <c r="AA28" s="4" t="str">
        <f t="shared" si="19"/>
        <v xml:space="preserve"> </v>
      </c>
      <c r="AB28" s="4" t="str">
        <f t="shared" si="20"/>
        <v xml:space="preserve"> </v>
      </c>
      <c r="AC28" s="4" t="str">
        <f t="shared" si="21"/>
        <v xml:space="preserve"> </v>
      </c>
    </row>
    <row r="29" spans="4:29">
      <c r="D29" s="4">
        <f>'Performans 1'!Z35</f>
        <v>0</v>
      </c>
      <c r="E29" s="4" t="str">
        <f t="shared" si="0"/>
        <v xml:space="preserve"> </v>
      </c>
      <c r="F29" s="4" t="b">
        <f t="shared" si="1"/>
        <v>0</v>
      </c>
      <c r="G29" s="4"/>
      <c r="H29" s="4" t="str">
        <f t="shared" si="2"/>
        <v xml:space="preserve"> </v>
      </c>
      <c r="I29" s="4" t="str">
        <f t="shared" si="3"/>
        <v xml:space="preserve"> </v>
      </c>
      <c r="J29" s="4" t="str">
        <f t="shared" si="4"/>
        <v xml:space="preserve"> </v>
      </c>
      <c r="K29" s="4" t="str">
        <f t="shared" si="5"/>
        <v xml:space="preserve"> </v>
      </c>
      <c r="L29" s="4" t="str">
        <f t="shared" si="6"/>
        <v xml:space="preserve"> </v>
      </c>
      <c r="N29" s="4" t="str">
        <f t="shared" si="7"/>
        <v xml:space="preserve"> </v>
      </c>
      <c r="O29" s="4" t="str">
        <f t="shared" si="8"/>
        <v xml:space="preserve"> </v>
      </c>
      <c r="P29" s="4" t="str">
        <f t="shared" si="9"/>
        <v xml:space="preserve"> </v>
      </c>
      <c r="Q29" s="4" t="str">
        <f t="shared" si="10"/>
        <v xml:space="preserve"> </v>
      </c>
      <c r="R29" s="4" t="str">
        <f t="shared" si="11"/>
        <v xml:space="preserve"> </v>
      </c>
      <c r="S29" s="4" t="str">
        <f t="shared" si="12"/>
        <v xml:space="preserve"> </v>
      </c>
      <c r="T29" s="4" t="str">
        <f t="shared" si="13"/>
        <v xml:space="preserve"> </v>
      </c>
      <c r="U29" s="4" t="str">
        <f t="shared" si="14"/>
        <v xml:space="preserve"> </v>
      </c>
      <c r="V29" s="4" t="str">
        <f t="shared" si="15"/>
        <v xml:space="preserve"> </v>
      </c>
      <c r="W29" s="4" t="str">
        <f t="shared" si="16"/>
        <v xml:space="preserve"> </v>
      </c>
      <c r="Y29" s="4" t="str">
        <f t="shared" si="17"/>
        <v xml:space="preserve"> </v>
      </c>
      <c r="Z29" s="4" t="str">
        <f t="shared" si="18"/>
        <v xml:space="preserve"> </v>
      </c>
      <c r="AA29" s="4" t="str">
        <f t="shared" si="19"/>
        <v xml:space="preserve"> </v>
      </c>
      <c r="AB29" s="4" t="str">
        <f t="shared" si="20"/>
        <v xml:space="preserve"> </v>
      </c>
      <c r="AC29" s="4" t="str">
        <f t="shared" si="21"/>
        <v xml:space="preserve"> </v>
      </c>
    </row>
    <row r="30" spans="4:29">
      <c r="D30" s="4">
        <f>'Performans 1'!Z36</f>
        <v>0</v>
      </c>
      <c r="E30" s="4" t="str">
        <f t="shared" si="0"/>
        <v xml:space="preserve"> </v>
      </c>
      <c r="F30" s="4" t="b">
        <f t="shared" si="1"/>
        <v>0</v>
      </c>
      <c r="G30" s="4"/>
      <c r="H30" s="4" t="str">
        <f t="shared" si="2"/>
        <v xml:space="preserve"> </v>
      </c>
      <c r="I30" s="4" t="str">
        <f t="shared" si="3"/>
        <v xml:space="preserve"> </v>
      </c>
      <c r="J30" s="4" t="str">
        <f t="shared" si="4"/>
        <v xml:space="preserve"> </v>
      </c>
      <c r="K30" s="4" t="str">
        <f t="shared" si="5"/>
        <v xml:space="preserve"> </v>
      </c>
      <c r="L30" s="4" t="str">
        <f t="shared" si="6"/>
        <v xml:space="preserve"> </v>
      </c>
      <c r="N30" s="4" t="str">
        <f t="shared" si="7"/>
        <v xml:space="preserve"> </v>
      </c>
      <c r="O30" s="4" t="str">
        <f t="shared" si="8"/>
        <v xml:space="preserve"> </v>
      </c>
      <c r="P30" s="4" t="str">
        <f t="shared" si="9"/>
        <v xml:space="preserve"> </v>
      </c>
      <c r="Q30" s="4" t="str">
        <f t="shared" si="10"/>
        <v xml:space="preserve"> </v>
      </c>
      <c r="R30" s="4" t="str">
        <f t="shared" si="11"/>
        <v xml:space="preserve"> </v>
      </c>
      <c r="S30" s="4" t="str">
        <f t="shared" si="12"/>
        <v xml:space="preserve"> </v>
      </c>
      <c r="T30" s="4" t="str">
        <f t="shared" si="13"/>
        <v xml:space="preserve"> </v>
      </c>
      <c r="U30" s="4" t="str">
        <f t="shared" si="14"/>
        <v xml:space="preserve"> </v>
      </c>
      <c r="V30" s="4" t="str">
        <f t="shared" si="15"/>
        <v xml:space="preserve"> </v>
      </c>
      <c r="W30" s="4" t="str">
        <f t="shared" si="16"/>
        <v xml:space="preserve"> </v>
      </c>
      <c r="Y30" s="4" t="str">
        <f t="shared" si="17"/>
        <v xml:space="preserve"> </v>
      </c>
      <c r="Z30" s="4" t="str">
        <f t="shared" si="18"/>
        <v xml:space="preserve"> </v>
      </c>
      <c r="AA30" s="4" t="str">
        <f t="shared" si="19"/>
        <v xml:space="preserve"> </v>
      </c>
      <c r="AB30" s="4" t="str">
        <f t="shared" si="20"/>
        <v xml:space="preserve"> </v>
      </c>
      <c r="AC30" s="4" t="str">
        <f t="shared" si="21"/>
        <v xml:space="preserve"> </v>
      </c>
    </row>
    <row r="31" spans="4:29">
      <c r="D31" s="4">
        <f>'Performans 1'!Z37</f>
        <v>0</v>
      </c>
      <c r="E31" s="4" t="str">
        <f t="shared" si="0"/>
        <v xml:space="preserve"> </v>
      </c>
      <c r="F31" s="4" t="b">
        <f t="shared" si="1"/>
        <v>0</v>
      </c>
      <c r="G31" s="4"/>
      <c r="H31" s="4" t="str">
        <f t="shared" si="2"/>
        <v xml:space="preserve"> </v>
      </c>
      <c r="I31" s="4" t="str">
        <f t="shared" si="3"/>
        <v xml:space="preserve"> </v>
      </c>
      <c r="J31" s="4" t="str">
        <f t="shared" si="4"/>
        <v xml:space="preserve"> </v>
      </c>
      <c r="K31" s="4" t="str">
        <f t="shared" si="5"/>
        <v xml:space="preserve"> </v>
      </c>
      <c r="L31" s="4" t="str">
        <f t="shared" si="6"/>
        <v xml:space="preserve"> </v>
      </c>
      <c r="N31" s="4" t="str">
        <f t="shared" si="7"/>
        <v xml:space="preserve"> </v>
      </c>
      <c r="O31" s="4" t="str">
        <f t="shared" si="8"/>
        <v xml:space="preserve"> </v>
      </c>
      <c r="P31" s="4" t="str">
        <f t="shared" si="9"/>
        <v xml:space="preserve"> </v>
      </c>
      <c r="Q31" s="4" t="str">
        <f t="shared" si="10"/>
        <v xml:space="preserve"> </v>
      </c>
      <c r="R31" s="4" t="str">
        <f t="shared" si="11"/>
        <v xml:space="preserve"> </v>
      </c>
      <c r="S31" s="4" t="str">
        <f t="shared" si="12"/>
        <v xml:space="preserve"> </v>
      </c>
      <c r="T31" s="4" t="str">
        <f t="shared" si="13"/>
        <v xml:space="preserve"> </v>
      </c>
      <c r="U31" s="4" t="str">
        <f t="shared" si="14"/>
        <v xml:space="preserve"> </v>
      </c>
      <c r="V31" s="4" t="str">
        <f t="shared" si="15"/>
        <v xml:space="preserve"> </v>
      </c>
      <c r="W31" s="4" t="str">
        <f t="shared" si="16"/>
        <v xml:space="preserve"> </v>
      </c>
      <c r="Y31" s="4" t="str">
        <f t="shared" si="17"/>
        <v xml:space="preserve"> </v>
      </c>
      <c r="Z31" s="4" t="str">
        <f t="shared" si="18"/>
        <v xml:space="preserve"> </v>
      </c>
      <c r="AA31" s="4" t="str">
        <f t="shared" si="19"/>
        <v xml:space="preserve"> </v>
      </c>
      <c r="AB31" s="4" t="str">
        <f t="shared" si="20"/>
        <v xml:space="preserve"> </v>
      </c>
      <c r="AC31" s="4" t="str">
        <f t="shared" si="21"/>
        <v xml:space="preserve"> </v>
      </c>
    </row>
    <row r="32" spans="4:29">
      <c r="D32" s="4">
        <f>'Performans 1'!Z38</f>
        <v>0</v>
      </c>
      <c r="E32" s="4" t="str">
        <f t="shared" si="0"/>
        <v xml:space="preserve"> </v>
      </c>
      <c r="F32" s="4" t="b">
        <f t="shared" si="1"/>
        <v>0</v>
      </c>
      <c r="G32" s="4"/>
      <c r="H32" s="4" t="str">
        <f t="shared" si="2"/>
        <v xml:space="preserve"> </v>
      </c>
      <c r="I32" s="4" t="str">
        <f t="shared" si="3"/>
        <v xml:space="preserve"> </v>
      </c>
      <c r="J32" s="4" t="str">
        <f t="shared" si="4"/>
        <v xml:space="preserve"> </v>
      </c>
      <c r="K32" s="4" t="str">
        <f t="shared" si="5"/>
        <v xml:space="preserve"> </v>
      </c>
      <c r="L32" s="4" t="str">
        <f t="shared" si="6"/>
        <v xml:space="preserve"> </v>
      </c>
      <c r="N32" s="4" t="str">
        <f t="shared" si="7"/>
        <v xml:space="preserve"> </v>
      </c>
      <c r="O32" s="4" t="str">
        <f t="shared" si="8"/>
        <v xml:space="preserve"> </v>
      </c>
      <c r="P32" s="4" t="str">
        <f t="shared" si="9"/>
        <v xml:space="preserve"> </v>
      </c>
      <c r="Q32" s="4" t="str">
        <f t="shared" si="10"/>
        <v xml:space="preserve"> </v>
      </c>
      <c r="R32" s="4" t="str">
        <f t="shared" si="11"/>
        <v xml:space="preserve"> </v>
      </c>
      <c r="S32" s="4" t="str">
        <f t="shared" si="12"/>
        <v xml:space="preserve"> </v>
      </c>
      <c r="T32" s="4" t="str">
        <f t="shared" si="13"/>
        <v xml:space="preserve"> </v>
      </c>
      <c r="U32" s="4" t="str">
        <f t="shared" si="14"/>
        <v xml:space="preserve"> </v>
      </c>
      <c r="V32" s="4" t="str">
        <f t="shared" si="15"/>
        <v xml:space="preserve"> </v>
      </c>
      <c r="W32" s="4" t="str">
        <f t="shared" si="16"/>
        <v xml:space="preserve"> </v>
      </c>
      <c r="Y32" s="4" t="str">
        <f t="shared" si="17"/>
        <v xml:space="preserve"> </v>
      </c>
      <c r="Z32" s="4" t="str">
        <f t="shared" si="18"/>
        <v xml:space="preserve"> </v>
      </c>
      <c r="AA32" s="4" t="str">
        <f t="shared" si="19"/>
        <v xml:space="preserve"> </v>
      </c>
      <c r="AB32" s="4" t="str">
        <f t="shared" si="20"/>
        <v xml:space="preserve"> </v>
      </c>
      <c r="AC32" s="4" t="str">
        <f t="shared" si="21"/>
        <v xml:space="preserve"> </v>
      </c>
    </row>
    <row r="33" spans="4:31">
      <c r="D33" s="4">
        <f>'Performans 1'!Z39</f>
        <v>0</v>
      </c>
      <c r="E33" s="4" t="str">
        <f t="shared" si="0"/>
        <v xml:space="preserve"> </v>
      </c>
      <c r="F33" s="4" t="b">
        <f t="shared" si="1"/>
        <v>0</v>
      </c>
      <c r="G33" s="4"/>
      <c r="H33" s="4" t="str">
        <f t="shared" si="2"/>
        <v xml:space="preserve"> </v>
      </c>
      <c r="I33" s="4" t="str">
        <f t="shared" si="3"/>
        <v xml:space="preserve"> </v>
      </c>
      <c r="J33" s="4" t="str">
        <f t="shared" si="4"/>
        <v xml:space="preserve"> </v>
      </c>
      <c r="K33" s="4" t="str">
        <f t="shared" si="5"/>
        <v xml:space="preserve"> </v>
      </c>
      <c r="L33" s="4" t="str">
        <f t="shared" si="6"/>
        <v xml:space="preserve"> </v>
      </c>
      <c r="N33" s="4" t="str">
        <f t="shared" si="7"/>
        <v xml:space="preserve"> </v>
      </c>
      <c r="O33" s="4" t="str">
        <f t="shared" si="8"/>
        <v xml:space="preserve"> </v>
      </c>
      <c r="P33" s="4" t="str">
        <f t="shared" si="9"/>
        <v xml:space="preserve"> </v>
      </c>
      <c r="Q33" s="4" t="str">
        <f t="shared" si="10"/>
        <v xml:space="preserve"> </v>
      </c>
      <c r="R33" s="4" t="str">
        <f t="shared" si="11"/>
        <v xml:space="preserve"> </v>
      </c>
      <c r="S33" s="4" t="str">
        <f t="shared" si="12"/>
        <v xml:space="preserve"> </v>
      </c>
      <c r="T33" s="4" t="str">
        <f t="shared" si="13"/>
        <v xml:space="preserve"> </v>
      </c>
      <c r="U33" s="4" t="str">
        <f t="shared" si="14"/>
        <v xml:space="preserve"> </v>
      </c>
      <c r="V33" s="4" t="str">
        <f t="shared" si="15"/>
        <v xml:space="preserve"> </v>
      </c>
      <c r="W33" s="4" t="str">
        <f t="shared" si="16"/>
        <v xml:space="preserve"> </v>
      </c>
      <c r="Y33" s="4" t="str">
        <f t="shared" si="17"/>
        <v xml:space="preserve"> </v>
      </c>
      <c r="Z33" s="4" t="str">
        <f t="shared" si="18"/>
        <v xml:space="preserve"> </v>
      </c>
      <c r="AA33" s="4" t="str">
        <f t="shared" si="19"/>
        <v xml:space="preserve"> </v>
      </c>
      <c r="AB33" s="4" t="str">
        <f t="shared" si="20"/>
        <v xml:space="preserve"> </v>
      </c>
      <c r="AC33" s="4" t="str">
        <f t="shared" si="21"/>
        <v xml:space="preserve"> </v>
      </c>
    </row>
    <row r="34" spans="4:31">
      <c r="D34" s="4">
        <f>'Performans 1'!Z40</f>
        <v>0</v>
      </c>
      <c r="E34" s="4" t="str">
        <f t="shared" si="0"/>
        <v xml:space="preserve"> </v>
      </c>
      <c r="F34" s="4" t="b">
        <f t="shared" si="1"/>
        <v>0</v>
      </c>
      <c r="G34" s="4"/>
      <c r="H34" s="4" t="str">
        <f t="shared" si="2"/>
        <v xml:space="preserve"> </v>
      </c>
      <c r="I34" s="4" t="str">
        <f t="shared" si="3"/>
        <v xml:space="preserve"> </v>
      </c>
      <c r="J34" s="4" t="str">
        <f t="shared" si="4"/>
        <v xml:space="preserve"> </v>
      </c>
      <c r="K34" s="4" t="str">
        <f t="shared" si="5"/>
        <v xml:space="preserve"> </v>
      </c>
      <c r="L34" s="4" t="str">
        <f t="shared" si="6"/>
        <v xml:space="preserve"> </v>
      </c>
      <c r="N34" s="4" t="str">
        <f t="shared" si="7"/>
        <v xml:space="preserve"> </v>
      </c>
      <c r="O34" s="4" t="str">
        <f t="shared" si="8"/>
        <v xml:space="preserve"> </v>
      </c>
      <c r="P34" s="4" t="str">
        <f t="shared" si="9"/>
        <v xml:space="preserve"> </v>
      </c>
      <c r="Q34" s="4" t="str">
        <f t="shared" si="10"/>
        <v xml:space="preserve"> </v>
      </c>
      <c r="R34" s="4" t="str">
        <f t="shared" si="11"/>
        <v xml:space="preserve"> </v>
      </c>
      <c r="S34" s="4" t="str">
        <f t="shared" si="12"/>
        <v xml:space="preserve"> </v>
      </c>
      <c r="T34" s="4" t="str">
        <f t="shared" si="13"/>
        <v xml:space="preserve"> </v>
      </c>
      <c r="U34" s="4" t="str">
        <f t="shared" si="14"/>
        <v xml:space="preserve"> </v>
      </c>
      <c r="V34" s="4" t="str">
        <f t="shared" si="15"/>
        <v xml:space="preserve"> </v>
      </c>
      <c r="W34" s="4" t="str">
        <f t="shared" si="16"/>
        <v xml:space="preserve"> </v>
      </c>
      <c r="Y34" s="4" t="str">
        <f t="shared" si="17"/>
        <v xml:space="preserve"> </v>
      </c>
      <c r="Z34" s="4" t="str">
        <f t="shared" si="18"/>
        <v xml:space="preserve"> </v>
      </c>
      <c r="AA34" s="4" t="str">
        <f t="shared" si="19"/>
        <v xml:space="preserve"> </v>
      </c>
      <c r="AB34" s="4" t="str">
        <f t="shared" si="20"/>
        <v xml:space="preserve"> </v>
      </c>
      <c r="AC34" s="4" t="str">
        <f t="shared" si="21"/>
        <v xml:space="preserve"> </v>
      </c>
    </row>
    <row r="35" spans="4:31">
      <c r="D35" s="4">
        <f>'Performans 1'!Z41</f>
        <v>0</v>
      </c>
      <c r="E35" s="4" t="str">
        <f t="shared" si="0"/>
        <v xml:space="preserve"> </v>
      </c>
      <c r="F35" s="4" t="b">
        <f t="shared" si="1"/>
        <v>0</v>
      </c>
      <c r="G35" s="4"/>
      <c r="H35" s="4" t="str">
        <f t="shared" si="2"/>
        <v xml:space="preserve"> </v>
      </c>
      <c r="I35" s="4" t="str">
        <f t="shared" si="3"/>
        <v xml:space="preserve"> </v>
      </c>
      <c r="J35" s="4" t="str">
        <f t="shared" si="4"/>
        <v xml:space="preserve"> </v>
      </c>
      <c r="K35" s="4" t="str">
        <f t="shared" si="5"/>
        <v xml:space="preserve"> </v>
      </c>
      <c r="L35" s="4" t="str">
        <f t="shared" si="6"/>
        <v xml:space="preserve"> </v>
      </c>
      <c r="N35" s="4" t="str">
        <f t="shared" si="7"/>
        <v xml:space="preserve"> </v>
      </c>
      <c r="O35" s="4" t="str">
        <f t="shared" si="8"/>
        <v xml:space="preserve"> </v>
      </c>
      <c r="P35" s="4" t="str">
        <f t="shared" si="9"/>
        <v xml:space="preserve"> </v>
      </c>
      <c r="Q35" s="4" t="str">
        <f t="shared" si="10"/>
        <v xml:space="preserve"> </v>
      </c>
      <c r="R35" s="4" t="str">
        <f t="shared" si="11"/>
        <v xml:space="preserve"> </v>
      </c>
      <c r="S35" s="4" t="str">
        <f t="shared" si="12"/>
        <v xml:space="preserve"> </v>
      </c>
      <c r="T35" s="4" t="str">
        <f t="shared" si="13"/>
        <v xml:space="preserve"> </v>
      </c>
      <c r="U35" s="4" t="str">
        <f t="shared" si="14"/>
        <v xml:space="preserve"> </v>
      </c>
      <c r="V35" s="4" t="str">
        <f t="shared" si="15"/>
        <v xml:space="preserve"> </v>
      </c>
      <c r="W35" s="4" t="str">
        <f t="shared" si="16"/>
        <v xml:space="preserve"> </v>
      </c>
      <c r="Y35" s="4" t="str">
        <f t="shared" si="17"/>
        <v xml:space="preserve"> </v>
      </c>
      <c r="Z35" s="4" t="str">
        <f t="shared" si="18"/>
        <v xml:space="preserve"> </v>
      </c>
      <c r="AA35" s="4" t="str">
        <f t="shared" si="19"/>
        <v xml:space="preserve"> </v>
      </c>
      <c r="AB35" s="4" t="str">
        <f t="shared" si="20"/>
        <v xml:space="preserve"> </v>
      </c>
      <c r="AC35" s="4" t="str">
        <f t="shared" si="21"/>
        <v xml:space="preserve"> </v>
      </c>
    </row>
    <row r="36" spans="4:31">
      <c r="D36" s="4">
        <f>'Performans 1'!Z42</f>
        <v>0</v>
      </c>
      <c r="E36" s="4" t="str">
        <f t="shared" si="0"/>
        <v xml:space="preserve"> </v>
      </c>
      <c r="F36" s="4" t="b">
        <f t="shared" si="1"/>
        <v>0</v>
      </c>
      <c r="G36" s="4"/>
      <c r="H36" s="4" t="str">
        <f t="shared" si="2"/>
        <v xml:space="preserve"> </v>
      </c>
      <c r="I36" s="4" t="str">
        <f t="shared" si="3"/>
        <v xml:space="preserve"> </v>
      </c>
      <c r="J36" s="4" t="str">
        <f t="shared" si="4"/>
        <v xml:space="preserve"> </v>
      </c>
      <c r="K36" s="4" t="str">
        <f t="shared" si="5"/>
        <v xml:space="preserve"> </v>
      </c>
      <c r="L36" s="4" t="str">
        <f t="shared" si="6"/>
        <v xml:space="preserve"> </v>
      </c>
      <c r="N36" s="4" t="str">
        <f t="shared" si="7"/>
        <v xml:space="preserve"> </v>
      </c>
      <c r="O36" s="4" t="str">
        <f t="shared" si="8"/>
        <v xml:space="preserve"> </v>
      </c>
      <c r="P36" s="4" t="str">
        <f t="shared" si="9"/>
        <v xml:space="preserve"> </v>
      </c>
      <c r="Q36" s="4" t="str">
        <f t="shared" si="10"/>
        <v xml:space="preserve"> </v>
      </c>
      <c r="R36" s="4" t="str">
        <f t="shared" si="11"/>
        <v xml:space="preserve"> </v>
      </c>
      <c r="S36" s="4" t="str">
        <f t="shared" si="12"/>
        <v xml:space="preserve"> </v>
      </c>
      <c r="T36" s="4" t="str">
        <f t="shared" si="13"/>
        <v xml:space="preserve"> </v>
      </c>
      <c r="U36" s="4" t="str">
        <f t="shared" si="14"/>
        <v xml:space="preserve"> </v>
      </c>
      <c r="V36" s="4" t="str">
        <f t="shared" si="15"/>
        <v xml:space="preserve"> </v>
      </c>
      <c r="W36" s="4" t="str">
        <f t="shared" si="16"/>
        <v xml:space="preserve"> </v>
      </c>
      <c r="Y36" s="4" t="str">
        <f t="shared" si="17"/>
        <v xml:space="preserve"> </v>
      </c>
      <c r="Z36" s="4" t="str">
        <f t="shared" si="18"/>
        <v xml:space="preserve"> </v>
      </c>
      <c r="AA36" s="4" t="str">
        <f t="shared" si="19"/>
        <v xml:space="preserve"> </v>
      </c>
      <c r="AB36" s="4" t="str">
        <f t="shared" si="20"/>
        <v xml:space="preserve"> </v>
      </c>
      <c r="AC36" s="4" t="str">
        <f t="shared" si="21"/>
        <v xml:space="preserve"> </v>
      </c>
    </row>
    <row r="37" spans="4:31">
      <c r="D37" s="4">
        <f>'Performans 1'!Z43</f>
        <v>0</v>
      </c>
      <c r="E37" s="4" t="str">
        <f t="shared" si="0"/>
        <v xml:space="preserve"> </v>
      </c>
      <c r="F37" s="4" t="b">
        <f t="shared" si="1"/>
        <v>0</v>
      </c>
      <c r="G37" s="4"/>
      <c r="H37" s="4" t="str">
        <f t="shared" si="2"/>
        <v xml:space="preserve"> </v>
      </c>
      <c r="I37" s="4" t="str">
        <f t="shared" si="3"/>
        <v xml:space="preserve"> </v>
      </c>
      <c r="J37" s="4" t="str">
        <f t="shared" si="4"/>
        <v xml:space="preserve"> </v>
      </c>
      <c r="K37" s="4" t="str">
        <f t="shared" si="5"/>
        <v xml:space="preserve"> </v>
      </c>
      <c r="L37" s="4" t="str">
        <f t="shared" si="6"/>
        <v xml:space="preserve"> </v>
      </c>
      <c r="N37" s="4" t="str">
        <f t="shared" si="7"/>
        <v xml:space="preserve"> </v>
      </c>
      <c r="O37" s="4" t="str">
        <f t="shared" si="8"/>
        <v xml:space="preserve"> </v>
      </c>
      <c r="P37" s="4" t="str">
        <f t="shared" si="9"/>
        <v xml:space="preserve"> </v>
      </c>
      <c r="Q37" s="4" t="str">
        <f t="shared" si="10"/>
        <v xml:space="preserve"> </v>
      </c>
      <c r="R37" s="4" t="str">
        <f t="shared" si="11"/>
        <v xml:space="preserve"> </v>
      </c>
      <c r="S37" s="4" t="str">
        <f t="shared" si="12"/>
        <v xml:space="preserve"> </v>
      </c>
      <c r="T37" s="4" t="str">
        <f t="shared" si="13"/>
        <v xml:space="preserve"> </v>
      </c>
      <c r="U37" s="4" t="str">
        <f t="shared" si="14"/>
        <v xml:space="preserve"> </v>
      </c>
      <c r="V37" s="4" t="str">
        <f t="shared" si="15"/>
        <v xml:space="preserve"> </v>
      </c>
      <c r="W37" s="4" t="str">
        <f t="shared" si="16"/>
        <v xml:space="preserve"> </v>
      </c>
      <c r="Y37" s="4" t="str">
        <f t="shared" si="17"/>
        <v xml:space="preserve"> </v>
      </c>
      <c r="Z37" s="4" t="str">
        <f t="shared" si="18"/>
        <v xml:space="preserve"> </v>
      </c>
      <c r="AA37" s="4" t="str">
        <f t="shared" si="19"/>
        <v xml:space="preserve"> </v>
      </c>
      <c r="AB37" s="4" t="str">
        <f t="shared" si="20"/>
        <v xml:space="preserve"> </v>
      </c>
      <c r="AC37" s="4" t="str">
        <f t="shared" si="21"/>
        <v xml:space="preserve"> </v>
      </c>
    </row>
    <row r="38" spans="4:31">
      <c r="D38" s="4">
        <f>'Performans 1'!Z44</f>
        <v>0</v>
      </c>
      <c r="E38" s="4" t="str">
        <f t="shared" si="0"/>
        <v xml:space="preserve"> </v>
      </c>
      <c r="F38" s="4" t="b">
        <f t="shared" si="1"/>
        <v>0</v>
      </c>
      <c r="G38" s="4"/>
      <c r="H38" s="4" t="str">
        <f t="shared" si="2"/>
        <v xml:space="preserve"> </v>
      </c>
      <c r="I38" s="4" t="str">
        <f t="shared" si="3"/>
        <v xml:space="preserve"> </v>
      </c>
      <c r="J38" s="4" t="str">
        <f t="shared" si="4"/>
        <v xml:space="preserve"> </v>
      </c>
      <c r="K38" s="4" t="str">
        <f t="shared" si="5"/>
        <v xml:space="preserve"> </v>
      </c>
      <c r="L38" s="4" t="str">
        <f t="shared" si="6"/>
        <v xml:space="preserve"> </v>
      </c>
      <c r="N38" s="4" t="str">
        <f t="shared" si="7"/>
        <v xml:space="preserve"> </v>
      </c>
      <c r="O38" s="4" t="str">
        <f t="shared" si="8"/>
        <v xml:space="preserve"> </v>
      </c>
      <c r="P38" s="4" t="str">
        <f t="shared" si="9"/>
        <v xml:space="preserve"> </v>
      </c>
      <c r="Q38" s="4" t="str">
        <f t="shared" si="10"/>
        <v xml:space="preserve"> </v>
      </c>
      <c r="R38" s="4" t="str">
        <f t="shared" si="11"/>
        <v xml:space="preserve"> </v>
      </c>
      <c r="S38" s="4" t="str">
        <f t="shared" si="12"/>
        <v xml:space="preserve"> </v>
      </c>
      <c r="T38" s="4" t="str">
        <f t="shared" si="13"/>
        <v xml:space="preserve"> </v>
      </c>
      <c r="U38" s="4" t="str">
        <f t="shared" si="14"/>
        <v xml:space="preserve"> </v>
      </c>
      <c r="V38" s="4" t="str">
        <f t="shared" si="15"/>
        <v xml:space="preserve"> </v>
      </c>
      <c r="W38" s="4" t="str">
        <f t="shared" si="16"/>
        <v xml:space="preserve"> </v>
      </c>
      <c r="Y38" s="4" t="str">
        <f t="shared" si="17"/>
        <v xml:space="preserve"> </v>
      </c>
      <c r="Z38" s="4" t="str">
        <f t="shared" si="18"/>
        <v xml:space="preserve"> </v>
      </c>
      <c r="AA38" s="4" t="str">
        <f t="shared" si="19"/>
        <v xml:space="preserve"> </v>
      </c>
      <c r="AB38" s="4" t="str">
        <f t="shared" si="20"/>
        <v xml:space="preserve"> </v>
      </c>
      <c r="AC38" s="4" t="str">
        <f t="shared" si="21"/>
        <v xml:space="preserve"> </v>
      </c>
    </row>
    <row r="39" spans="4:31">
      <c r="D39" s="4">
        <f>'Performans 1'!Z45</f>
        <v>0</v>
      </c>
      <c r="E39" s="4" t="str">
        <f t="shared" si="0"/>
        <v xml:space="preserve"> </v>
      </c>
      <c r="F39" s="4" t="b">
        <f t="shared" si="1"/>
        <v>0</v>
      </c>
      <c r="G39" s="4"/>
      <c r="H39" s="4" t="str">
        <f t="shared" si="2"/>
        <v xml:space="preserve"> </v>
      </c>
      <c r="I39" s="4" t="str">
        <f t="shared" si="3"/>
        <v xml:space="preserve"> </v>
      </c>
      <c r="J39" s="4" t="str">
        <f t="shared" si="4"/>
        <v xml:space="preserve"> </v>
      </c>
      <c r="K39" s="4" t="str">
        <f t="shared" si="5"/>
        <v xml:space="preserve"> </v>
      </c>
      <c r="L39" s="4" t="str">
        <f t="shared" si="6"/>
        <v xml:space="preserve"> </v>
      </c>
      <c r="N39" s="4" t="str">
        <f t="shared" si="7"/>
        <v xml:space="preserve"> </v>
      </c>
      <c r="O39" s="4" t="str">
        <f t="shared" si="8"/>
        <v xml:space="preserve"> </v>
      </c>
      <c r="P39" s="4" t="str">
        <f t="shared" si="9"/>
        <v xml:space="preserve"> </v>
      </c>
      <c r="Q39" s="4" t="str">
        <f t="shared" si="10"/>
        <v xml:space="preserve"> </v>
      </c>
      <c r="R39" s="4" t="str">
        <f t="shared" si="11"/>
        <v xml:space="preserve"> </v>
      </c>
      <c r="S39" s="4" t="str">
        <f t="shared" si="12"/>
        <v xml:space="preserve"> </v>
      </c>
      <c r="T39" s="4" t="str">
        <f t="shared" si="13"/>
        <v xml:space="preserve"> </v>
      </c>
      <c r="U39" s="4" t="str">
        <f t="shared" si="14"/>
        <v xml:space="preserve"> </v>
      </c>
      <c r="V39" s="4" t="str">
        <f t="shared" si="15"/>
        <v xml:space="preserve"> </v>
      </c>
      <c r="W39" s="4" t="str">
        <f t="shared" si="16"/>
        <v xml:space="preserve"> </v>
      </c>
      <c r="Y39" s="4" t="str">
        <f t="shared" si="17"/>
        <v xml:space="preserve"> </v>
      </c>
      <c r="Z39" s="4" t="str">
        <f t="shared" si="18"/>
        <v xml:space="preserve"> </v>
      </c>
      <c r="AA39" s="4" t="str">
        <f t="shared" si="19"/>
        <v xml:space="preserve"> </v>
      </c>
      <c r="AB39" s="4" t="str">
        <f t="shared" si="20"/>
        <v xml:space="preserve"> </v>
      </c>
      <c r="AC39" s="4" t="str">
        <f t="shared" si="21"/>
        <v xml:space="preserve"> </v>
      </c>
    </row>
    <row r="40" spans="4:31">
      <c r="D40" s="4">
        <f>'Performans 1'!Z46</f>
        <v>0</v>
      </c>
      <c r="E40" s="4" t="str">
        <f t="shared" si="0"/>
        <v xml:space="preserve"> </v>
      </c>
      <c r="F40" s="4" t="b">
        <f t="shared" si="1"/>
        <v>0</v>
      </c>
      <c r="G40" s="4"/>
      <c r="H40" s="4" t="str">
        <f t="shared" si="2"/>
        <v xml:space="preserve"> </v>
      </c>
      <c r="I40" s="4" t="str">
        <f t="shared" si="3"/>
        <v xml:space="preserve"> </v>
      </c>
      <c r="J40" s="4" t="str">
        <f t="shared" si="4"/>
        <v xml:space="preserve"> </v>
      </c>
      <c r="K40" s="4" t="str">
        <f t="shared" si="5"/>
        <v xml:space="preserve"> </v>
      </c>
      <c r="L40" s="4" t="str">
        <f t="shared" si="6"/>
        <v xml:space="preserve"> </v>
      </c>
      <c r="N40" s="4" t="str">
        <f t="shared" si="7"/>
        <v xml:space="preserve"> </v>
      </c>
      <c r="O40" s="4" t="str">
        <f t="shared" si="8"/>
        <v xml:space="preserve"> </v>
      </c>
      <c r="P40" s="4" t="str">
        <f t="shared" si="9"/>
        <v xml:space="preserve"> </v>
      </c>
      <c r="Q40" s="4" t="str">
        <f t="shared" si="10"/>
        <v xml:space="preserve"> </v>
      </c>
      <c r="R40" s="4" t="str">
        <f t="shared" si="11"/>
        <v xml:space="preserve"> </v>
      </c>
      <c r="S40" s="4" t="str">
        <f t="shared" si="12"/>
        <v xml:space="preserve"> </v>
      </c>
      <c r="T40" s="4" t="str">
        <f t="shared" si="13"/>
        <v xml:space="preserve"> </v>
      </c>
      <c r="U40" s="4" t="str">
        <f t="shared" si="14"/>
        <v xml:space="preserve"> </v>
      </c>
      <c r="V40" s="4" t="str">
        <f t="shared" si="15"/>
        <v xml:space="preserve"> </v>
      </c>
      <c r="W40" s="4" t="str">
        <f t="shared" si="16"/>
        <v xml:space="preserve"> </v>
      </c>
      <c r="Y40" s="4" t="str">
        <f t="shared" si="17"/>
        <v xml:space="preserve"> </v>
      </c>
      <c r="Z40" s="4" t="str">
        <f t="shared" si="18"/>
        <v xml:space="preserve"> </v>
      </c>
      <c r="AA40" s="4" t="str">
        <f t="shared" si="19"/>
        <v xml:space="preserve"> </v>
      </c>
      <c r="AB40" s="4" t="str">
        <f t="shared" si="20"/>
        <v xml:space="preserve"> </v>
      </c>
      <c r="AC40" s="4" t="str">
        <f t="shared" si="21"/>
        <v xml:space="preserve"> </v>
      </c>
      <c r="AD40" s="4"/>
    </row>
    <row r="41" spans="4:31">
      <c r="D41" s="4">
        <f>'Performans 1'!Z47</f>
        <v>0</v>
      </c>
      <c r="E41" s="4" t="str">
        <f t="shared" si="0"/>
        <v xml:space="preserve"> </v>
      </c>
      <c r="F41" s="4" t="b">
        <f t="shared" si="1"/>
        <v>0</v>
      </c>
      <c r="G41" s="4"/>
      <c r="H41" s="4" t="str">
        <f t="shared" si="2"/>
        <v xml:space="preserve"> </v>
      </c>
      <c r="I41" s="4" t="str">
        <f t="shared" si="3"/>
        <v xml:space="preserve"> </v>
      </c>
      <c r="J41" s="4" t="str">
        <f t="shared" si="4"/>
        <v xml:space="preserve"> </v>
      </c>
      <c r="K41" s="4" t="str">
        <f t="shared" si="5"/>
        <v xml:space="preserve"> </v>
      </c>
      <c r="L41" s="4" t="str">
        <f t="shared" si="6"/>
        <v xml:space="preserve"> </v>
      </c>
      <c r="N41" s="4" t="str">
        <f t="shared" si="7"/>
        <v xml:space="preserve"> </v>
      </c>
      <c r="O41" s="4" t="str">
        <f t="shared" si="8"/>
        <v xml:space="preserve"> </v>
      </c>
      <c r="P41" s="4" t="str">
        <f t="shared" si="9"/>
        <v xml:space="preserve"> </v>
      </c>
      <c r="Q41" s="4" t="str">
        <f t="shared" si="10"/>
        <v xml:space="preserve"> </v>
      </c>
      <c r="R41" s="4" t="str">
        <f t="shared" si="11"/>
        <v xml:space="preserve"> </v>
      </c>
      <c r="S41" s="4" t="str">
        <f t="shared" si="12"/>
        <v xml:space="preserve"> </v>
      </c>
      <c r="T41" s="4" t="str">
        <f t="shared" si="13"/>
        <v xml:space="preserve"> </v>
      </c>
      <c r="U41" s="4" t="str">
        <f t="shared" si="14"/>
        <v xml:space="preserve"> </v>
      </c>
      <c r="V41" s="4" t="str">
        <f t="shared" si="15"/>
        <v xml:space="preserve"> </v>
      </c>
      <c r="W41" s="4" t="str">
        <f t="shared" si="16"/>
        <v xml:space="preserve"> </v>
      </c>
      <c r="Y41" s="4" t="str">
        <f t="shared" si="17"/>
        <v xml:space="preserve"> </v>
      </c>
      <c r="Z41" s="4" t="str">
        <f t="shared" si="18"/>
        <v xml:space="preserve"> </v>
      </c>
      <c r="AA41" s="4" t="str">
        <f t="shared" si="19"/>
        <v xml:space="preserve"> </v>
      </c>
      <c r="AB41" s="4" t="str">
        <f t="shared" si="20"/>
        <v xml:space="preserve"> </v>
      </c>
      <c r="AC41" s="4" t="str">
        <f t="shared" si="21"/>
        <v xml:space="preserve"> </v>
      </c>
      <c r="AD41" s="4"/>
    </row>
    <row r="42" spans="4:31">
      <c r="D42" s="4">
        <f>'Performans 1'!Z48</f>
        <v>0</v>
      </c>
      <c r="E42" s="4" t="str">
        <f t="shared" si="0"/>
        <v xml:space="preserve"> </v>
      </c>
      <c r="F42" s="4" t="b">
        <f t="shared" si="1"/>
        <v>0</v>
      </c>
      <c r="G42" s="4"/>
      <c r="H42" s="4" t="str">
        <f t="shared" si="2"/>
        <v xml:space="preserve"> </v>
      </c>
      <c r="I42" s="4" t="str">
        <f t="shared" si="3"/>
        <v xml:space="preserve"> </v>
      </c>
      <c r="J42" s="4" t="str">
        <f t="shared" si="4"/>
        <v xml:space="preserve"> </v>
      </c>
      <c r="K42" s="4" t="str">
        <f t="shared" si="5"/>
        <v xml:space="preserve"> </v>
      </c>
      <c r="L42" s="4" t="str">
        <f t="shared" si="6"/>
        <v xml:space="preserve"> </v>
      </c>
      <c r="N42" s="4" t="str">
        <f t="shared" si="7"/>
        <v xml:space="preserve"> </v>
      </c>
      <c r="O42" s="4" t="str">
        <f t="shared" si="8"/>
        <v xml:space="preserve"> </v>
      </c>
      <c r="P42" s="4" t="str">
        <f t="shared" si="9"/>
        <v xml:space="preserve"> </v>
      </c>
      <c r="Q42" s="4" t="str">
        <f t="shared" si="10"/>
        <v xml:space="preserve"> </v>
      </c>
      <c r="R42" s="4" t="str">
        <f t="shared" si="11"/>
        <v xml:space="preserve"> </v>
      </c>
      <c r="S42" s="4" t="str">
        <f t="shared" si="12"/>
        <v xml:space="preserve"> </v>
      </c>
      <c r="T42" s="4" t="str">
        <f t="shared" si="13"/>
        <v xml:space="preserve"> </v>
      </c>
      <c r="U42" s="4" t="str">
        <f t="shared" si="14"/>
        <v xml:space="preserve"> </v>
      </c>
      <c r="V42" s="4" t="str">
        <f t="shared" si="15"/>
        <v xml:space="preserve"> </v>
      </c>
      <c r="W42" s="4" t="str">
        <f t="shared" si="16"/>
        <v xml:space="preserve"> </v>
      </c>
      <c r="Y42" s="4" t="str">
        <f t="shared" si="17"/>
        <v xml:space="preserve"> </v>
      </c>
      <c r="Z42" s="4" t="str">
        <f t="shared" si="18"/>
        <v xml:space="preserve"> </v>
      </c>
      <c r="AA42" s="4" t="str">
        <f t="shared" si="19"/>
        <v xml:space="preserve"> </v>
      </c>
      <c r="AB42" s="4" t="str">
        <f t="shared" si="20"/>
        <v xml:space="preserve"> </v>
      </c>
      <c r="AC42" s="4" t="str">
        <f t="shared" si="21"/>
        <v xml:space="preserve"> </v>
      </c>
      <c r="AD42" s="4"/>
    </row>
    <row r="43" spans="4:31">
      <c r="D43" s="4">
        <f>'Performans 1'!Z49</f>
        <v>0</v>
      </c>
      <c r="E43" s="4" t="str">
        <f t="shared" si="0"/>
        <v xml:space="preserve"> </v>
      </c>
      <c r="F43" s="4" t="b">
        <f t="shared" si="1"/>
        <v>0</v>
      </c>
      <c r="G43" s="4"/>
      <c r="H43" s="4" t="str">
        <f t="shared" si="2"/>
        <v xml:space="preserve"> </v>
      </c>
      <c r="I43" s="4" t="str">
        <f t="shared" si="3"/>
        <v xml:space="preserve"> </v>
      </c>
      <c r="J43" s="4" t="str">
        <f t="shared" si="4"/>
        <v xml:space="preserve"> </v>
      </c>
      <c r="K43" s="4" t="str">
        <f t="shared" si="5"/>
        <v xml:space="preserve"> </v>
      </c>
      <c r="L43" s="4" t="str">
        <f t="shared" si="6"/>
        <v xml:space="preserve"> </v>
      </c>
      <c r="N43" s="4" t="str">
        <f t="shared" si="7"/>
        <v xml:space="preserve"> </v>
      </c>
      <c r="O43" s="4" t="str">
        <f t="shared" si="8"/>
        <v xml:space="preserve"> </v>
      </c>
      <c r="P43" s="4" t="str">
        <f t="shared" si="9"/>
        <v xml:space="preserve"> </v>
      </c>
      <c r="Q43" s="4" t="str">
        <f t="shared" si="10"/>
        <v xml:space="preserve"> </v>
      </c>
      <c r="R43" s="4" t="str">
        <f t="shared" si="11"/>
        <v xml:space="preserve"> </v>
      </c>
      <c r="S43" s="4" t="str">
        <f t="shared" si="12"/>
        <v xml:space="preserve"> </v>
      </c>
      <c r="T43" s="4" t="str">
        <f t="shared" si="13"/>
        <v xml:space="preserve"> </v>
      </c>
      <c r="U43" s="4" t="str">
        <f t="shared" si="14"/>
        <v xml:space="preserve"> </v>
      </c>
      <c r="V43" s="4" t="str">
        <f t="shared" si="15"/>
        <v xml:space="preserve"> </v>
      </c>
      <c r="W43" s="4" t="str">
        <f t="shared" si="16"/>
        <v xml:space="preserve"> </v>
      </c>
      <c r="Y43" s="4" t="str">
        <f t="shared" si="17"/>
        <v xml:space="preserve"> </v>
      </c>
      <c r="Z43" s="4" t="str">
        <f t="shared" si="18"/>
        <v xml:space="preserve"> </v>
      </c>
      <c r="AA43" s="4" t="str">
        <f t="shared" si="19"/>
        <v xml:space="preserve"> </v>
      </c>
      <c r="AB43" s="4" t="str">
        <f t="shared" si="20"/>
        <v xml:space="preserve"> </v>
      </c>
      <c r="AC43" s="4" t="str">
        <f t="shared" si="21"/>
        <v xml:space="preserve"> </v>
      </c>
      <c r="AD43" s="4"/>
    </row>
    <row r="44" spans="4:31">
      <c r="D44" s="4">
        <f>'Performans 1'!Z50</f>
        <v>0</v>
      </c>
      <c r="E44" s="4" t="str">
        <f t="shared" si="0"/>
        <v xml:space="preserve"> </v>
      </c>
      <c r="F44" s="4" t="b">
        <f t="shared" si="1"/>
        <v>0</v>
      </c>
      <c r="G44" s="4"/>
      <c r="H44" s="4" t="str">
        <f t="shared" si="2"/>
        <v xml:space="preserve"> </v>
      </c>
      <c r="I44" s="4" t="str">
        <f t="shared" si="3"/>
        <v xml:space="preserve"> </v>
      </c>
      <c r="J44" s="4" t="str">
        <f t="shared" si="4"/>
        <v xml:space="preserve"> </v>
      </c>
      <c r="K44" s="4" t="str">
        <f t="shared" si="5"/>
        <v xml:space="preserve"> </v>
      </c>
      <c r="L44" s="4" t="str">
        <f t="shared" si="6"/>
        <v xml:space="preserve"> </v>
      </c>
      <c r="N44" s="4" t="str">
        <f t="shared" si="7"/>
        <v xml:space="preserve"> </v>
      </c>
      <c r="O44" s="4" t="str">
        <f t="shared" si="8"/>
        <v xml:space="preserve"> </v>
      </c>
      <c r="P44" s="4" t="str">
        <f t="shared" si="9"/>
        <v xml:space="preserve"> </v>
      </c>
      <c r="Q44" s="4" t="str">
        <f t="shared" si="10"/>
        <v xml:space="preserve"> </v>
      </c>
      <c r="R44" s="4" t="str">
        <f t="shared" si="11"/>
        <v xml:space="preserve"> </v>
      </c>
      <c r="S44" s="4" t="str">
        <f t="shared" si="12"/>
        <v xml:space="preserve"> </v>
      </c>
      <c r="T44" s="4" t="str">
        <f t="shared" si="13"/>
        <v xml:space="preserve"> </v>
      </c>
      <c r="U44" s="4" t="str">
        <f t="shared" si="14"/>
        <v xml:space="preserve"> </v>
      </c>
      <c r="V44" s="4" t="str">
        <f t="shared" si="15"/>
        <v xml:space="preserve"> </v>
      </c>
      <c r="W44" s="4" t="str">
        <f t="shared" si="16"/>
        <v xml:space="preserve"> </v>
      </c>
      <c r="Y44" s="4" t="str">
        <f t="shared" si="17"/>
        <v xml:space="preserve"> </v>
      </c>
      <c r="Z44" s="4" t="str">
        <f t="shared" si="18"/>
        <v xml:space="preserve"> </v>
      </c>
      <c r="AA44" s="4" t="str">
        <f t="shared" si="19"/>
        <v xml:space="preserve"> </v>
      </c>
      <c r="AB44" s="4" t="str">
        <f t="shared" si="20"/>
        <v xml:space="preserve"> </v>
      </c>
      <c r="AC44" s="4" t="str">
        <f t="shared" si="21"/>
        <v xml:space="preserve"> </v>
      </c>
      <c r="AD44" s="4"/>
    </row>
    <row r="45" spans="4:31">
      <c r="D45" s="4">
        <f>'Performans 1'!Z51</f>
        <v>0</v>
      </c>
      <c r="E45" s="4" t="str">
        <f t="shared" si="0"/>
        <v xml:space="preserve"> </v>
      </c>
      <c r="F45" s="4" t="b">
        <f t="shared" si="1"/>
        <v>0</v>
      </c>
      <c r="G45" s="4"/>
      <c r="H45" s="4" t="str">
        <f t="shared" si="2"/>
        <v xml:space="preserve"> </v>
      </c>
      <c r="I45" s="4" t="str">
        <f t="shared" si="3"/>
        <v xml:space="preserve"> </v>
      </c>
      <c r="J45" s="4" t="str">
        <f t="shared" si="4"/>
        <v xml:space="preserve"> </v>
      </c>
      <c r="K45" s="4" t="str">
        <f t="shared" si="5"/>
        <v xml:space="preserve"> </v>
      </c>
      <c r="L45" s="4" t="str">
        <f t="shared" si="6"/>
        <v xml:space="preserve"> </v>
      </c>
      <c r="N45" s="4" t="str">
        <f t="shared" si="7"/>
        <v xml:space="preserve"> </v>
      </c>
      <c r="O45" s="4" t="str">
        <f t="shared" si="8"/>
        <v xml:space="preserve"> </v>
      </c>
      <c r="P45" s="4" t="str">
        <f t="shared" si="9"/>
        <v xml:space="preserve"> </v>
      </c>
      <c r="Q45" s="4" t="str">
        <f t="shared" si="10"/>
        <v xml:space="preserve"> </v>
      </c>
      <c r="R45" s="4" t="str">
        <f t="shared" si="11"/>
        <v xml:space="preserve"> </v>
      </c>
      <c r="S45" s="4" t="str">
        <f t="shared" si="12"/>
        <v xml:space="preserve"> </v>
      </c>
      <c r="T45" s="4" t="str">
        <f t="shared" si="13"/>
        <v xml:space="preserve"> </v>
      </c>
      <c r="U45" s="4" t="str">
        <f t="shared" si="14"/>
        <v xml:space="preserve"> </v>
      </c>
      <c r="V45" s="4" t="str">
        <f t="shared" si="15"/>
        <v xml:space="preserve"> </v>
      </c>
      <c r="W45" s="4" t="str">
        <f t="shared" si="16"/>
        <v xml:space="preserve"> </v>
      </c>
      <c r="Y45" s="4" t="str">
        <f t="shared" si="17"/>
        <v xml:space="preserve"> </v>
      </c>
      <c r="Z45" s="4" t="str">
        <f t="shared" si="18"/>
        <v xml:space="preserve"> </v>
      </c>
      <c r="AA45" s="4" t="str">
        <f t="shared" si="19"/>
        <v xml:space="preserve"> </v>
      </c>
      <c r="AB45" s="4" t="str">
        <f t="shared" si="20"/>
        <v xml:space="preserve"> </v>
      </c>
      <c r="AC45" s="4" t="str">
        <f t="shared" si="21"/>
        <v xml:space="preserve"> </v>
      </c>
      <c r="AD45" s="4"/>
    </row>
    <row r="46" spans="4:31">
      <c r="D46" s="4">
        <f>'Performans 1'!Z52</f>
        <v>0</v>
      </c>
      <c r="E46" s="4" t="str">
        <f t="shared" si="0"/>
        <v xml:space="preserve"> </v>
      </c>
      <c r="F46" s="4" t="b">
        <f t="shared" si="1"/>
        <v>0</v>
      </c>
      <c r="G46" s="4"/>
      <c r="H46" s="4" t="str">
        <f t="shared" si="2"/>
        <v xml:space="preserve"> </v>
      </c>
      <c r="I46" s="4" t="str">
        <f t="shared" si="3"/>
        <v xml:space="preserve"> </v>
      </c>
      <c r="J46" s="4" t="str">
        <f t="shared" si="4"/>
        <v xml:space="preserve"> </v>
      </c>
      <c r="K46" s="4" t="str">
        <f t="shared" si="5"/>
        <v xml:space="preserve"> </v>
      </c>
      <c r="L46" s="4" t="str">
        <f t="shared" si="6"/>
        <v xml:space="preserve"> </v>
      </c>
      <c r="N46" s="4" t="str">
        <f t="shared" si="7"/>
        <v xml:space="preserve"> </v>
      </c>
      <c r="O46" s="4" t="str">
        <f t="shared" si="8"/>
        <v xml:space="preserve"> </v>
      </c>
      <c r="P46" s="4" t="str">
        <f t="shared" si="9"/>
        <v xml:space="preserve"> </v>
      </c>
      <c r="Q46" s="4" t="str">
        <f t="shared" si="10"/>
        <v xml:space="preserve"> </v>
      </c>
      <c r="R46" s="4" t="str">
        <f t="shared" si="11"/>
        <v xml:space="preserve"> </v>
      </c>
      <c r="S46" s="4" t="str">
        <f t="shared" si="12"/>
        <v xml:space="preserve"> </v>
      </c>
      <c r="T46" s="4" t="str">
        <f t="shared" si="13"/>
        <v xml:space="preserve"> </v>
      </c>
      <c r="U46" s="4" t="str">
        <f t="shared" si="14"/>
        <v xml:space="preserve"> </v>
      </c>
      <c r="V46" s="4" t="str">
        <f t="shared" si="15"/>
        <v xml:space="preserve"> </v>
      </c>
      <c r="W46" s="4" t="str">
        <f t="shared" si="16"/>
        <v xml:space="preserve"> </v>
      </c>
      <c r="Y46" s="4" t="str">
        <f t="shared" si="17"/>
        <v xml:space="preserve"> </v>
      </c>
      <c r="Z46" s="4" t="str">
        <f t="shared" si="18"/>
        <v xml:space="preserve"> </v>
      </c>
      <c r="AA46" s="4" t="str">
        <f t="shared" si="19"/>
        <v xml:space="preserve"> </v>
      </c>
      <c r="AB46" s="4" t="str">
        <f t="shared" si="20"/>
        <v xml:space="preserve"> </v>
      </c>
      <c r="AC46" s="4" t="str">
        <f t="shared" si="21"/>
        <v xml:space="preserve"> </v>
      </c>
      <c r="AD46" s="4"/>
      <c r="AE46" s="4"/>
    </row>
    <row r="47" spans="4:31">
      <c r="D47" s="4">
        <f>'Performans 1'!Z53</f>
        <v>0</v>
      </c>
      <c r="E47" s="4" t="str">
        <f t="shared" si="0"/>
        <v xml:space="preserve"> </v>
      </c>
      <c r="F47" s="4" t="b">
        <f t="shared" si="1"/>
        <v>0</v>
      </c>
      <c r="G47" s="4"/>
      <c r="H47" s="4" t="str">
        <f t="shared" si="2"/>
        <v xml:space="preserve"> </v>
      </c>
      <c r="I47" s="4" t="str">
        <f t="shared" si="3"/>
        <v xml:space="preserve"> </v>
      </c>
      <c r="J47" s="4" t="str">
        <f t="shared" si="4"/>
        <v xml:space="preserve"> </v>
      </c>
      <c r="K47" s="4" t="str">
        <f t="shared" si="5"/>
        <v xml:space="preserve"> </v>
      </c>
      <c r="L47" s="4" t="str">
        <f t="shared" si="6"/>
        <v xml:space="preserve"> </v>
      </c>
      <c r="N47" s="4" t="str">
        <f t="shared" si="7"/>
        <v xml:space="preserve"> </v>
      </c>
      <c r="O47" s="4" t="str">
        <f t="shared" si="8"/>
        <v xml:space="preserve"> </v>
      </c>
      <c r="P47" s="4" t="str">
        <f t="shared" si="9"/>
        <v xml:space="preserve"> </v>
      </c>
      <c r="Q47" s="4" t="str">
        <f t="shared" si="10"/>
        <v xml:space="preserve"> </v>
      </c>
      <c r="R47" s="4" t="str">
        <f t="shared" si="11"/>
        <v xml:space="preserve"> </v>
      </c>
      <c r="S47" s="4" t="str">
        <f t="shared" si="12"/>
        <v xml:space="preserve"> </v>
      </c>
      <c r="T47" s="4" t="str">
        <f t="shared" si="13"/>
        <v xml:space="preserve"> </v>
      </c>
      <c r="U47" s="4" t="str">
        <f t="shared" si="14"/>
        <v xml:space="preserve"> </v>
      </c>
      <c r="V47" s="4" t="str">
        <f t="shared" si="15"/>
        <v xml:space="preserve"> </v>
      </c>
      <c r="W47" s="4" t="str">
        <f t="shared" si="16"/>
        <v xml:space="preserve"> </v>
      </c>
      <c r="Y47" s="4" t="str">
        <f t="shared" si="17"/>
        <v xml:space="preserve"> </v>
      </c>
      <c r="Z47" s="4" t="str">
        <f t="shared" si="18"/>
        <v xml:space="preserve"> </v>
      </c>
      <c r="AA47" s="4" t="str">
        <f t="shared" si="19"/>
        <v xml:space="preserve"> </v>
      </c>
      <c r="AB47" s="4" t="str">
        <f t="shared" si="20"/>
        <v xml:space="preserve"> </v>
      </c>
      <c r="AC47" s="4" t="str">
        <f t="shared" si="21"/>
        <v xml:space="preserve"> </v>
      </c>
    </row>
    <row r="48" spans="4:31">
      <c r="D48" s="4">
        <f>'Performans 1'!Z54</f>
        <v>0</v>
      </c>
      <c r="E48" s="4" t="str">
        <f t="shared" si="0"/>
        <v xml:space="preserve"> </v>
      </c>
      <c r="F48" s="4" t="b">
        <f t="shared" si="1"/>
        <v>0</v>
      </c>
      <c r="G48" s="4"/>
      <c r="H48" s="4" t="str">
        <f t="shared" si="2"/>
        <v xml:space="preserve"> </v>
      </c>
      <c r="I48" s="4" t="str">
        <f t="shared" si="3"/>
        <v xml:space="preserve"> </v>
      </c>
      <c r="J48" s="4" t="str">
        <f t="shared" si="4"/>
        <v xml:space="preserve"> </v>
      </c>
      <c r="K48" s="4" t="str">
        <f t="shared" si="5"/>
        <v xml:space="preserve"> </v>
      </c>
      <c r="L48" s="4" t="str">
        <f t="shared" si="6"/>
        <v xml:space="preserve"> </v>
      </c>
      <c r="N48" s="4" t="str">
        <f t="shared" si="7"/>
        <v xml:space="preserve"> </v>
      </c>
      <c r="O48" s="4" t="str">
        <f t="shared" si="8"/>
        <v xml:space="preserve"> </v>
      </c>
      <c r="P48" s="4" t="str">
        <f t="shared" si="9"/>
        <v xml:space="preserve"> </v>
      </c>
      <c r="Q48" s="4" t="str">
        <f t="shared" si="10"/>
        <v xml:space="preserve"> </v>
      </c>
      <c r="R48" s="4" t="str">
        <f t="shared" si="11"/>
        <v xml:space="preserve"> </v>
      </c>
      <c r="S48" s="4" t="str">
        <f t="shared" si="12"/>
        <v xml:space="preserve"> </v>
      </c>
      <c r="T48" s="4" t="str">
        <f t="shared" si="13"/>
        <v xml:space="preserve"> </v>
      </c>
      <c r="U48" s="4" t="str">
        <f t="shared" si="14"/>
        <v xml:space="preserve"> </v>
      </c>
      <c r="V48" s="4" t="str">
        <f t="shared" si="15"/>
        <v xml:space="preserve"> </v>
      </c>
      <c r="W48" s="4" t="str">
        <f t="shared" si="16"/>
        <v xml:space="preserve"> </v>
      </c>
      <c r="Y48" s="4" t="str">
        <f t="shared" si="17"/>
        <v xml:space="preserve"> </v>
      </c>
      <c r="Z48" s="4" t="str">
        <f t="shared" si="18"/>
        <v xml:space="preserve"> </v>
      </c>
      <c r="AA48" s="4" t="str">
        <f t="shared" si="19"/>
        <v xml:space="preserve"> </v>
      </c>
      <c r="AB48" s="4" t="str">
        <f t="shared" si="20"/>
        <v xml:space="preserve"> </v>
      </c>
      <c r="AC48" s="4" t="str">
        <f t="shared" si="21"/>
        <v xml:space="preserve"> </v>
      </c>
    </row>
    <row r="49" spans="4:29">
      <c r="D49" s="4">
        <f>'Performans 1'!Z55</f>
        <v>0</v>
      </c>
      <c r="E49" s="4" t="str">
        <f t="shared" si="0"/>
        <v xml:space="preserve"> </v>
      </c>
      <c r="F49" s="4" t="b">
        <f t="shared" si="1"/>
        <v>0</v>
      </c>
      <c r="G49" s="4"/>
      <c r="H49" s="4" t="str">
        <f t="shared" si="2"/>
        <v xml:space="preserve"> </v>
      </c>
      <c r="I49" s="4" t="str">
        <f t="shared" si="3"/>
        <v xml:space="preserve"> </v>
      </c>
      <c r="J49" s="4" t="str">
        <f t="shared" si="4"/>
        <v xml:space="preserve"> </v>
      </c>
      <c r="K49" s="4" t="str">
        <f t="shared" si="5"/>
        <v xml:space="preserve"> </v>
      </c>
      <c r="L49" s="4" t="str">
        <f t="shared" si="6"/>
        <v xml:space="preserve"> </v>
      </c>
      <c r="N49" s="4" t="str">
        <f t="shared" si="7"/>
        <v xml:space="preserve"> </v>
      </c>
      <c r="O49" s="4" t="str">
        <f t="shared" si="8"/>
        <v xml:space="preserve"> </v>
      </c>
      <c r="P49" s="4" t="str">
        <f t="shared" si="9"/>
        <v xml:space="preserve"> </v>
      </c>
      <c r="Q49" s="4" t="str">
        <f t="shared" si="10"/>
        <v xml:space="preserve"> </v>
      </c>
      <c r="R49" s="4" t="str">
        <f t="shared" si="11"/>
        <v xml:space="preserve"> </v>
      </c>
      <c r="S49" s="4" t="str">
        <f t="shared" si="12"/>
        <v xml:space="preserve"> </v>
      </c>
      <c r="T49" s="4" t="str">
        <f t="shared" si="13"/>
        <v xml:space="preserve"> </v>
      </c>
      <c r="U49" s="4" t="str">
        <f t="shared" si="14"/>
        <v xml:space="preserve"> </v>
      </c>
      <c r="V49" s="4" t="str">
        <f t="shared" si="15"/>
        <v xml:space="preserve"> </v>
      </c>
      <c r="W49" s="4" t="str">
        <f t="shared" si="16"/>
        <v xml:space="preserve"> </v>
      </c>
      <c r="Y49" s="4" t="str">
        <f t="shared" si="17"/>
        <v xml:space="preserve"> </v>
      </c>
      <c r="Z49" s="4" t="str">
        <f t="shared" si="18"/>
        <v xml:space="preserve"> </v>
      </c>
      <c r="AA49" s="4" t="str">
        <f t="shared" si="19"/>
        <v xml:space="preserve"> </v>
      </c>
      <c r="AB49" s="4" t="str">
        <f t="shared" si="20"/>
        <v xml:space="preserve"> </v>
      </c>
      <c r="AC49" s="4" t="str">
        <f t="shared" si="21"/>
        <v xml:space="preserve"> </v>
      </c>
    </row>
    <row r="50" spans="4:29">
      <c r="D50" s="4">
        <f>'Performans 1'!Z56</f>
        <v>0</v>
      </c>
      <c r="E50" s="4" t="str">
        <f t="shared" si="0"/>
        <v xml:space="preserve"> </v>
      </c>
      <c r="F50" s="4" t="b">
        <f t="shared" si="1"/>
        <v>0</v>
      </c>
      <c r="G50" s="4"/>
      <c r="H50" s="4" t="str">
        <f t="shared" si="2"/>
        <v xml:space="preserve"> </v>
      </c>
      <c r="I50" s="4" t="str">
        <f t="shared" si="3"/>
        <v xml:space="preserve"> </v>
      </c>
      <c r="J50" s="4" t="str">
        <f t="shared" si="4"/>
        <v xml:space="preserve"> </v>
      </c>
      <c r="K50" s="4" t="str">
        <f t="shared" si="5"/>
        <v xml:space="preserve"> </v>
      </c>
      <c r="L50" s="4" t="str">
        <f t="shared" si="6"/>
        <v xml:space="preserve"> </v>
      </c>
      <c r="N50" s="4" t="str">
        <f t="shared" si="7"/>
        <v xml:space="preserve"> </v>
      </c>
      <c r="O50" s="4" t="str">
        <f t="shared" si="8"/>
        <v xml:space="preserve"> </v>
      </c>
      <c r="P50" s="4" t="str">
        <f t="shared" si="9"/>
        <v xml:space="preserve"> </v>
      </c>
      <c r="Q50" s="4" t="str">
        <f t="shared" si="10"/>
        <v xml:space="preserve"> </v>
      </c>
      <c r="R50" s="4" t="str">
        <f t="shared" si="11"/>
        <v xml:space="preserve"> </v>
      </c>
      <c r="S50" s="4" t="str">
        <f t="shared" si="12"/>
        <v xml:space="preserve"> </v>
      </c>
      <c r="T50" s="4" t="str">
        <f t="shared" si="13"/>
        <v xml:space="preserve"> </v>
      </c>
      <c r="U50" s="4" t="str">
        <f t="shared" si="14"/>
        <v xml:space="preserve"> </v>
      </c>
      <c r="V50" s="4" t="str">
        <f t="shared" si="15"/>
        <v xml:space="preserve"> </v>
      </c>
      <c r="W50" s="4" t="str">
        <f t="shared" si="16"/>
        <v xml:space="preserve"> </v>
      </c>
      <c r="Y50" s="4" t="str">
        <f t="shared" si="17"/>
        <v xml:space="preserve"> </v>
      </c>
      <c r="Z50" s="4" t="str">
        <f t="shared" si="18"/>
        <v xml:space="preserve"> </v>
      </c>
      <c r="AA50" s="4" t="str">
        <f t="shared" si="19"/>
        <v xml:space="preserve"> </v>
      </c>
      <c r="AB50" s="4" t="str">
        <f t="shared" si="20"/>
        <v xml:space="preserve"> </v>
      </c>
      <c r="AC50" s="4" t="str">
        <f t="shared" si="21"/>
        <v xml:space="preserve"> </v>
      </c>
    </row>
    <row r="51" spans="4:29">
      <c r="D51" s="4">
        <f>'Performans 1'!Z57</f>
        <v>0</v>
      </c>
      <c r="E51" s="4" t="str">
        <f t="shared" si="0"/>
        <v xml:space="preserve"> </v>
      </c>
      <c r="F51" s="4" t="b">
        <f t="shared" si="1"/>
        <v>0</v>
      </c>
      <c r="G51" s="4"/>
      <c r="H51" s="4" t="str">
        <f t="shared" si="2"/>
        <v xml:space="preserve"> </v>
      </c>
      <c r="I51" s="4" t="str">
        <f t="shared" si="3"/>
        <v xml:space="preserve"> </v>
      </c>
      <c r="J51" s="4" t="str">
        <f t="shared" si="4"/>
        <v xml:space="preserve"> </v>
      </c>
      <c r="K51" s="4" t="str">
        <f t="shared" si="5"/>
        <v xml:space="preserve"> </v>
      </c>
      <c r="L51" s="4" t="str">
        <f t="shared" si="6"/>
        <v xml:space="preserve"> </v>
      </c>
      <c r="N51" s="4" t="str">
        <f t="shared" si="7"/>
        <v xml:space="preserve"> </v>
      </c>
      <c r="O51" s="4" t="str">
        <f t="shared" si="8"/>
        <v xml:space="preserve"> </v>
      </c>
      <c r="P51" s="4" t="str">
        <f t="shared" si="9"/>
        <v xml:space="preserve"> </v>
      </c>
      <c r="Q51" s="4" t="str">
        <f t="shared" si="10"/>
        <v xml:space="preserve"> </v>
      </c>
      <c r="R51" s="4" t="str">
        <f t="shared" si="11"/>
        <v xml:space="preserve"> </v>
      </c>
      <c r="S51" s="4" t="str">
        <f t="shared" si="12"/>
        <v xml:space="preserve"> </v>
      </c>
      <c r="T51" s="4" t="str">
        <f t="shared" si="13"/>
        <v xml:space="preserve"> </v>
      </c>
      <c r="U51" s="4" t="str">
        <f t="shared" si="14"/>
        <v xml:space="preserve"> </v>
      </c>
      <c r="V51" s="4" t="str">
        <f t="shared" si="15"/>
        <v xml:space="preserve"> </v>
      </c>
      <c r="W51" s="4" t="str">
        <f t="shared" si="16"/>
        <v xml:space="preserve"> </v>
      </c>
      <c r="Y51" s="4" t="str">
        <f t="shared" si="17"/>
        <v xml:space="preserve"> </v>
      </c>
      <c r="Z51" s="4" t="str">
        <f t="shared" si="18"/>
        <v xml:space="preserve"> </v>
      </c>
      <c r="AA51" s="4" t="str">
        <f t="shared" si="19"/>
        <v xml:space="preserve"> </v>
      </c>
      <c r="AB51" s="4" t="str">
        <f t="shared" si="20"/>
        <v xml:space="preserve"> </v>
      </c>
      <c r="AC51" s="4" t="str">
        <f t="shared" si="21"/>
        <v xml:space="preserve"> </v>
      </c>
    </row>
    <row r="52" spans="4:29">
      <c r="D52" s="4">
        <f>'Performans 1'!Z58</f>
        <v>0</v>
      </c>
      <c r="E52" s="4" t="str">
        <f t="shared" si="0"/>
        <v xml:space="preserve"> </v>
      </c>
      <c r="F52" s="4" t="b">
        <f t="shared" si="1"/>
        <v>0</v>
      </c>
      <c r="G52" s="4"/>
      <c r="H52" s="4" t="str">
        <f t="shared" si="2"/>
        <v xml:space="preserve"> </v>
      </c>
      <c r="I52" s="4" t="str">
        <f t="shared" si="3"/>
        <v xml:space="preserve"> </v>
      </c>
      <c r="J52" s="4" t="str">
        <f t="shared" si="4"/>
        <v xml:space="preserve"> </v>
      </c>
      <c r="K52" s="4" t="str">
        <f t="shared" si="5"/>
        <v xml:space="preserve"> </v>
      </c>
      <c r="L52" s="4" t="str">
        <f t="shared" si="6"/>
        <v xml:space="preserve"> </v>
      </c>
      <c r="N52" s="4" t="str">
        <f t="shared" si="7"/>
        <v xml:space="preserve"> </v>
      </c>
      <c r="O52" s="4" t="str">
        <f t="shared" si="8"/>
        <v xml:space="preserve"> </v>
      </c>
      <c r="P52" s="4" t="str">
        <f t="shared" si="9"/>
        <v xml:space="preserve"> </v>
      </c>
      <c r="Q52" s="4" t="str">
        <f t="shared" si="10"/>
        <v xml:space="preserve"> </v>
      </c>
      <c r="R52" s="4" t="str">
        <f t="shared" si="11"/>
        <v xml:space="preserve"> </v>
      </c>
      <c r="S52" s="4" t="str">
        <f t="shared" si="12"/>
        <v xml:space="preserve"> </v>
      </c>
      <c r="T52" s="4" t="str">
        <f t="shared" si="13"/>
        <v xml:space="preserve"> </v>
      </c>
      <c r="U52" s="4" t="str">
        <f t="shared" si="14"/>
        <v xml:space="preserve"> </v>
      </c>
      <c r="V52" s="4" t="str">
        <f t="shared" si="15"/>
        <v xml:space="preserve"> </v>
      </c>
      <c r="W52" s="4" t="str">
        <f t="shared" si="16"/>
        <v xml:space="preserve"> </v>
      </c>
      <c r="Y52" s="4" t="str">
        <f t="shared" si="17"/>
        <v xml:space="preserve"> </v>
      </c>
      <c r="Z52" s="4" t="str">
        <f t="shared" si="18"/>
        <v xml:space="preserve"> </v>
      </c>
      <c r="AA52" s="4" t="str">
        <f t="shared" si="19"/>
        <v xml:space="preserve"> </v>
      </c>
      <c r="AB52" s="4" t="str">
        <f t="shared" si="20"/>
        <v xml:space="preserve"> </v>
      </c>
      <c r="AC52" s="4" t="str">
        <f t="shared" si="21"/>
        <v xml:space="preserve"> </v>
      </c>
    </row>
    <row r="53" spans="4:29">
      <c r="D53" s="4">
        <f>'Performans 1'!Z59</f>
        <v>0</v>
      </c>
      <c r="E53" s="4" t="str">
        <f t="shared" si="0"/>
        <v xml:space="preserve"> </v>
      </c>
      <c r="F53" s="4" t="b">
        <f t="shared" si="1"/>
        <v>0</v>
      </c>
      <c r="G53" s="4"/>
      <c r="H53" s="4" t="str">
        <f t="shared" si="2"/>
        <v xml:space="preserve"> </v>
      </c>
      <c r="I53" s="4" t="str">
        <f t="shared" si="3"/>
        <v xml:space="preserve"> </v>
      </c>
      <c r="J53" s="4" t="str">
        <f t="shared" si="4"/>
        <v xml:space="preserve"> </v>
      </c>
      <c r="K53" s="4" t="str">
        <f t="shared" si="5"/>
        <v xml:space="preserve"> </v>
      </c>
      <c r="L53" s="4" t="str">
        <f t="shared" si="6"/>
        <v xml:space="preserve"> </v>
      </c>
      <c r="N53" s="4" t="str">
        <f t="shared" si="7"/>
        <v xml:space="preserve"> </v>
      </c>
      <c r="O53" s="4" t="str">
        <f t="shared" si="8"/>
        <v xml:space="preserve"> </v>
      </c>
      <c r="P53" s="4" t="str">
        <f t="shared" si="9"/>
        <v xml:space="preserve"> </v>
      </c>
      <c r="Q53" s="4" t="str">
        <f t="shared" si="10"/>
        <v xml:space="preserve"> </v>
      </c>
      <c r="R53" s="4" t="str">
        <f t="shared" si="11"/>
        <v xml:space="preserve"> </v>
      </c>
      <c r="S53" s="4" t="str">
        <f t="shared" si="12"/>
        <v xml:space="preserve"> </v>
      </c>
      <c r="T53" s="4" t="str">
        <f t="shared" si="13"/>
        <v xml:space="preserve"> </v>
      </c>
      <c r="U53" s="4" t="str">
        <f t="shared" si="14"/>
        <v xml:space="preserve"> </v>
      </c>
      <c r="V53" s="4" t="str">
        <f t="shared" si="15"/>
        <v xml:space="preserve"> </v>
      </c>
      <c r="W53" s="4" t="str">
        <f t="shared" si="16"/>
        <v xml:space="preserve"> </v>
      </c>
      <c r="Y53" s="4" t="str">
        <f t="shared" si="17"/>
        <v xml:space="preserve"> </v>
      </c>
      <c r="Z53" s="4" t="str">
        <f t="shared" si="18"/>
        <v xml:space="preserve"> </v>
      </c>
      <c r="AA53" s="4" t="str">
        <f t="shared" si="19"/>
        <v xml:space="preserve"> </v>
      </c>
      <c r="AB53" s="4" t="str">
        <f t="shared" si="20"/>
        <v xml:space="preserve"> </v>
      </c>
      <c r="AC53" s="4" t="str">
        <f t="shared" si="21"/>
        <v xml:space="preserve"> </v>
      </c>
    </row>
    <row r="54" spans="4:29">
      <c r="D54" s="4">
        <f>'Performans 1'!Z60</f>
        <v>0</v>
      </c>
      <c r="E54" s="4" t="str">
        <f t="shared" si="0"/>
        <v xml:space="preserve"> </v>
      </c>
      <c r="F54" s="4" t="b">
        <f t="shared" si="1"/>
        <v>0</v>
      </c>
      <c r="G54" s="4"/>
      <c r="H54" s="4" t="str">
        <f t="shared" si="2"/>
        <v xml:space="preserve"> </v>
      </c>
      <c r="I54" s="4" t="str">
        <f t="shared" si="3"/>
        <v xml:space="preserve"> </v>
      </c>
      <c r="J54" s="4" t="str">
        <f t="shared" si="4"/>
        <v xml:space="preserve"> </v>
      </c>
      <c r="K54" s="4" t="str">
        <f t="shared" si="5"/>
        <v xml:space="preserve"> </v>
      </c>
      <c r="L54" s="4" t="str">
        <f t="shared" si="6"/>
        <v xml:space="preserve"> </v>
      </c>
      <c r="N54" s="4" t="str">
        <f t="shared" si="7"/>
        <v xml:space="preserve"> </v>
      </c>
      <c r="O54" s="4" t="str">
        <f t="shared" si="8"/>
        <v xml:space="preserve"> </v>
      </c>
      <c r="P54" s="4" t="str">
        <f t="shared" si="9"/>
        <v xml:space="preserve"> </v>
      </c>
      <c r="Q54" s="4" t="str">
        <f t="shared" si="10"/>
        <v xml:space="preserve"> </v>
      </c>
      <c r="R54" s="4" t="str">
        <f t="shared" si="11"/>
        <v xml:space="preserve"> </v>
      </c>
      <c r="S54" s="4" t="str">
        <f t="shared" si="12"/>
        <v xml:space="preserve"> </v>
      </c>
      <c r="T54" s="4" t="str">
        <f t="shared" si="13"/>
        <v xml:space="preserve"> </v>
      </c>
      <c r="U54" s="4" t="str">
        <f t="shared" si="14"/>
        <v xml:space="preserve"> </v>
      </c>
      <c r="V54" s="4" t="str">
        <f t="shared" si="15"/>
        <v xml:space="preserve"> </v>
      </c>
      <c r="W54" s="4" t="str">
        <f t="shared" si="16"/>
        <v xml:space="preserve"> </v>
      </c>
      <c r="Y54" s="4" t="str">
        <f t="shared" si="17"/>
        <v xml:space="preserve"> </v>
      </c>
      <c r="Z54" s="4" t="str">
        <f t="shared" si="18"/>
        <v xml:space="preserve"> </v>
      </c>
      <c r="AA54" s="4" t="str">
        <f t="shared" si="19"/>
        <v xml:space="preserve"> </v>
      </c>
      <c r="AB54" s="4" t="str">
        <f t="shared" si="20"/>
        <v xml:space="preserve"> </v>
      </c>
      <c r="AC54" s="4" t="str">
        <f t="shared" si="21"/>
        <v xml:space="preserve"> </v>
      </c>
    </row>
    <row r="55" spans="4:29">
      <c r="D55" s="4">
        <f>'Performans 1'!Z61</f>
        <v>0</v>
      </c>
      <c r="E55" s="4" t="str">
        <f t="shared" si="0"/>
        <v xml:space="preserve"> </v>
      </c>
      <c r="F55" s="4" t="b">
        <f t="shared" si="1"/>
        <v>0</v>
      </c>
      <c r="G55" s="4"/>
      <c r="H55" s="4" t="str">
        <f t="shared" si="2"/>
        <v xml:space="preserve"> </v>
      </c>
      <c r="I55" s="4" t="str">
        <f t="shared" si="3"/>
        <v xml:space="preserve"> </v>
      </c>
      <c r="J55" s="4" t="str">
        <f t="shared" si="4"/>
        <v xml:space="preserve"> </v>
      </c>
      <c r="K55" s="4" t="str">
        <f t="shared" si="5"/>
        <v xml:space="preserve"> </v>
      </c>
      <c r="L55" s="4" t="str">
        <f t="shared" si="6"/>
        <v xml:space="preserve"> </v>
      </c>
      <c r="N55" s="4" t="str">
        <f t="shared" si="7"/>
        <v xml:space="preserve"> </v>
      </c>
      <c r="O55" s="4" t="str">
        <f t="shared" si="8"/>
        <v xml:space="preserve"> </v>
      </c>
      <c r="P55" s="4" t="str">
        <f t="shared" si="9"/>
        <v xml:space="preserve"> </v>
      </c>
      <c r="Q55" s="4" t="str">
        <f t="shared" si="10"/>
        <v xml:space="preserve"> </v>
      </c>
      <c r="R55" s="4" t="str">
        <f t="shared" si="11"/>
        <v xml:space="preserve"> </v>
      </c>
      <c r="S55" s="4" t="str">
        <f t="shared" si="12"/>
        <v xml:space="preserve"> </v>
      </c>
      <c r="T55" s="4" t="str">
        <f t="shared" si="13"/>
        <v xml:space="preserve"> </v>
      </c>
      <c r="U55" s="4" t="str">
        <f t="shared" si="14"/>
        <v xml:space="preserve"> </v>
      </c>
      <c r="V55" s="4" t="str">
        <f t="shared" si="15"/>
        <v xml:space="preserve"> </v>
      </c>
      <c r="W55" s="4" t="str">
        <f t="shared" si="16"/>
        <v xml:space="preserve"> </v>
      </c>
      <c r="Y55" s="4" t="str">
        <f t="shared" si="17"/>
        <v xml:space="preserve"> </v>
      </c>
      <c r="Z55" s="4" t="str">
        <f t="shared" si="18"/>
        <v xml:space="preserve"> </v>
      </c>
      <c r="AA55" s="4" t="str">
        <f t="shared" si="19"/>
        <v xml:space="preserve"> </v>
      </c>
      <c r="AB55" s="4" t="str">
        <f t="shared" si="20"/>
        <v xml:space="preserve"> </v>
      </c>
      <c r="AC55" s="4" t="str">
        <f t="shared" si="21"/>
        <v xml:space="preserve"> </v>
      </c>
    </row>
    <row r="56" spans="4:29">
      <c r="D56" s="4">
        <f>'Performans 1'!Z62</f>
        <v>0</v>
      </c>
      <c r="E56" s="4" t="str">
        <f t="shared" si="0"/>
        <v xml:space="preserve"> </v>
      </c>
      <c r="F56" s="4" t="b">
        <f t="shared" si="1"/>
        <v>0</v>
      </c>
      <c r="G56" s="4"/>
      <c r="H56" s="4" t="str">
        <f t="shared" si="2"/>
        <v xml:space="preserve"> </v>
      </c>
      <c r="I56" s="4" t="str">
        <f t="shared" si="3"/>
        <v xml:space="preserve"> </v>
      </c>
      <c r="J56" s="4" t="str">
        <f t="shared" si="4"/>
        <v xml:space="preserve"> </v>
      </c>
      <c r="K56" s="4" t="str">
        <f t="shared" si="5"/>
        <v xml:space="preserve"> </v>
      </c>
      <c r="L56" s="4" t="str">
        <f t="shared" si="6"/>
        <v xml:space="preserve"> </v>
      </c>
      <c r="N56" s="4" t="str">
        <f t="shared" si="7"/>
        <v xml:space="preserve"> </v>
      </c>
      <c r="O56" s="4" t="str">
        <f t="shared" si="8"/>
        <v xml:space="preserve"> </v>
      </c>
      <c r="P56" s="4" t="str">
        <f t="shared" si="9"/>
        <v xml:space="preserve"> </v>
      </c>
      <c r="Q56" s="4" t="str">
        <f t="shared" si="10"/>
        <v xml:space="preserve"> </v>
      </c>
      <c r="R56" s="4" t="str">
        <f t="shared" si="11"/>
        <v xml:space="preserve"> </v>
      </c>
      <c r="S56" s="4" t="str">
        <f t="shared" si="12"/>
        <v xml:space="preserve"> </v>
      </c>
      <c r="T56" s="4" t="str">
        <f t="shared" si="13"/>
        <v xml:space="preserve"> </v>
      </c>
      <c r="U56" s="4" t="str">
        <f t="shared" si="14"/>
        <v xml:space="preserve"> </v>
      </c>
      <c r="V56" s="4" t="str">
        <f t="shared" si="15"/>
        <v xml:space="preserve"> </v>
      </c>
      <c r="W56" s="4" t="str">
        <f t="shared" si="16"/>
        <v xml:space="preserve"> </v>
      </c>
      <c r="Y56" s="4" t="str">
        <f t="shared" si="17"/>
        <v xml:space="preserve"> </v>
      </c>
      <c r="Z56" s="4" t="str">
        <f t="shared" si="18"/>
        <v xml:space="preserve"> </v>
      </c>
      <c r="AA56" s="4" t="str">
        <f t="shared" si="19"/>
        <v xml:space="preserve"> </v>
      </c>
      <c r="AB56" s="4" t="str">
        <f t="shared" si="20"/>
        <v xml:space="preserve"> </v>
      </c>
      <c r="AC56" s="4" t="str">
        <f t="shared" si="21"/>
        <v xml:space="preserve"> </v>
      </c>
    </row>
    <row r="57" spans="4:29">
      <c r="D57" s="4">
        <f>'Performans 1'!Z63</f>
        <v>0</v>
      </c>
      <c r="E57" s="4" t="str">
        <f t="shared" si="0"/>
        <v xml:space="preserve"> </v>
      </c>
      <c r="F57" s="4" t="b">
        <f t="shared" si="1"/>
        <v>0</v>
      </c>
      <c r="G57" s="4"/>
      <c r="H57" s="4" t="str">
        <f t="shared" si="2"/>
        <v xml:space="preserve"> </v>
      </c>
      <c r="I57" s="4" t="str">
        <f t="shared" si="3"/>
        <v xml:space="preserve"> </v>
      </c>
      <c r="J57" s="4" t="str">
        <f t="shared" si="4"/>
        <v xml:space="preserve"> </v>
      </c>
      <c r="K57" s="4" t="str">
        <f t="shared" si="5"/>
        <v xml:space="preserve"> </v>
      </c>
      <c r="L57" s="4" t="str">
        <f t="shared" si="6"/>
        <v xml:space="preserve"> </v>
      </c>
      <c r="N57" s="4" t="str">
        <f t="shared" si="7"/>
        <v xml:space="preserve"> </v>
      </c>
      <c r="O57" s="4" t="str">
        <f t="shared" si="8"/>
        <v xml:space="preserve"> </v>
      </c>
      <c r="P57" s="4" t="str">
        <f t="shared" si="9"/>
        <v xml:space="preserve"> </v>
      </c>
      <c r="Q57" s="4" t="str">
        <f t="shared" si="10"/>
        <v xml:space="preserve"> </v>
      </c>
      <c r="R57" s="4" t="str">
        <f t="shared" si="11"/>
        <v xml:space="preserve"> </v>
      </c>
      <c r="S57" s="4" t="str">
        <f t="shared" si="12"/>
        <v xml:space="preserve"> </v>
      </c>
      <c r="T57" s="4" t="str">
        <f t="shared" si="13"/>
        <v xml:space="preserve"> </v>
      </c>
      <c r="U57" s="4" t="str">
        <f t="shared" si="14"/>
        <v xml:space="preserve"> </v>
      </c>
      <c r="V57" s="4" t="str">
        <f t="shared" si="15"/>
        <v xml:space="preserve"> </v>
      </c>
      <c r="W57" s="4" t="str">
        <f t="shared" si="16"/>
        <v xml:space="preserve"> </v>
      </c>
      <c r="Y57" s="4" t="str">
        <f t="shared" si="17"/>
        <v xml:space="preserve"> </v>
      </c>
      <c r="Z57" s="4" t="str">
        <f t="shared" si="18"/>
        <v xml:space="preserve"> </v>
      </c>
      <c r="AA57" s="4" t="str">
        <f t="shared" si="19"/>
        <v xml:space="preserve"> </v>
      </c>
      <c r="AB57" s="4" t="str">
        <f t="shared" si="20"/>
        <v xml:space="preserve"> </v>
      </c>
      <c r="AC57" s="4" t="str">
        <f t="shared" si="21"/>
        <v xml:space="preserve"> </v>
      </c>
    </row>
    <row r="58" spans="4:29">
      <c r="D58" s="4">
        <f>'Performans 1'!Z64</f>
        <v>0</v>
      </c>
      <c r="E58" s="4" t="str">
        <f t="shared" si="0"/>
        <v xml:space="preserve"> </v>
      </c>
      <c r="F58" s="4" t="b">
        <f t="shared" si="1"/>
        <v>0</v>
      </c>
      <c r="G58" s="4"/>
      <c r="H58" s="4" t="str">
        <f t="shared" si="2"/>
        <v xml:space="preserve"> </v>
      </c>
      <c r="I58" s="4" t="str">
        <f t="shared" si="3"/>
        <v xml:space="preserve"> </v>
      </c>
      <c r="J58" s="4" t="str">
        <f t="shared" si="4"/>
        <v xml:space="preserve"> </v>
      </c>
      <c r="K58" s="4" t="str">
        <f t="shared" si="5"/>
        <v xml:space="preserve"> </v>
      </c>
      <c r="L58" s="4" t="str">
        <f t="shared" si="6"/>
        <v xml:space="preserve"> </v>
      </c>
      <c r="N58" s="4" t="str">
        <f t="shared" si="7"/>
        <v xml:space="preserve"> </v>
      </c>
      <c r="O58" s="4" t="str">
        <f t="shared" si="8"/>
        <v xml:space="preserve"> </v>
      </c>
      <c r="P58" s="4" t="str">
        <f t="shared" si="9"/>
        <v xml:space="preserve"> </v>
      </c>
      <c r="Q58" s="4" t="str">
        <f t="shared" si="10"/>
        <v xml:space="preserve"> </v>
      </c>
      <c r="R58" s="4" t="str">
        <f t="shared" si="11"/>
        <v xml:space="preserve"> </v>
      </c>
      <c r="S58" s="4" t="str">
        <f t="shared" si="12"/>
        <v xml:space="preserve"> </v>
      </c>
      <c r="T58" s="4" t="str">
        <f t="shared" si="13"/>
        <v xml:space="preserve"> </v>
      </c>
      <c r="U58" s="4" t="str">
        <f t="shared" si="14"/>
        <v xml:space="preserve"> </v>
      </c>
      <c r="V58" s="4" t="str">
        <f t="shared" si="15"/>
        <v xml:space="preserve"> </v>
      </c>
      <c r="W58" s="4" t="str">
        <f t="shared" si="16"/>
        <v xml:space="preserve"> </v>
      </c>
      <c r="Y58" s="4" t="str">
        <f t="shared" si="17"/>
        <v xml:space="preserve"> </v>
      </c>
      <c r="Z58" s="4" t="str">
        <f t="shared" si="18"/>
        <v xml:space="preserve"> </v>
      </c>
      <c r="AA58" s="4" t="str">
        <f t="shared" si="19"/>
        <v xml:space="preserve"> </v>
      </c>
      <c r="AB58" s="4" t="str">
        <f t="shared" si="20"/>
        <v xml:space="preserve"> </v>
      </c>
      <c r="AC58" s="4" t="str">
        <f t="shared" si="21"/>
        <v xml:space="preserve"> </v>
      </c>
    </row>
    <row r="59" spans="4:29">
      <c r="D59" s="4">
        <f>'Performans 1'!Z65</f>
        <v>0</v>
      </c>
      <c r="E59" s="4" t="str">
        <f t="shared" si="0"/>
        <v xml:space="preserve"> </v>
      </c>
      <c r="F59" s="4" t="b">
        <f t="shared" si="1"/>
        <v>0</v>
      </c>
      <c r="G59" s="4"/>
      <c r="H59" s="4" t="str">
        <f t="shared" si="2"/>
        <v xml:space="preserve"> </v>
      </c>
      <c r="I59" s="4" t="str">
        <f t="shared" si="3"/>
        <v xml:space="preserve"> </v>
      </c>
      <c r="J59" s="4" t="str">
        <f t="shared" si="4"/>
        <v xml:space="preserve"> </v>
      </c>
      <c r="K59" s="4" t="str">
        <f t="shared" si="5"/>
        <v xml:space="preserve"> </v>
      </c>
      <c r="L59" s="4" t="str">
        <f t="shared" si="6"/>
        <v xml:space="preserve"> </v>
      </c>
      <c r="N59" s="4" t="str">
        <f t="shared" si="7"/>
        <v xml:space="preserve"> </v>
      </c>
      <c r="O59" s="4" t="str">
        <f t="shared" si="8"/>
        <v xml:space="preserve"> </v>
      </c>
      <c r="P59" s="4" t="str">
        <f t="shared" si="9"/>
        <v xml:space="preserve"> </v>
      </c>
      <c r="Q59" s="4" t="str">
        <f t="shared" si="10"/>
        <v xml:space="preserve"> </v>
      </c>
      <c r="R59" s="4" t="str">
        <f t="shared" si="11"/>
        <v xml:space="preserve"> </v>
      </c>
      <c r="S59" s="4" t="str">
        <f t="shared" si="12"/>
        <v xml:space="preserve"> </v>
      </c>
      <c r="T59" s="4" t="str">
        <f t="shared" si="13"/>
        <v xml:space="preserve"> </v>
      </c>
      <c r="U59" s="4" t="str">
        <f t="shared" si="14"/>
        <v xml:space="preserve"> </v>
      </c>
      <c r="V59" s="4" t="str">
        <f t="shared" si="15"/>
        <v xml:space="preserve"> </v>
      </c>
      <c r="W59" s="4" t="str">
        <f t="shared" si="16"/>
        <v xml:space="preserve"> </v>
      </c>
      <c r="Y59" s="4" t="str">
        <f t="shared" si="17"/>
        <v xml:space="preserve"> </v>
      </c>
      <c r="Z59" s="4" t="str">
        <f t="shared" si="18"/>
        <v xml:space="preserve"> </v>
      </c>
      <c r="AA59" s="4" t="str">
        <f t="shared" si="19"/>
        <v xml:space="preserve"> </v>
      </c>
      <c r="AB59" s="4" t="str">
        <f t="shared" si="20"/>
        <v xml:space="preserve"> </v>
      </c>
      <c r="AC59" s="4" t="str">
        <f t="shared" si="21"/>
        <v xml:space="preserve"> </v>
      </c>
    </row>
    <row r="60" spans="4:29">
      <c r="D60" s="4">
        <f>'Performans 1'!Z66</f>
        <v>0</v>
      </c>
      <c r="E60" s="4" t="str">
        <f t="shared" si="0"/>
        <v xml:space="preserve"> </v>
      </c>
      <c r="F60" s="4" t="b">
        <f t="shared" si="1"/>
        <v>0</v>
      </c>
      <c r="G60" s="4"/>
      <c r="H60" s="4" t="str">
        <f t="shared" si="2"/>
        <v xml:space="preserve"> </v>
      </c>
      <c r="I60" s="4" t="str">
        <f t="shared" si="3"/>
        <v xml:space="preserve"> </v>
      </c>
      <c r="J60" s="4" t="str">
        <f t="shared" si="4"/>
        <v xml:space="preserve"> </v>
      </c>
      <c r="K60" s="4" t="str">
        <f t="shared" si="5"/>
        <v xml:space="preserve"> </v>
      </c>
      <c r="L60" s="4" t="str">
        <f t="shared" si="6"/>
        <v xml:space="preserve"> </v>
      </c>
      <c r="N60" s="4" t="str">
        <f t="shared" si="7"/>
        <v xml:space="preserve"> </v>
      </c>
      <c r="O60" s="4" t="str">
        <f t="shared" si="8"/>
        <v xml:space="preserve"> </v>
      </c>
      <c r="P60" s="4" t="str">
        <f t="shared" si="9"/>
        <v xml:space="preserve"> </v>
      </c>
      <c r="Q60" s="4" t="str">
        <f t="shared" si="10"/>
        <v xml:space="preserve"> </v>
      </c>
      <c r="R60" s="4" t="str">
        <f t="shared" si="11"/>
        <v xml:space="preserve"> </v>
      </c>
      <c r="S60" s="4" t="str">
        <f t="shared" si="12"/>
        <v xml:space="preserve"> </v>
      </c>
      <c r="T60" s="4" t="str">
        <f t="shared" si="13"/>
        <v xml:space="preserve"> </v>
      </c>
      <c r="U60" s="4" t="str">
        <f t="shared" si="14"/>
        <v xml:space="preserve"> </v>
      </c>
      <c r="V60" s="4" t="str">
        <f t="shared" si="15"/>
        <v xml:space="preserve"> </v>
      </c>
      <c r="W60" s="4" t="str">
        <f t="shared" si="16"/>
        <v xml:space="preserve"> </v>
      </c>
      <c r="Y60" s="4" t="str">
        <f t="shared" si="17"/>
        <v xml:space="preserve"> </v>
      </c>
      <c r="Z60" s="4" t="str">
        <f t="shared" si="18"/>
        <v xml:space="preserve"> </v>
      </c>
      <c r="AA60" s="4" t="str">
        <f t="shared" si="19"/>
        <v xml:space="preserve"> </v>
      </c>
      <c r="AB60" s="4" t="str">
        <f t="shared" si="20"/>
        <v xml:space="preserve"> </v>
      </c>
      <c r="AC60" s="4" t="str">
        <f t="shared" si="21"/>
        <v xml:space="preserve"> </v>
      </c>
    </row>
    <row r="61" spans="4:29">
      <c r="D61" s="4">
        <f>'Performans 1'!Z67</f>
        <v>0</v>
      </c>
      <c r="E61" s="4" t="str">
        <f t="shared" si="0"/>
        <v xml:space="preserve"> </v>
      </c>
      <c r="F61" s="4" t="b">
        <f t="shared" si="1"/>
        <v>0</v>
      </c>
      <c r="G61" s="4"/>
      <c r="H61" s="4" t="str">
        <f t="shared" si="2"/>
        <v xml:space="preserve"> </v>
      </c>
      <c r="I61" s="4" t="str">
        <f t="shared" si="3"/>
        <v xml:space="preserve"> </v>
      </c>
      <c r="J61" s="4" t="str">
        <f t="shared" si="4"/>
        <v xml:space="preserve"> </v>
      </c>
      <c r="K61" s="4" t="str">
        <f t="shared" si="5"/>
        <v xml:space="preserve"> </v>
      </c>
      <c r="L61" s="4" t="str">
        <f t="shared" si="6"/>
        <v xml:space="preserve"> </v>
      </c>
      <c r="N61" s="4" t="str">
        <f t="shared" si="7"/>
        <v xml:space="preserve"> </v>
      </c>
      <c r="O61" s="4" t="str">
        <f t="shared" si="8"/>
        <v xml:space="preserve"> </v>
      </c>
      <c r="P61" s="4" t="str">
        <f t="shared" si="9"/>
        <v xml:space="preserve"> </v>
      </c>
      <c r="Q61" s="4" t="str">
        <f t="shared" si="10"/>
        <v xml:space="preserve"> </v>
      </c>
      <c r="R61" s="4" t="str">
        <f t="shared" si="11"/>
        <v xml:space="preserve"> </v>
      </c>
      <c r="S61" s="4" t="str">
        <f t="shared" si="12"/>
        <v xml:space="preserve"> </v>
      </c>
      <c r="T61" s="4" t="str">
        <f t="shared" si="13"/>
        <v xml:space="preserve"> </v>
      </c>
      <c r="U61" s="4" t="str">
        <f t="shared" si="14"/>
        <v xml:space="preserve"> </v>
      </c>
      <c r="V61" s="4" t="str">
        <f t="shared" si="15"/>
        <v xml:space="preserve"> </v>
      </c>
      <c r="W61" s="4" t="str">
        <f t="shared" si="16"/>
        <v xml:space="preserve"> </v>
      </c>
      <c r="Y61" s="4" t="str">
        <f t="shared" si="17"/>
        <v xml:space="preserve"> </v>
      </c>
      <c r="Z61" s="4" t="str">
        <f t="shared" si="18"/>
        <v xml:space="preserve"> </v>
      </c>
      <c r="AA61" s="4" t="str">
        <f t="shared" si="19"/>
        <v xml:space="preserve"> </v>
      </c>
      <c r="AB61" s="4" t="str">
        <f t="shared" si="20"/>
        <v xml:space="preserve"> </v>
      </c>
      <c r="AC61" s="4" t="str">
        <f t="shared" si="21"/>
        <v xml:space="preserve"> </v>
      </c>
    </row>
    <row r="62" spans="4:29">
      <c r="D62" s="4">
        <f>'Performans 1'!Z68</f>
        <v>0</v>
      </c>
      <c r="E62" s="4" t="str">
        <f t="shared" si="0"/>
        <v xml:space="preserve"> </v>
      </c>
      <c r="F62" s="4" t="b">
        <f t="shared" si="1"/>
        <v>0</v>
      </c>
      <c r="G62" s="4"/>
      <c r="H62" s="4" t="str">
        <f t="shared" si="2"/>
        <v xml:space="preserve"> </v>
      </c>
      <c r="I62" s="4" t="str">
        <f t="shared" si="3"/>
        <v xml:space="preserve"> </v>
      </c>
      <c r="J62" s="4" t="str">
        <f t="shared" si="4"/>
        <v xml:space="preserve"> </v>
      </c>
      <c r="K62" s="4" t="str">
        <f t="shared" si="5"/>
        <v xml:space="preserve"> </v>
      </c>
      <c r="L62" s="4" t="str">
        <f t="shared" si="6"/>
        <v xml:space="preserve"> </v>
      </c>
      <c r="N62" s="4" t="str">
        <f t="shared" si="7"/>
        <v xml:space="preserve"> </v>
      </c>
      <c r="O62" s="4" t="str">
        <f t="shared" si="8"/>
        <v xml:space="preserve"> </v>
      </c>
      <c r="P62" s="4" t="str">
        <f t="shared" si="9"/>
        <v xml:space="preserve"> </v>
      </c>
      <c r="Q62" s="4" t="str">
        <f t="shared" si="10"/>
        <v xml:space="preserve"> </v>
      </c>
      <c r="R62" s="4" t="str">
        <f t="shared" si="11"/>
        <v xml:space="preserve"> </v>
      </c>
      <c r="S62" s="4" t="str">
        <f t="shared" si="12"/>
        <v xml:space="preserve"> </v>
      </c>
      <c r="T62" s="4" t="str">
        <f t="shared" si="13"/>
        <v xml:space="preserve"> </v>
      </c>
      <c r="U62" s="4" t="str">
        <f t="shared" si="14"/>
        <v xml:space="preserve"> </v>
      </c>
      <c r="V62" s="4" t="str">
        <f t="shared" si="15"/>
        <v xml:space="preserve"> </v>
      </c>
      <c r="W62" s="4" t="str">
        <f t="shared" si="16"/>
        <v xml:space="preserve"> </v>
      </c>
      <c r="Y62" s="4" t="str">
        <f t="shared" si="17"/>
        <v xml:space="preserve"> </v>
      </c>
      <c r="Z62" s="4" t="str">
        <f t="shared" si="18"/>
        <v xml:space="preserve"> </v>
      </c>
      <c r="AA62" s="4" t="str">
        <f t="shared" si="19"/>
        <v xml:space="preserve"> </v>
      </c>
      <c r="AB62" s="4" t="str">
        <f t="shared" si="20"/>
        <v xml:space="preserve"> </v>
      </c>
      <c r="AC62" s="4" t="str">
        <f t="shared" si="21"/>
        <v xml:space="preserve"> </v>
      </c>
    </row>
    <row r="63" spans="4:29">
      <c r="D63" s="4">
        <f>'Performans 1'!Z69</f>
        <v>0</v>
      </c>
      <c r="E63" s="4" t="str">
        <f t="shared" si="0"/>
        <v xml:space="preserve"> </v>
      </c>
      <c r="F63" s="4" t="b">
        <f t="shared" si="1"/>
        <v>0</v>
      </c>
      <c r="G63" s="4"/>
      <c r="H63" s="4" t="str">
        <f t="shared" si="2"/>
        <v xml:space="preserve"> </v>
      </c>
      <c r="I63" s="4" t="str">
        <f t="shared" si="3"/>
        <v xml:space="preserve"> </v>
      </c>
      <c r="J63" s="4" t="str">
        <f t="shared" si="4"/>
        <v xml:space="preserve"> </v>
      </c>
      <c r="K63" s="4" t="str">
        <f t="shared" si="5"/>
        <v xml:space="preserve"> </v>
      </c>
      <c r="L63" s="4" t="str">
        <f t="shared" si="6"/>
        <v xml:space="preserve"> </v>
      </c>
      <c r="N63" s="4" t="str">
        <f t="shared" si="7"/>
        <v xml:space="preserve"> </v>
      </c>
      <c r="O63" s="4" t="str">
        <f t="shared" si="8"/>
        <v xml:space="preserve"> </v>
      </c>
      <c r="P63" s="4" t="str">
        <f t="shared" si="9"/>
        <v xml:space="preserve"> </v>
      </c>
      <c r="Q63" s="4" t="str">
        <f t="shared" si="10"/>
        <v xml:space="preserve"> </v>
      </c>
      <c r="R63" s="4" t="str">
        <f t="shared" si="11"/>
        <v xml:space="preserve"> </v>
      </c>
      <c r="S63" s="4" t="str">
        <f t="shared" si="12"/>
        <v xml:space="preserve"> </v>
      </c>
      <c r="T63" s="4" t="str">
        <f t="shared" si="13"/>
        <v xml:space="preserve"> </v>
      </c>
      <c r="U63" s="4" t="str">
        <f t="shared" si="14"/>
        <v xml:space="preserve"> </v>
      </c>
      <c r="V63" s="4" t="str">
        <f t="shared" si="15"/>
        <v xml:space="preserve"> </v>
      </c>
      <c r="W63" s="4" t="str">
        <f t="shared" si="16"/>
        <v xml:space="preserve"> </v>
      </c>
      <c r="Y63" s="4" t="str">
        <f t="shared" si="17"/>
        <v xml:space="preserve"> </v>
      </c>
      <c r="Z63" s="4" t="str">
        <f t="shared" si="18"/>
        <v xml:space="preserve"> </v>
      </c>
      <c r="AA63" s="4" t="str">
        <f t="shared" si="19"/>
        <v xml:space="preserve"> </v>
      </c>
      <c r="AB63" s="4" t="str">
        <f t="shared" si="20"/>
        <v xml:space="preserve"> </v>
      </c>
      <c r="AC63" s="4" t="str">
        <f t="shared" si="21"/>
        <v xml:space="preserve"> </v>
      </c>
    </row>
    <row r="64" spans="4:29">
      <c r="D64" s="4">
        <f>'Performans 1'!Z70</f>
        <v>0</v>
      </c>
      <c r="E64" s="4" t="str">
        <f t="shared" si="0"/>
        <v xml:space="preserve"> </v>
      </c>
      <c r="F64" s="4" t="b">
        <f t="shared" si="1"/>
        <v>0</v>
      </c>
      <c r="G64" s="4"/>
      <c r="H64" s="4" t="str">
        <f t="shared" si="2"/>
        <v xml:space="preserve"> </v>
      </c>
      <c r="I64" s="4" t="str">
        <f t="shared" si="3"/>
        <v xml:space="preserve"> </v>
      </c>
      <c r="J64" s="4" t="str">
        <f t="shared" si="4"/>
        <v xml:space="preserve"> </v>
      </c>
      <c r="K64" s="4" t="str">
        <f t="shared" si="5"/>
        <v xml:space="preserve"> </v>
      </c>
      <c r="L64" s="4" t="str">
        <f t="shared" si="6"/>
        <v xml:space="preserve"> </v>
      </c>
      <c r="N64" s="4" t="str">
        <f t="shared" si="7"/>
        <v xml:space="preserve"> </v>
      </c>
      <c r="O64" s="4" t="str">
        <f t="shared" si="8"/>
        <v xml:space="preserve"> </v>
      </c>
      <c r="P64" s="4" t="str">
        <f t="shared" si="9"/>
        <v xml:space="preserve"> </v>
      </c>
      <c r="Q64" s="4" t="str">
        <f t="shared" si="10"/>
        <v xml:space="preserve"> </v>
      </c>
      <c r="R64" s="4" t="str">
        <f t="shared" si="11"/>
        <v xml:space="preserve"> </v>
      </c>
      <c r="S64" s="4" t="str">
        <f t="shared" si="12"/>
        <v xml:space="preserve"> </v>
      </c>
      <c r="T64" s="4" t="str">
        <f t="shared" si="13"/>
        <v xml:space="preserve"> </v>
      </c>
      <c r="U64" s="4" t="str">
        <f t="shared" si="14"/>
        <v xml:space="preserve"> </v>
      </c>
      <c r="V64" s="4" t="str">
        <f t="shared" si="15"/>
        <v xml:space="preserve"> </v>
      </c>
      <c r="W64" s="4" t="str">
        <f t="shared" si="16"/>
        <v xml:space="preserve"> </v>
      </c>
      <c r="Y64" s="4" t="str">
        <f t="shared" si="17"/>
        <v xml:space="preserve"> </v>
      </c>
      <c r="Z64" s="4" t="str">
        <f t="shared" si="18"/>
        <v xml:space="preserve"> </v>
      </c>
      <c r="AA64" s="4" t="str">
        <f t="shared" si="19"/>
        <v xml:space="preserve"> </v>
      </c>
      <c r="AB64" s="4" t="str">
        <f t="shared" si="20"/>
        <v xml:space="preserve"> </v>
      </c>
      <c r="AC64" s="4" t="str">
        <f t="shared" si="21"/>
        <v xml:space="preserve"> </v>
      </c>
    </row>
    <row r="65" spans="4:29">
      <c r="D65" s="4">
        <f>'Performans 1'!Z71</f>
        <v>0</v>
      </c>
      <c r="E65" s="4" t="str">
        <f t="shared" si="0"/>
        <v xml:space="preserve"> </v>
      </c>
      <c r="F65" s="4" t="b">
        <f t="shared" si="1"/>
        <v>0</v>
      </c>
      <c r="G65" s="4"/>
      <c r="H65" s="4" t="str">
        <f t="shared" si="2"/>
        <v xml:space="preserve"> </v>
      </c>
      <c r="I65" s="4" t="str">
        <f t="shared" si="3"/>
        <v xml:space="preserve"> </v>
      </c>
      <c r="J65" s="4" t="str">
        <f t="shared" si="4"/>
        <v xml:space="preserve"> </v>
      </c>
      <c r="K65" s="4" t="str">
        <f t="shared" si="5"/>
        <v xml:space="preserve"> </v>
      </c>
      <c r="L65" s="4" t="str">
        <f t="shared" si="6"/>
        <v xml:space="preserve"> </v>
      </c>
      <c r="N65" s="4" t="str">
        <f t="shared" si="7"/>
        <v xml:space="preserve"> </v>
      </c>
      <c r="O65" s="4" t="str">
        <f t="shared" si="8"/>
        <v xml:space="preserve"> </v>
      </c>
      <c r="P65" s="4" t="str">
        <f t="shared" si="9"/>
        <v xml:space="preserve"> </v>
      </c>
      <c r="Q65" s="4" t="str">
        <f t="shared" si="10"/>
        <v xml:space="preserve"> </v>
      </c>
      <c r="R65" s="4" t="str">
        <f t="shared" si="11"/>
        <v xml:space="preserve"> </v>
      </c>
      <c r="S65" s="4" t="str">
        <f t="shared" si="12"/>
        <v xml:space="preserve"> </v>
      </c>
      <c r="T65" s="4" t="str">
        <f t="shared" si="13"/>
        <v xml:space="preserve"> </v>
      </c>
      <c r="U65" s="4" t="str">
        <f t="shared" si="14"/>
        <v xml:space="preserve"> </v>
      </c>
      <c r="V65" s="4" t="str">
        <f t="shared" si="15"/>
        <v xml:space="preserve"> </v>
      </c>
      <c r="W65" s="4" t="str">
        <f t="shared" si="16"/>
        <v xml:space="preserve"> </v>
      </c>
      <c r="Y65" s="4" t="str">
        <f t="shared" si="17"/>
        <v xml:space="preserve"> </v>
      </c>
      <c r="Z65" s="4" t="str">
        <f t="shared" si="18"/>
        <v xml:space="preserve"> </v>
      </c>
      <c r="AA65" s="4" t="str">
        <f t="shared" si="19"/>
        <v xml:space="preserve"> </v>
      </c>
      <c r="AB65" s="4" t="str">
        <f t="shared" si="20"/>
        <v xml:space="preserve"> </v>
      </c>
      <c r="AC65" s="4" t="str">
        <f t="shared" si="21"/>
        <v xml:space="preserve"> </v>
      </c>
    </row>
    <row r="66" spans="4:29">
      <c r="D66" s="4">
        <f>'Performans 1'!Z72</f>
        <v>0</v>
      </c>
      <c r="E66" s="4" t="str">
        <f t="shared" si="0"/>
        <v xml:space="preserve"> </v>
      </c>
      <c r="F66" s="4" t="b">
        <f t="shared" si="1"/>
        <v>0</v>
      </c>
      <c r="G66" s="4"/>
      <c r="H66" s="4" t="str">
        <f t="shared" si="2"/>
        <v xml:space="preserve"> </v>
      </c>
      <c r="I66" s="4" t="str">
        <f t="shared" si="3"/>
        <v xml:space="preserve"> </v>
      </c>
      <c r="J66" s="4" t="str">
        <f t="shared" si="4"/>
        <v xml:space="preserve"> </v>
      </c>
      <c r="K66" s="4" t="str">
        <f t="shared" si="5"/>
        <v xml:space="preserve"> </v>
      </c>
      <c r="L66" s="4" t="str">
        <f t="shared" si="6"/>
        <v xml:space="preserve"> </v>
      </c>
      <c r="N66" s="4" t="str">
        <f t="shared" si="7"/>
        <v xml:space="preserve"> </v>
      </c>
      <c r="O66" s="4" t="str">
        <f t="shared" si="8"/>
        <v xml:space="preserve"> </v>
      </c>
      <c r="P66" s="4" t="str">
        <f t="shared" si="9"/>
        <v xml:space="preserve"> </v>
      </c>
      <c r="Q66" s="4" t="str">
        <f t="shared" si="10"/>
        <v xml:space="preserve"> </v>
      </c>
      <c r="R66" s="4" t="str">
        <f t="shared" si="11"/>
        <v xml:space="preserve"> </v>
      </c>
      <c r="S66" s="4" t="str">
        <f t="shared" si="12"/>
        <v xml:space="preserve"> </v>
      </c>
      <c r="T66" s="4" t="str">
        <f t="shared" si="13"/>
        <v xml:space="preserve"> </v>
      </c>
      <c r="U66" s="4" t="str">
        <f t="shared" si="14"/>
        <v xml:space="preserve"> </v>
      </c>
      <c r="V66" s="4" t="str">
        <f t="shared" si="15"/>
        <v xml:space="preserve"> </v>
      </c>
      <c r="W66" s="4" t="str">
        <f t="shared" si="16"/>
        <v xml:space="preserve"> </v>
      </c>
      <c r="Y66" s="4" t="str">
        <f t="shared" si="17"/>
        <v xml:space="preserve"> </v>
      </c>
      <c r="Z66" s="4" t="str">
        <f t="shared" si="18"/>
        <v xml:space="preserve"> </v>
      </c>
      <c r="AA66" s="4" t="str">
        <f t="shared" si="19"/>
        <v xml:space="preserve"> </v>
      </c>
      <c r="AB66" s="4" t="str">
        <f t="shared" si="20"/>
        <v xml:space="preserve"> </v>
      </c>
      <c r="AC66" s="4" t="str">
        <f t="shared" si="21"/>
        <v xml:space="preserve"> </v>
      </c>
    </row>
    <row r="67" spans="4:29">
      <c r="D67" s="4">
        <f>'Performans 1'!Z73</f>
        <v>0</v>
      </c>
      <c r="E67" s="4" t="str">
        <f t="shared" si="0"/>
        <v xml:space="preserve"> </v>
      </c>
      <c r="F67" s="4" t="b">
        <f t="shared" si="1"/>
        <v>0</v>
      </c>
      <c r="G67" s="4"/>
      <c r="H67" s="4" t="str">
        <f t="shared" si="2"/>
        <v xml:space="preserve"> </v>
      </c>
      <c r="I67" s="4" t="str">
        <f t="shared" si="3"/>
        <v xml:space="preserve"> </v>
      </c>
      <c r="J67" s="4" t="str">
        <f t="shared" si="4"/>
        <v xml:space="preserve"> </v>
      </c>
      <c r="K67" s="4" t="str">
        <f t="shared" si="5"/>
        <v xml:space="preserve"> </v>
      </c>
      <c r="L67" s="4" t="str">
        <f t="shared" si="6"/>
        <v xml:space="preserve"> </v>
      </c>
      <c r="N67" s="4" t="str">
        <f t="shared" si="7"/>
        <v xml:space="preserve"> </v>
      </c>
      <c r="O67" s="4" t="str">
        <f t="shared" si="8"/>
        <v xml:space="preserve"> </v>
      </c>
      <c r="P67" s="4" t="str">
        <f t="shared" si="9"/>
        <v xml:space="preserve"> </v>
      </c>
      <c r="Q67" s="4" t="str">
        <f t="shared" si="10"/>
        <v xml:space="preserve"> </v>
      </c>
      <c r="R67" s="4" t="str">
        <f t="shared" si="11"/>
        <v xml:space="preserve"> </v>
      </c>
      <c r="S67" s="4" t="str">
        <f t="shared" si="12"/>
        <v xml:space="preserve"> </v>
      </c>
      <c r="T67" s="4" t="str">
        <f t="shared" si="13"/>
        <v xml:space="preserve"> </v>
      </c>
      <c r="U67" s="4" t="str">
        <f t="shared" si="14"/>
        <v xml:space="preserve"> </v>
      </c>
      <c r="V67" s="4" t="str">
        <f t="shared" si="15"/>
        <v xml:space="preserve"> </v>
      </c>
      <c r="W67" s="4" t="str">
        <f t="shared" si="16"/>
        <v xml:space="preserve"> </v>
      </c>
      <c r="Y67" s="4" t="str">
        <f t="shared" si="17"/>
        <v xml:space="preserve"> </v>
      </c>
      <c r="Z67" s="4" t="str">
        <f t="shared" si="18"/>
        <v xml:space="preserve"> </v>
      </c>
      <c r="AA67" s="4" t="str">
        <f t="shared" si="19"/>
        <v xml:space="preserve"> </v>
      </c>
      <c r="AB67" s="4" t="str">
        <f t="shared" si="20"/>
        <v xml:space="preserve"> </v>
      </c>
      <c r="AC67" s="4" t="str">
        <f t="shared" si="21"/>
        <v xml:space="preserve"> </v>
      </c>
    </row>
    <row r="68" spans="4:29">
      <c r="D68" s="4">
        <f>'Performans 1'!Z74</f>
        <v>0</v>
      </c>
      <c r="E68" s="4" t="str">
        <f t="shared" si="0"/>
        <v xml:space="preserve"> </v>
      </c>
      <c r="F68" s="4" t="b">
        <f t="shared" si="1"/>
        <v>0</v>
      </c>
      <c r="G68" s="4"/>
      <c r="H68" s="4" t="str">
        <f t="shared" si="2"/>
        <v xml:space="preserve"> </v>
      </c>
      <c r="I68" s="4" t="str">
        <f t="shared" si="3"/>
        <v xml:space="preserve"> </v>
      </c>
      <c r="J68" s="4" t="str">
        <f t="shared" si="4"/>
        <v xml:space="preserve"> </v>
      </c>
      <c r="K68" s="4" t="str">
        <f t="shared" si="5"/>
        <v xml:space="preserve"> </v>
      </c>
      <c r="L68" s="4" t="str">
        <f t="shared" si="6"/>
        <v xml:space="preserve"> </v>
      </c>
      <c r="N68" s="4" t="str">
        <f t="shared" si="7"/>
        <v xml:space="preserve"> </v>
      </c>
      <c r="O68" s="4" t="str">
        <f t="shared" si="8"/>
        <v xml:space="preserve"> </v>
      </c>
      <c r="P68" s="4" t="str">
        <f t="shared" si="9"/>
        <v xml:space="preserve"> </v>
      </c>
      <c r="Q68" s="4" t="str">
        <f t="shared" si="10"/>
        <v xml:space="preserve"> </v>
      </c>
      <c r="R68" s="4" t="str">
        <f t="shared" si="11"/>
        <v xml:space="preserve"> </v>
      </c>
      <c r="S68" s="4" t="str">
        <f t="shared" si="12"/>
        <v xml:space="preserve"> </v>
      </c>
      <c r="T68" s="4" t="str">
        <f t="shared" si="13"/>
        <v xml:space="preserve"> </v>
      </c>
      <c r="U68" s="4" t="str">
        <f t="shared" si="14"/>
        <v xml:space="preserve"> </v>
      </c>
      <c r="V68" s="4" t="str">
        <f t="shared" si="15"/>
        <v xml:space="preserve"> </v>
      </c>
      <c r="W68" s="4" t="str">
        <f t="shared" si="16"/>
        <v xml:space="preserve"> </v>
      </c>
      <c r="Y68" s="4" t="str">
        <f t="shared" si="17"/>
        <v xml:space="preserve"> </v>
      </c>
      <c r="Z68" s="4" t="str">
        <f t="shared" si="18"/>
        <v xml:space="preserve"> </v>
      </c>
      <c r="AA68" s="4" t="str">
        <f t="shared" si="19"/>
        <v xml:space="preserve"> </v>
      </c>
      <c r="AB68" s="4" t="str">
        <f t="shared" si="20"/>
        <v xml:space="preserve"> </v>
      </c>
      <c r="AC68" s="4" t="str">
        <f t="shared" si="21"/>
        <v xml:space="preserve"> </v>
      </c>
    </row>
    <row r="69" spans="4:29">
      <c r="D69" s="4">
        <f>'Performans 1'!Z75</f>
        <v>0</v>
      </c>
      <c r="E69" s="4" t="str">
        <f t="shared" si="0"/>
        <v xml:space="preserve"> </v>
      </c>
      <c r="F69" s="4" t="b">
        <f t="shared" si="1"/>
        <v>0</v>
      </c>
      <c r="G69" s="4"/>
      <c r="H69" s="4" t="str">
        <f t="shared" si="2"/>
        <v xml:space="preserve"> </v>
      </c>
      <c r="I69" s="4" t="str">
        <f t="shared" si="3"/>
        <v xml:space="preserve"> </v>
      </c>
      <c r="J69" s="4" t="str">
        <f t="shared" si="4"/>
        <v xml:space="preserve"> </v>
      </c>
      <c r="K69" s="4" t="str">
        <f t="shared" si="5"/>
        <v xml:space="preserve"> </v>
      </c>
      <c r="L69" s="4" t="str">
        <f t="shared" si="6"/>
        <v xml:space="preserve"> </v>
      </c>
      <c r="N69" s="4" t="str">
        <f t="shared" si="7"/>
        <v xml:space="preserve"> </v>
      </c>
      <c r="O69" s="4" t="str">
        <f t="shared" si="8"/>
        <v xml:space="preserve"> </v>
      </c>
      <c r="P69" s="4" t="str">
        <f t="shared" si="9"/>
        <v xml:space="preserve"> </v>
      </c>
      <c r="Q69" s="4" t="str">
        <f t="shared" si="10"/>
        <v xml:space="preserve"> </v>
      </c>
      <c r="R69" s="4" t="str">
        <f t="shared" si="11"/>
        <v xml:space="preserve"> </v>
      </c>
      <c r="S69" s="4" t="str">
        <f t="shared" si="12"/>
        <v xml:space="preserve"> </v>
      </c>
      <c r="T69" s="4" t="str">
        <f t="shared" si="13"/>
        <v xml:space="preserve"> </v>
      </c>
      <c r="U69" s="4" t="str">
        <f t="shared" si="14"/>
        <v xml:space="preserve"> </v>
      </c>
      <c r="V69" s="4" t="str">
        <f t="shared" si="15"/>
        <v xml:space="preserve"> </v>
      </c>
      <c r="W69" s="4" t="str">
        <f t="shared" si="16"/>
        <v xml:space="preserve"> </v>
      </c>
      <c r="Y69" s="4" t="str">
        <f t="shared" si="17"/>
        <v xml:space="preserve"> </v>
      </c>
      <c r="Z69" s="4" t="str">
        <f t="shared" si="18"/>
        <v xml:space="preserve"> </v>
      </c>
      <c r="AA69" s="4" t="str">
        <f t="shared" si="19"/>
        <v xml:space="preserve"> </v>
      </c>
      <c r="AB69" s="4" t="str">
        <f t="shared" si="20"/>
        <v xml:space="preserve"> </v>
      </c>
      <c r="AC69" s="4" t="str">
        <f t="shared" si="21"/>
        <v xml:space="preserve"> </v>
      </c>
    </row>
    <row r="70" spans="4:29">
      <c r="D70" s="4">
        <f>'Performans 1'!Z76</f>
        <v>0</v>
      </c>
      <c r="E70" s="4" t="str">
        <f t="shared" ref="E70:E75" si="22">IF(D70=100,"4",IF(D70&gt;80,"4",IF(D70&gt;60,"3",IF(D70&gt;40,"2",IF(D70&gt;20,"1",IF(D70&gt;0,0," "))))))</f>
        <v xml:space="preserve"> </v>
      </c>
      <c r="F70" s="4" t="b">
        <f t="shared" ref="F70:F75" si="23">IF(D70=100,20,IF(D70&gt;80,D70-80,IF(D70&gt;60,D70-60,IF(D70&gt;40,D70-40,IF(D70&gt;20,D70-20,IF(D70&gt;0,D70-0))))))</f>
        <v>0</v>
      </c>
      <c r="G70" s="4"/>
      <c r="H70" s="4" t="str">
        <f t="shared" ref="H70:H75" si="24">IF(F70-0&gt;0,E70+1,E70)</f>
        <v xml:space="preserve"> </v>
      </c>
      <c r="I70" s="4" t="str">
        <f t="shared" ref="I70:I75" si="25">IF(F70-1&gt;0,E70+1,E70)</f>
        <v xml:space="preserve"> </v>
      </c>
      <c r="J70" s="4" t="str">
        <f t="shared" ref="J70:J75" si="26">IF(F70-2&gt;0,E70+1,E70)</f>
        <v xml:space="preserve"> </v>
      </c>
      <c r="K70" s="4" t="str">
        <f t="shared" ref="K70:K75" si="27">IF(F70-13&gt;0,E70+1,E70)</f>
        <v xml:space="preserve"> </v>
      </c>
      <c r="L70" s="4" t="str">
        <f t="shared" ref="L70:L75" si="28">IF(F70-4&gt;0,E70+1,E70)</f>
        <v xml:space="preserve"> </v>
      </c>
      <c r="N70" s="4" t="str">
        <f t="shared" ref="N70:N75" si="29">IF(F70-17&gt;0,E70+1,E70)</f>
        <v xml:space="preserve"> </v>
      </c>
      <c r="O70" s="4" t="str">
        <f t="shared" ref="O70:O75" si="30">IF(F70-6&gt;0,E70+1,E70)</f>
        <v xml:space="preserve"> </v>
      </c>
      <c r="P70" s="4" t="str">
        <f t="shared" ref="P70:P75" si="31">IF(F70-7&gt;0,E70+1,E70)</f>
        <v xml:space="preserve"> </v>
      </c>
      <c r="Q70" s="4" t="str">
        <f t="shared" ref="Q70:Q75" si="32">IF(F70-8&gt;0,E70+1,E70)</f>
        <v xml:space="preserve"> </v>
      </c>
      <c r="R70" s="4" t="str">
        <f t="shared" ref="R70:R75" si="33">IF(F70-9&gt;0,E70+1,E70)</f>
        <v xml:space="preserve"> </v>
      </c>
      <c r="S70" s="4" t="str">
        <f t="shared" ref="S70:S75" si="34">IF(F70-10&gt;0,E70+1,E70)</f>
        <v xml:space="preserve"> </v>
      </c>
      <c r="T70" s="4" t="str">
        <f t="shared" ref="T70:T75" si="35">IF(F70-19&gt;0,E70+1,E70)</f>
        <v xml:space="preserve"> </v>
      </c>
      <c r="U70" s="4" t="str">
        <f t="shared" ref="U70:U75" si="36">IF(F70-12&gt;0,E70+1,E70)</f>
        <v xml:space="preserve"> </v>
      </c>
      <c r="V70" s="4" t="str">
        <f t="shared" ref="V70:V75" si="37">IF(F70-3&gt;0,E70+1,E70)</f>
        <v xml:space="preserve"> </v>
      </c>
      <c r="W70" s="4" t="str">
        <f t="shared" ref="W70:W75" si="38">IF(F70-14&gt;0,E70+1,E70)</f>
        <v xml:space="preserve"> </v>
      </c>
      <c r="Y70" s="4" t="str">
        <f t="shared" ref="Y70:Y75" si="39">IF(F70-15&gt;0,E70+1,E70)</f>
        <v xml:space="preserve"> </v>
      </c>
      <c r="Z70" s="4" t="str">
        <f t="shared" ref="Z70:Z75" si="40">IF(F70-16&gt;0,E70+1,E70)</f>
        <v xml:space="preserve"> </v>
      </c>
      <c r="AA70" s="4" t="str">
        <f t="shared" ref="AA70:AA75" si="41">IF(F70-5&gt;0,E70+1,E70)</f>
        <v xml:space="preserve"> </v>
      </c>
      <c r="AB70" s="4" t="str">
        <f t="shared" ref="AB70:AB75" si="42">IF(F70-18&gt;0,E70+1,E70)</f>
        <v xml:space="preserve"> </v>
      </c>
      <c r="AC70" s="4" t="str">
        <f t="shared" ref="AC70:AC75" si="43">IF(F70-11&gt;0,E70+1,E70)</f>
        <v xml:space="preserve"> </v>
      </c>
    </row>
    <row r="71" spans="4:29">
      <c r="D71" s="4">
        <f>'Performans 1'!Z77</f>
        <v>0</v>
      </c>
      <c r="E71" s="4" t="str">
        <f t="shared" si="22"/>
        <v xml:space="preserve"> </v>
      </c>
      <c r="F71" s="4" t="b">
        <f t="shared" si="23"/>
        <v>0</v>
      </c>
      <c r="G71" s="4"/>
      <c r="H71" s="4" t="str">
        <f t="shared" si="24"/>
        <v xml:space="preserve"> </v>
      </c>
      <c r="I71" s="4" t="str">
        <f t="shared" si="25"/>
        <v xml:space="preserve"> </v>
      </c>
      <c r="J71" s="4" t="str">
        <f t="shared" si="26"/>
        <v xml:space="preserve"> </v>
      </c>
      <c r="K71" s="4" t="str">
        <f t="shared" si="27"/>
        <v xml:space="preserve"> </v>
      </c>
      <c r="L71" s="4" t="str">
        <f t="shared" si="28"/>
        <v xml:space="preserve"> </v>
      </c>
      <c r="N71" s="4" t="str">
        <f t="shared" si="29"/>
        <v xml:space="preserve"> </v>
      </c>
      <c r="O71" s="4" t="str">
        <f t="shared" si="30"/>
        <v xml:space="preserve"> </v>
      </c>
      <c r="P71" s="4" t="str">
        <f t="shared" si="31"/>
        <v xml:space="preserve"> </v>
      </c>
      <c r="Q71" s="4" t="str">
        <f t="shared" si="32"/>
        <v xml:space="preserve"> </v>
      </c>
      <c r="R71" s="4" t="str">
        <f t="shared" si="33"/>
        <v xml:space="preserve"> </v>
      </c>
      <c r="S71" s="4" t="str">
        <f t="shared" si="34"/>
        <v xml:space="preserve"> </v>
      </c>
      <c r="T71" s="4" t="str">
        <f t="shared" si="35"/>
        <v xml:space="preserve"> </v>
      </c>
      <c r="U71" s="4" t="str">
        <f t="shared" si="36"/>
        <v xml:space="preserve"> </v>
      </c>
      <c r="V71" s="4" t="str">
        <f t="shared" si="37"/>
        <v xml:space="preserve"> </v>
      </c>
      <c r="W71" s="4" t="str">
        <f t="shared" si="38"/>
        <v xml:space="preserve"> </v>
      </c>
      <c r="Y71" s="4" t="str">
        <f t="shared" si="39"/>
        <v xml:space="preserve"> </v>
      </c>
      <c r="Z71" s="4" t="str">
        <f t="shared" si="40"/>
        <v xml:space="preserve"> </v>
      </c>
      <c r="AA71" s="4" t="str">
        <f t="shared" si="41"/>
        <v xml:space="preserve"> </v>
      </c>
      <c r="AB71" s="4" t="str">
        <f t="shared" si="42"/>
        <v xml:space="preserve"> </v>
      </c>
      <c r="AC71" s="4" t="str">
        <f t="shared" si="43"/>
        <v xml:space="preserve"> </v>
      </c>
    </row>
    <row r="72" spans="4:29">
      <c r="D72" s="4">
        <f>'Performans 1'!Z78</f>
        <v>0</v>
      </c>
      <c r="E72" s="4" t="str">
        <f t="shared" si="22"/>
        <v xml:space="preserve"> </v>
      </c>
      <c r="F72" s="4" t="b">
        <f t="shared" si="23"/>
        <v>0</v>
      </c>
      <c r="G72" s="4"/>
      <c r="H72" s="4" t="str">
        <f t="shared" si="24"/>
        <v xml:space="preserve"> </v>
      </c>
      <c r="I72" s="4" t="str">
        <f t="shared" si="25"/>
        <v xml:space="preserve"> </v>
      </c>
      <c r="J72" s="4" t="str">
        <f t="shared" si="26"/>
        <v xml:space="preserve"> </v>
      </c>
      <c r="K72" s="4" t="str">
        <f t="shared" si="27"/>
        <v xml:space="preserve"> </v>
      </c>
      <c r="L72" s="4" t="str">
        <f t="shared" si="28"/>
        <v xml:space="preserve"> </v>
      </c>
      <c r="N72" s="4" t="str">
        <f t="shared" si="29"/>
        <v xml:space="preserve"> </v>
      </c>
      <c r="O72" s="4" t="str">
        <f t="shared" si="30"/>
        <v xml:space="preserve"> </v>
      </c>
      <c r="P72" s="4" t="str">
        <f t="shared" si="31"/>
        <v xml:space="preserve"> </v>
      </c>
      <c r="Q72" s="4" t="str">
        <f t="shared" si="32"/>
        <v xml:space="preserve"> </v>
      </c>
      <c r="R72" s="4" t="str">
        <f t="shared" si="33"/>
        <v xml:space="preserve"> </v>
      </c>
      <c r="S72" s="4" t="str">
        <f t="shared" si="34"/>
        <v xml:space="preserve"> </v>
      </c>
      <c r="T72" s="4" t="str">
        <f t="shared" si="35"/>
        <v xml:space="preserve"> </v>
      </c>
      <c r="U72" s="4" t="str">
        <f t="shared" si="36"/>
        <v xml:space="preserve"> </v>
      </c>
      <c r="V72" s="4" t="str">
        <f t="shared" si="37"/>
        <v xml:space="preserve"> </v>
      </c>
      <c r="W72" s="4" t="str">
        <f t="shared" si="38"/>
        <v xml:space="preserve"> </v>
      </c>
      <c r="Y72" s="4" t="str">
        <f t="shared" si="39"/>
        <v xml:space="preserve"> </v>
      </c>
      <c r="Z72" s="4" t="str">
        <f t="shared" si="40"/>
        <v xml:space="preserve"> </v>
      </c>
      <c r="AA72" s="4" t="str">
        <f t="shared" si="41"/>
        <v xml:space="preserve"> </v>
      </c>
      <c r="AB72" s="4" t="str">
        <f t="shared" si="42"/>
        <v xml:space="preserve"> </v>
      </c>
      <c r="AC72" s="4" t="str">
        <f t="shared" si="43"/>
        <v xml:space="preserve"> </v>
      </c>
    </row>
    <row r="73" spans="4:29">
      <c r="D73" s="4">
        <f>'Performans 1'!Z79</f>
        <v>0</v>
      </c>
      <c r="E73" s="4" t="str">
        <f t="shared" si="22"/>
        <v xml:space="preserve"> </v>
      </c>
      <c r="F73" s="4" t="b">
        <f t="shared" si="23"/>
        <v>0</v>
      </c>
      <c r="G73" s="4"/>
      <c r="H73" s="4" t="str">
        <f t="shared" si="24"/>
        <v xml:space="preserve"> </v>
      </c>
      <c r="I73" s="4" t="str">
        <f t="shared" si="25"/>
        <v xml:space="preserve"> </v>
      </c>
      <c r="J73" s="4" t="str">
        <f t="shared" si="26"/>
        <v xml:space="preserve"> </v>
      </c>
      <c r="K73" s="4" t="str">
        <f t="shared" si="27"/>
        <v xml:space="preserve"> </v>
      </c>
      <c r="L73" s="4" t="str">
        <f t="shared" si="28"/>
        <v xml:space="preserve"> </v>
      </c>
      <c r="N73" s="4" t="str">
        <f t="shared" si="29"/>
        <v xml:space="preserve"> </v>
      </c>
      <c r="O73" s="4" t="str">
        <f t="shared" si="30"/>
        <v xml:space="preserve"> </v>
      </c>
      <c r="P73" s="4" t="str">
        <f t="shared" si="31"/>
        <v xml:space="preserve"> </v>
      </c>
      <c r="Q73" s="4" t="str">
        <f t="shared" si="32"/>
        <v xml:space="preserve"> </v>
      </c>
      <c r="R73" s="4" t="str">
        <f t="shared" si="33"/>
        <v xml:space="preserve"> </v>
      </c>
      <c r="S73" s="4" t="str">
        <f t="shared" si="34"/>
        <v xml:space="preserve"> </v>
      </c>
      <c r="T73" s="4" t="str">
        <f t="shared" si="35"/>
        <v xml:space="preserve"> </v>
      </c>
      <c r="U73" s="4" t="str">
        <f t="shared" si="36"/>
        <v xml:space="preserve"> </v>
      </c>
      <c r="V73" s="4" t="str">
        <f t="shared" si="37"/>
        <v xml:space="preserve"> </v>
      </c>
      <c r="W73" s="4" t="str">
        <f t="shared" si="38"/>
        <v xml:space="preserve"> </v>
      </c>
      <c r="Y73" s="4" t="str">
        <f t="shared" si="39"/>
        <v xml:space="preserve"> </v>
      </c>
      <c r="Z73" s="4" t="str">
        <f t="shared" si="40"/>
        <v xml:space="preserve"> </v>
      </c>
      <c r="AA73" s="4" t="str">
        <f t="shared" si="41"/>
        <v xml:space="preserve"> </v>
      </c>
      <c r="AB73" s="4" t="str">
        <f t="shared" si="42"/>
        <v xml:space="preserve"> </v>
      </c>
      <c r="AC73" s="4" t="str">
        <f t="shared" si="43"/>
        <v xml:space="preserve"> </v>
      </c>
    </row>
    <row r="74" spans="4:29">
      <c r="D74" s="4">
        <f>'Performans 1'!Z80</f>
        <v>0</v>
      </c>
      <c r="E74" s="4" t="str">
        <f t="shared" si="22"/>
        <v xml:space="preserve"> </v>
      </c>
      <c r="F74" s="4" t="b">
        <f t="shared" si="23"/>
        <v>0</v>
      </c>
      <c r="G74" s="4"/>
      <c r="H74" s="4" t="str">
        <f t="shared" si="24"/>
        <v xml:space="preserve"> </v>
      </c>
      <c r="I74" s="4" t="str">
        <f t="shared" si="25"/>
        <v xml:space="preserve"> </v>
      </c>
      <c r="J74" s="4" t="str">
        <f t="shared" si="26"/>
        <v xml:space="preserve"> </v>
      </c>
      <c r="K74" s="4" t="str">
        <f t="shared" si="27"/>
        <v xml:space="preserve"> </v>
      </c>
      <c r="L74" s="4" t="str">
        <f t="shared" si="28"/>
        <v xml:space="preserve"> </v>
      </c>
      <c r="N74" s="4" t="str">
        <f t="shared" si="29"/>
        <v xml:space="preserve"> </v>
      </c>
      <c r="O74" s="4" t="str">
        <f t="shared" si="30"/>
        <v xml:space="preserve"> </v>
      </c>
      <c r="P74" s="4" t="str">
        <f t="shared" si="31"/>
        <v xml:space="preserve"> </v>
      </c>
      <c r="Q74" s="4" t="str">
        <f t="shared" si="32"/>
        <v xml:space="preserve"> </v>
      </c>
      <c r="R74" s="4" t="str">
        <f t="shared" si="33"/>
        <v xml:space="preserve"> </v>
      </c>
      <c r="S74" s="4" t="str">
        <f t="shared" si="34"/>
        <v xml:space="preserve"> </v>
      </c>
      <c r="T74" s="4" t="str">
        <f t="shared" si="35"/>
        <v xml:space="preserve"> </v>
      </c>
      <c r="U74" s="4" t="str">
        <f t="shared" si="36"/>
        <v xml:space="preserve"> </v>
      </c>
      <c r="V74" s="4" t="str">
        <f t="shared" si="37"/>
        <v xml:space="preserve"> </v>
      </c>
      <c r="W74" s="4" t="str">
        <f t="shared" si="38"/>
        <v xml:space="preserve"> </v>
      </c>
      <c r="Y74" s="4" t="str">
        <f t="shared" si="39"/>
        <v xml:space="preserve"> </v>
      </c>
      <c r="Z74" s="4" t="str">
        <f t="shared" si="40"/>
        <v xml:space="preserve"> </v>
      </c>
      <c r="AA74" s="4" t="str">
        <f t="shared" si="41"/>
        <v xml:space="preserve"> </v>
      </c>
      <c r="AB74" s="4" t="str">
        <f t="shared" si="42"/>
        <v xml:space="preserve"> </v>
      </c>
      <c r="AC74" s="4" t="str">
        <f t="shared" si="43"/>
        <v xml:space="preserve"> </v>
      </c>
    </row>
    <row r="75" spans="4:29">
      <c r="D75" s="4">
        <f>'Performans 1'!Z81</f>
        <v>0</v>
      </c>
      <c r="E75" s="4" t="str">
        <f t="shared" si="22"/>
        <v xml:space="preserve"> </v>
      </c>
      <c r="F75" s="4" t="b">
        <f t="shared" si="23"/>
        <v>0</v>
      </c>
      <c r="G75" s="4"/>
      <c r="H75" s="4" t="str">
        <f t="shared" si="24"/>
        <v xml:space="preserve"> </v>
      </c>
      <c r="I75" s="4" t="str">
        <f t="shared" si="25"/>
        <v xml:space="preserve"> </v>
      </c>
      <c r="J75" s="4" t="str">
        <f t="shared" si="26"/>
        <v xml:space="preserve"> </v>
      </c>
      <c r="K75" s="4" t="str">
        <f t="shared" si="27"/>
        <v xml:space="preserve"> </v>
      </c>
      <c r="L75" s="4" t="str">
        <f t="shared" si="28"/>
        <v xml:space="preserve"> </v>
      </c>
      <c r="N75" s="4" t="str">
        <f t="shared" si="29"/>
        <v xml:space="preserve"> </v>
      </c>
      <c r="O75" s="4" t="str">
        <f t="shared" si="30"/>
        <v xml:space="preserve"> </v>
      </c>
      <c r="P75" s="4" t="str">
        <f t="shared" si="31"/>
        <v xml:space="preserve"> </v>
      </c>
      <c r="Q75" s="4" t="str">
        <f t="shared" si="32"/>
        <v xml:space="preserve"> </v>
      </c>
      <c r="R75" s="4" t="str">
        <f t="shared" si="33"/>
        <v xml:space="preserve"> </v>
      </c>
      <c r="S75" s="4" t="str">
        <f t="shared" si="34"/>
        <v xml:space="preserve"> </v>
      </c>
      <c r="T75" s="4" t="str">
        <f t="shared" si="35"/>
        <v xml:space="preserve"> </v>
      </c>
      <c r="U75" s="4" t="str">
        <f t="shared" si="36"/>
        <v xml:space="preserve"> </v>
      </c>
      <c r="V75" s="4" t="str">
        <f t="shared" si="37"/>
        <v xml:space="preserve"> </v>
      </c>
      <c r="W75" s="4" t="str">
        <f t="shared" si="38"/>
        <v xml:space="preserve"> </v>
      </c>
      <c r="Y75" s="4" t="str">
        <f t="shared" si="39"/>
        <v xml:space="preserve"> </v>
      </c>
      <c r="Z75" s="4" t="str">
        <f t="shared" si="40"/>
        <v xml:space="preserve"> </v>
      </c>
      <c r="AA75" s="4" t="str">
        <f t="shared" si="41"/>
        <v xml:space="preserve"> </v>
      </c>
      <c r="AB75" s="4" t="str">
        <f t="shared" si="42"/>
        <v xml:space="preserve"> </v>
      </c>
      <c r="AC75" s="4" t="str">
        <f t="shared" si="43"/>
        <v xml:space="preserve"> 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B1:W30"/>
  <sheetViews>
    <sheetView topLeftCell="D23" zoomScale="80" zoomScaleNormal="80" workbookViewId="0">
      <selection activeCell="E8" sqref="E8:R9"/>
    </sheetView>
  </sheetViews>
  <sheetFormatPr defaultColWidth="9.140625" defaultRowHeight="15.75"/>
  <cols>
    <col min="1" max="1" width="1.140625" style="66" customWidth="1"/>
    <col min="2" max="2" width="6.28515625" style="87" customWidth="1"/>
    <col min="3" max="3" width="8.5703125" style="66" customWidth="1"/>
    <col min="4" max="4" width="47.28515625" style="66" customWidth="1"/>
    <col min="5" max="5" width="4.5703125" style="66" customWidth="1"/>
    <col min="6" max="6" width="5.7109375" style="66" customWidth="1"/>
    <col min="7" max="9" width="4.42578125" style="66" customWidth="1"/>
    <col min="10" max="10" width="6.5703125" style="66" customWidth="1"/>
    <col min="11" max="11" width="7.5703125" style="66" customWidth="1"/>
    <col min="12" max="12" width="5.140625" style="66" customWidth="1"/>
    <col min="13" max="13" width="5.85546875" style="66" customWidth="1"/>
    <col min="14" max="18" width="4.42578125" style="66" customWidth="1"/>
    <col min="19" max="19" width="6.140625" style="71" customWidth="1"/>
    <col min="20" max="20" width="21.7109375" style="90" customWidth="1"/>
    <col min="21" max="16384" width="9.140625" style="66"/>
  </cols>
  <sheetData>
    <row r="1" spans="2:23" ht="9" customHeight="1" thickBot="1"/>
    <row r="2" spans="2:23" ht="15" hidden="1" customHeight="1"/>
    <row r="3" spans="2:23" ht="12.75" hidden="1" customHeight="1"/>
    <row r="4" spans="2:23" ht="15" hidden="1" customHeight="1"/>
    <row r="5" spans="2:23" ht="16.5" thickBot="1">
      <c r="D5" s="110" t="s">
        <v>138</v>
      </c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72"/>
      <c r="T5" s="91"/>
      <c r="U5" s="67"/>
      <c r="V5" s="67"/>
      <c r="W5" s="67"/>
    </row>
    <row r="6" spans="2:23" ht="16.5" customHeight="1" thickBot="1"/>
    <row r="7" spans="2:23" ht="42" customHeight="1" thickBot="1">
      <c r="E7" s="134" t="s">
        <v>171</v>
      </c>
      <c r="F7" s="135"/>
      <c r="G7" s="137" t="s">
        <v>173</v>
      </c>
      <c r="H7" s="138"/>
      <c r="I7" s="138"/>
      <c r="J7" s="137" t="s">
        <v>175</v>
      </c>
      <c r="K7" s="138"/>
      <c r="L7" s="142" t="s">
        <v>176</v>
      </c>
      <c r="M7" s="143"/>
      <c r="N7" s="143"/>
      <c r="O7" s="143"/>
      <c r="P7" s="145" t="s">
        <v>180</v>
      </c>
      <c r="Q7" s="146"/>
      <c r="R7" s="146"/>
      <c r="S7" s="73"/>
    </row>
    <row r="8" spans="2:23" ht="129" customHeight="1">
      <c r="B8" s="100" t="s">
        <v>2</v>
      </c>
      <c r="C8" s="68"/>
      <c r="D8" s="77" t="s">
        <v>121</v>
      </c>
      <c r="E8" s="220" t="s">
        <v>103</v>
      </c>
      <c r="F8" s="222" t="s">
        <v>172</v>
      </c>
      <c r="G8" s="224" t="s">
        <v>103</v>
      </c>
      <c r="H8" s="226" t="s">
        <v>151</v>
      </c>
      <c r="I8" s="222" t="s">
        <v>174</v>
      </c>
      <c r="J8" s="235" t="s">
        <v>103</v>
      </c>
      <c r="K8" s="237" t="s">
        <v>127</v>
      </c>
      <c r="L8" s="224" t="s">
        <v>177</v>
      </c>
      <c r="M8" s="226" t="s">
        <v>178</v>
      </c>
      <c r="N8" s="226" t="s">
        <v>103</v>
      </c>
      <c r="O8" s="222" t="s">
        <v>146</v>
      </c>
      <c r="P8" s="224" t="s">
        <v>179</v>
      </c>
      <c r="Q8" s="226" t="s">
        <v>181</v>
      </c>
      <c r="R8" s="228" t="s">
        <v>103</v>
      </c>
      <c r="S8" s="148" t="s">
        <v>107</v>
      </c>
      <c r="T8" s="132"/>
      <c r="U8" s="74"/>
    </row>
    <row r="9" spans="2:23" ht="72" customHeight="1" thickBot="1">
      <c r="B9" s="101"/>
      <c r="C9" s="69"/>
      <c r="D9" s="78"/>
      <c r="E9" s="221"/>
      <c r="F9" s="223"/>
      <c r="G9" s="225"/>
      <c r="H9" s="227"/>
      <c r="I9" s="234"/>
      <c r="J9" s="236"/>
      <c r="K9" s="238"/>
      <c r="L9" s="239"/>
      <c r="M9" s="230"/>
      <c r="N9" s="230"/>
      <c r="O9" s="231"/>
      <c r="P9" s="232"/>
      <c r="Q9" s="233"/>
      <c r="R9" s="229"/>
      <c r="S9" s="149"/>
      <c r="T9" s="133"/>
      <c r="U9" s="74"/>
    </row>
    <row r="10" spans="2:23" ht="19.5" customHeight="1" thickBot="1">
      <c r="B10" s="88" t="s">
        <v>27</v>
      </c>
      <c r="C10" s="75" t="s">
        <v>28</v>
      </c>
      <c r="D10" s="76" t="s">
        <v>29</v>
      </c>
      <c r="E10" s="129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S10" s="150"/>
      <c r="T10" s="92" t="s">
        <v>30</v>
      </c>
    </row>
    <row r="11" spans="2:23" ht="21.75" customHeight="1" thickBot="1">
      <c r="B11" s="89">
        <v>1</v>
      </c>
      <c r="C11" s="64"/>
      <c r="D11" s="85"/>
      <c r="E11" s="81"/>
      <c r="F11" s="82"/>
      <c r="G11" s="95"/>
      <c r="H11" s="80"/>
      <c r="I11" s="84"/>
      <c r="J11" s="95"/>
      <c r="K11" s="84"/>
      <c r="L11" s="95"/>
      <c r="M11" s="81"/>
      <c r="N11" s="82"/>
      <c r="O11" s="82"/>
      <c r="P11" s="95"/>
      <c r="Q11" s="80"/>
      <c r="R11" s="84"/>
      <c r="S11" s="98"/>
      <c r="T11" s="93"/>
    </row>
    <row r="12" spans="2:23" ht="33" customHeight="1" thickBot="1">
      <c r="B12" s="89">
        <v>2</v>
      </c>
      <c r="C12" s="65"/>
      <c r="D12" s="70"/>
      <c r="E12" s="81"/>
      <c r="F12" s="82"/>
      <c r="G12" s="95"/>
      <c r="H12" s="80"/>
      <c r="I12" s="84"/>
      <c r="J12" s="95"/>
      <c r="K12" s="84"/>
      <c r="L12" s="95"/>
      <c r="M12" s="81"/>
      <c r="N12" s="82"/>
      <c r="O12" s="82"/>
      <c r="P12" s="95"/>
      <c r="Q12" s="80"/>
      <c r="R12" s="84"/>
      <c r="S12" s="99"/>
      <c r="T12" s="93"/>
    </row>
    <row r="13" spans="2:23" ht="31.5" customHeight="1" thickBot="1">
      <c r="B13" s="89">
        <v>3</v>
      </c>
      <c r="C13" s="65"/>
      <c r="D13" s="70"/>
      <c r="E13" s="81"/>
      <c r="F13" s="82"/>
      <c r="G13" s="95"/>
      <c r="H13" s="80"/>
      <c r="I13" s="84"/>
      <c r="J13" s="95"/>
      <c r="K13" s="84"/>
      <c r="L13" s="95"/>
      <c r="M13" s="81"/>
      <c r="N13" s="82"/>
      <c r="O13" s="82"/>
      <c r="P13" s="95"/>
      <c r="Q13" s="80"/>
      <c r="R13" s="84"/>
      <c r="S13" s="99"/>
      <c r="T13" s="93"/>
    </row>
    <row r="14" spans="2:23" ht="27" customHeight="1" thickBot="1">
      <c r="B14" s="89">
        <v>4</v>
      </c>
      <c r="C14" s="65"/>
      <c r="D14" s="70"/>
      <c r="E14" s="81"/>
      <c r="F14" s="82"/>
      <c r="G14" s="95"/>
      <c r="H14" s="80"/>
      <c r="I14" s="84"/>
      <c r="J14" s="95"/>
      <c r="K14" s="84"/>
      <c r="L14" s="95"/>
      <c r="M14" s="81"/>
      <c r="N14" s="82"/>
      <c r="O14" s="82"/>
      <c r="P14" s="95"/>
      <c r="Q14" s="80"/>
      <c r="R14" s="84"/>
      <c r="S14" s="99"/>
      <c r="T14" s="93"/>
    </row>
    <row r="15" spans="2:23" ht="28.5" customHeight="1" thickBot="1">
      <c r="B15" s="89">
        <v>5</v>
      </c>
      <c r="C15" s="65"/>
      <c r="D15" s="70"/>
      <c r="E15" s="81"/>
      <c r="F15" s="82"/>
      <c r="G15" s="95"/>
      <c r="H15" s="80"/>
      <c r="I15" s="84"/>
      <c r="J15" s="95"/>
      <c r="K15" s="84"/>
      <c r="L15" s="95"/>
      <c r="M15" s="81"/>
      <c r="N15" s="82"/>
      <c r="O15" s="82"/>
      <c r="P15" s="95"/>
      <c r="Q15" s="80"/>
      <c r="R15" s="84"/>
      <c r="S15" s="99"/>
      <c r="T15" s="93"/>
    </row>
    <row r="16" spans="2:23" ht="29.25" customHeight="1" thickBot="1">
      <c r="B16" s="89">
        <v>6</v>
      </c>
      <c r="C16" s="65"/>
      <c r="D16" s="70"/>
      <c r="E16" s="81"/>
      <c r="F16" s="82"/>
      <c r="G16" s="95"/>
      <c r="H16" s="80"/>
      <c r="I16" s="84"/>
      <c r="J16" s="95"/>
      <c r="K16" s="84"/>
      <c r="L16" s="95"/>
      <c r="M16" s="81"/>
      <c r="N16" s="82"/>
      <c r="O16" s="82"/>
      <c r="P16" s="95"/>
      <c r="Q16" s="80"/>
      <c r="R16" s="84"/>
      <c r="S16" s="99"/>
      <c r="T16" s="93"/>
    </row>
    <row r="17" spans="2:20" ht="27" customHeight="1" thickBot="1">
      <c r="B17" s="89">
        <v>7</v>
      </c>
      <c r="C17" s="65"/>
      <c r="D17" s="70"/>
      <c r="E17" s="81"/>
      <c r="F17" s="82"/>
      <c r="G17" s="95"/>
      <c r="H17" s="80"/>
      <c r="I17" s="84"/>
      <c r="J17" s="95"/>
      <c r="K17" s="84"/>
      <c r="L17" s="95"/>
      <c r="M17" s="81"/>
      <c r="N17" s="82"/>
      <c r="O17" s="82"/>
      <c r="P17" s="95"/>
      <c r="Q17" s="80"/>
      <c r="R17" s="84"/>
      <c r="S17" s="99"/>
      <c r="T17" s="93"/>
    </row>
    <row r="18" spans="2:20" ht="30" customHeight="1" thickBot="1">
      <c r="B18" s="89">
        <v>8</v>
      </c>
      <c r="C18" s="65"/>
      <c r="D18" s="70"/>
      <c r="E18" s="81"/>
      <c r="F18" s="82"/>
      <c r="G18" s="95"/>
      <c r="H18" s="80"/>
      <c r="I18" s="84"/>
      <c r="J18" s="95"/>
      <c r="K18" s="84"/>
      <c r="L18" s="95"/>
      <c r="M18" s="81"/>
      <c r="N18" s="82"/>
      <c r="O18" s="82"/>
      <c r="P18" s="95"/>
      <c r="Q18" s="80"/>
      <c r="R18" s="84"/>
      <c r="S18" s="99"/>
      <c r="T18" s="93"/>
    </row>
    <row r="19" spans="2:20" ht="28.5" customHeight="1" thickBot="1">
      <c r="B19" s="89">
        <v>9</v>
      </c>
      <c r="C19" s="65"/>
      <c r="D19" s="70"/>
      <c r="E19" s="81"/>
      <c r="F19" s="82"/>
      <c r="G19" s="95"/>
      <c r="H19" s="80"/>
      <c r="I19" s="84"/>
      <c r="J19" s="95"/>
      <c r="K19" s="84"/>
      <c r="L19" s="95"/>
      <c r="M19" s="81"/>
      <c r="N19" s="82"/>
      <c r="O19" s="82"/>
      <c r="P19" s="95"/>
      <c r="Q19" s="80"/>
      <c r="R19" s="84"/>
      <c r="S19" s="99"/>
      <c r="T19" s="93"/>
    </row>
    <row r="20" spans="2:20" ht="33" customHeight="1" thickBot="1">
      <c r="B20" s="89">
        <v>10</v>
      </c>
      <c r="C20" s="65"/>
      <c r="D20" s="70"/>
      <c r="E20" s="81"/>
      <c r="F20" s="82"/>
      <c r="G20" s="95"/>
      <c r="H20" s="80"/>
      <c r="I20" s="84"/>
      <c r="J20" s="95"/>
      <c r="K20" s="84"/>
      <c r="L20" s="95"/>
      <c r="M20" s="81"/>
      <c r="N20" s="82"/>
      <c r="O20" s="82"/>
      <c r="P20" s="95"/>
      <c r="Q20" s="80"/>
      <c r="R20" s="84"/>
      <c r="S20" s="99"/>
      <c r="T20" s="93"/>
    </row>
    <row r="21" spans="2:20" ht="27" customHeight="1" thickBot="1">
      <c r="B21" s="89">
        <v>11</v>
      </c>
      <c r="C21" s="65"/>
      <c r="D21" s="70"/>
      <c r="E21" s="81"/>
      <c r="F21" s="82"/>
      <c r="G21" s="95"/>
      <c r="H21" s="80"/>
      <c r="I21" s="84"/>
      <c r="J21" s="95"/>
      <c r="K21" s="84"/>
      <c r="L21" s="95"/>
      <c r="M21" s="81"/>
      <c r="N21" s="82"/>
      <c r="O21" s="82"/>
      <c r="P21" s="95"/>
      <c r="Q21" s="80"/>
      <c r="R21" s="84"/>
      <c r="S21" s="99"/>
      <c r="T21" s="93"/>
    </row>
    <row r="22" spans="2:20" ht="28.5" customHeight="1" thickBot="1">
      <c r="B22" s="89">
        <v>12</v>
      </c>
      <c r="C22" s="65"/>
      <c r="D22" s="70"/>
      <c r="E22" s="81"/>
      <c r="F22" s="82"/>
      <c r="G22" s="95"/>
      <c r="H22" s="80"/>
      <c r="I22" s="84"/>
      <c r="J22" s="95"/>
      <c r="K22" s="84"/>
      <c r="L22" s="95"/>
      <c r="M22" s="81"/>
      <c r="N22" s="82"/>
      <c r="O22" s="82"/>
      <c r="P22" s="95"/>
      <c r="Q22" s="80"/>
      <c r="R22" s="84"/>
      <c r="S22" s="99"/>
      <c r="T22" s="93"/>
    </row>
    <row r="23" spans="2:20" ht="29.25" customHeight="1" thickBot="1">
      <c r="B23" s="89">
        <v>13</v>
      </c>
      <c r="C23" s="65"/>
      <c r="D23" s="70"/>
      <c r="E23" s="81"/>
      <c r="F23" s="82"/>
      <c r="G23" s="95"/>
      <c r="H23" s="80"/>
      <c r="I23" s="84"/>
      <c r="J23" s="95"/>
      <c r="K23" s="84"/>
      <c r="L23" s="95"/>
      <c r="M23" s="81"/>
      <c r="N23" s="82"/>
      <c r="O23" s="82"/>
      <c r="P23" s="95"/>
      <c r="Q23" s="80"/>
      <c r="R23" s="84"/>
      <c r="S23" s="99"/>
      <c r="T23" s="93"/>
    </row>
    <row r="24" spans="2:20" ht="30" customHeight="1" thickBot="1">
      <c r="B24" s="89">
        <v>14</v>
      </c>
      <c r="C24" s="65"/>
      <c r="D24" s="70"/>
      <c r="E24" s="81"/>
      <c r="F24" s="82"/>
      <c r="G24" s="95"/>
      <c r="H24" s="80"/>
      <c r="I24" s="84"/>
      <c r="J24" s="95"/>
      <c r="K24" s="84"/>
      <c r="L24" s="95"/>
      <c r="M24" s="81"/>
      <c r="N24" s="82"/>
      <c r="O24" s="82"/>
      <c r="P24" s="95"/>
      <c r="Q24" s="80"/>
      <c r="R24" s="84"/>
      <c r="S24" s="99"/>
      <c r="T24" s="93"/>
    </row>
    <row r="25" spans="2:20" ht="28.5" customHeight="1" thickBot="1">
      <c r="B25" s="89">
        <v>15</v>
      </c>
      <c r="C25" s="65"/>
      <c r="D25" s="70"/>
      <c r="E25" s="81"/>
      <c r="F25" s="82"/>
      <c r="G25" s="95"/>
      <c r="H25" s="80"/>
      <c r="I25" s="84"/>
      <c r="J25" s="95"/>
      <c r="K25" s="84"/>
      <c r="L25" s="95"/>
      <c r="M25" s="81"/>
      <c r="N25" s="82"/>
      <c r="O25" s="82"/>
      <c r="P25" s="95"/>
      <c r="Q25" s="80"/>
      <c r="R25" s="84"/>
      <c r="S25" s="99"/>
      <c r="T25" s="93"/>
    </row>
    <row r="26" spans="2:20" ht="30.75" customHeight="1" thickBot="1">
      <c r="B26" s="89">
        <v>16</v>
      </c>
      <c r="C26" s="65"/>
      <c r="D26" s="70"/>
      <c r="E26" s="81"/>
      <c r="F26" s="82"/>
      <c r="G26" s="95"/>
      <c r="H26" s="80"/>
      <c r="I26" s="84"/>
      <c r="J26" s="95"/>
      <c r="K26" s="84"/>
      <c r="L26" s="95"/>
      <c r="M26" s="81"/>
      <c r="N26" s="82"/>
      <c r="O26" s="82"/>
      <c r="P26" s="95"/>
      <c r="Q26" s="80"/>
      <c r="R26" s="84"/>
      <c r="S26" s="99"/>
      <c r="T26" s="93"/>
    </row>
    <row r="27" spans="2:20" ht="30.75" customHeight="1" thickBot="1">
      <c r="B27" s="89">
        <v>17</v>
      </c>
      <c r="C27" s="65"/>
      <c r="D27" s="70"/>
      <c r="E27" s="81"/>
      <c r="F27" s="82"/>
      <c r="G27" s="95"/>
      <c r="H27" s="80"/>
      <c r="I27" s="84"/>
      <c r="J27" s="95"/>
      <c r="K27" s="84"/>
      <c r="L27" s="95"/>
      <c r="M27" s="81"/>
      <c r="N27" s="82"/>
      <c r="O27" s="82"/>
      <c r="P27" s="95"/>
      <c r="Q27" s="80"/>
      <c r="R27" s="84"/>
      <c r="S27" s="99"/>
      <c r="T27" s="93"/>
    </row>
    <row r="28" spans="2:20" ht="29.25" customHeight="1" thickBot="1">
      <c r="B28" s="89">
        <v>18</v>
      </c>
      <c r="C28" s="65"/>
      <c r="D28" s="70"/>
      <c r="E28" s="81"/>
      <c r="F28" s="82"/>
      <c r="G28" s="95"/>
      <c r="H28" s="80"/>
      <c r="I28" s="84"/>
      <c r="J28" s="95"/>
      <c r="K28" s="84"/>
      <c r="L28" s="95"/>
      <c r="M28" s="81"/>
      <c r="N28" s="82"/>
      <c r="O28" s="82"/>
      <c r="P28" s="95"/>
      <c r="Q28" s="80"/>
      <c r="R28" s="84"/>
      <c r="S28" s="99"/>
      <c r="T28" s="93"/>
    </row>
    <row r="29" spans="2:20" ht="28.5" customHeight="1" thickBot="1">
      <c r="B29" s="89">
        <v>19</v>
      </c>
      <c r="C29" s="65"/>
      <c r="D29" s="70"/>
      <c r="E29" s="81"/>
      <c r="F29" s="82"/>
      <c r="G29" s="95"/>
      <c r="H29" s="80"/>
      <c r="I29" s="84"/>
      <c r="J29" s="95"/>
      <c r="K29" s="84"/>
      <c r="L29" s="95"/>
      <c r="M29" s="81"/>
      <c r="N29" s="82"/>
      <c r="O29" s="82"/>
      <c r="P29" s="95"/>
      <c r="Q29" s="80"/>
      <c r="R29" s="84"/>
      <c r="S29" s="99"/>
      <c r="T29" s="93"/>
    </row>
    <row r="30" spans="2:20" ht="29.25" customHeight="1" thickBot="1">
      <c r="B30" s="89">
        <v>20</v>
      </c>
      <c r="C30" s="65"/>
      <c r="D30" s="70"/>
      <c r="E30" s="81"/>
      <c r="F30" s="82"/>
      <c r="G30" s="95"/>
      <c r="H30" s="80"/>
      <c r="I30" s="84"/>
      <c r="J30" s="95"/>
      <c r="K30" s="84"/>
      <c r="L30" s="95"/>
      <c r="M30" s="81"/>
      <c r="N30" s="82"/>
      <c r="O30" s="82"/>
      <c r="P30" s="95"/>
      <c r="Q30" s="80"/>
      <c r="R30" s="84"/>
      <c r="S30" s="99"/>
      <c r="T30" s="93"/>
    </row>
  </sheetData>
  <mergeCells count="24">
    <mergeCell ref="R8:R9"/>
    <mergeCell ref="S8:S10"/>
    <mergeCell ref="T8:T9"/>
    <mergeCell ref="E10:R10"/>
    <mergeCell ref="M8:M9"/>
    <mergeCell ref="N8:N9"/>
    <mergeCell ref="O8:O9"/>
    <mergeCell ref="P8:P9"/>
    <mergeCell ref="Q8:Q9"/>
    <mergeCell ref="I8:I9"/>
    <mergeCell ref="J8:J9"/>
    <mergeCell ref="K8:K9"/>
    <mergeCell ref="L8:L9"/>
    <mergeCell ref="B8:B9"/>
    <mergeCell ref="E8:E9"/>
    <mergeCell ref="F8:F9"/>
    <mergeCell ref="G8:G9"/>
    <mergeCell ref="H8:H9"/>
    <mergeCell ref="D5:R5"/>
    <mergeCell ref="E7:F7"/>
    <mergeCell ref="G7:I7"/>
    <mergeCell ref="J7:K7"/>
    <mergeCell ref="L7:O7"/>
    <mergeCell ref="P7:R7"/>
  </mergeCells>
  <conditionalFormatting sqref="T11:T30">
    <cfRule type="cellIs" dxfId="39" priority="10" operator="equal">
      <formula>"DÖRT"</formula>
    </cfRule>
    <cfRule type="cellIs" dxfId="38" priority="11" operator="equal">
      <formula>"BEŞ"</formula>
    </cfRule>
  </conditionalFormatting>
  <conditionalFormatting sqref="T11:T30">
    <cfRule type="cellIs" dxfId="37" priority="8" operator="equal">
      <formula>"İKİ"</formula>
    </cfRule>
    <cfRule type="cellIs" dxfId="36" priority="9" operator="equal">
      <formula>"ÜÇ"</formula>
    </cfRule>
  </conditionalFormatting>
  <conditionalFormatting sqref="T11:T30">
    <cfRule type="cellIs" dxfId="35" priority="7" operator="equal">
      <formula>"BİR"</formula>
    </cfRule>
  </conditionalFormatting>
  <conditionalFormatting sqref="S11:S30">
    <cfRule type="cellIs" dxfId="34" priority="6" operator="between">
      <formula>0</formula>
      <formula>44</formula>
    </cfRule>
  </conditionalFormatting>
  <conditionalFormatting sqref="S11:S30">
    <cfRule type="cellIs" dxfId="33" priority="5" stopIfTrue="1" operator="between">
      <formula>45</formula>
      <formula>54</formula>
    </cfRule>
  </conditionalFormatting>
  <conditionalFormatting sqref="S11:S30">
    <cfRule type="cellIs" dxfId="32" priority="4" stopIfTrue="1" operator="between">
      <formula>55</formula>
      <formula>69</formula>
    </cfRule>
  </conditionalFormatting>
  <conditionalFormatting sqref="S11:S30">
    <cfRule type="cellIs" dxfId="31" priority="3" stopIfTrue="1" operator="between">
      <formula>70</formula>
      <formula>84</formula>
    </cfRule>
  </conditionalFormatting>
  <conditionalFormatting sqref="S11:S30">
    <cfRule type="cellIs" dxfId="30" priority="2" stopIfTrue="1" operator="between">
      <formula>85</formula>
      <formula>100</formula>
    </cfRule>
  </conditionalFormatting>
  <conditionalFormatting sqref="S11:S30">
    <cfRule type="dataBar" priority="1">
      <dataBar>
        <cfvo type="num" val="0"/>
        <cfvo type="num" val="100"/>
        <color rgb="FF92D050"/>
      </dataBar>
    </cfRule>
  </conditionalFormatting>
  <pageMargins left="0.70866141732283472" right="0.70866141732283472" top="0.74803149606299213" bottom="0.74803149606299213" header="0.31496062992125984" footer="0.31496062992125984"/>
  <pageSetup paperSize="9" scale="44" fitToHeight="0" orientation="portrait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B1:AC30"/>
  <sheetViews>
    <sheetView topLeftCell="D1" zoomScale="80" zoomScaleNormal="80" workbookViewId="0">
      <selection activeCell="J8" sqref="J8:J9"/>
    </sheetView>
  </sheetViews>
  <sheetFormatPr defaultColWidth="9.140625" defaultRowHeight="20.25"/>
  <cols>
    <col min="1" max="1" width="1.140625" style="66" customWidth="1"/>
    <col min="2" max="2" width="6.28515625" style="87" customWidth="1"/>
    <col min="3" max="3" width="8.5703125" style="66" customWidth="1"/>
    <col min="4" max="4" width="47.28515625" style="66" customWidth="1"/>
    <col min="5" max="5" width="7.85546875" style="66" customWidth="1"/>
    <col min="6" max="8" width="4.42578125" style="66" customWidth="1"/>
    <col min="9" max="9" width="5" style="66" customWidth="1"/>
    <col min="10" max="10" width="4.7109375" style="66" customWidth="1"/>
    <col min="11" max="11" width="5.140625" style="66" customWidth="1"/>
    <col min="12" max="12" width="5.42578125" style="66" customWidth="1"/>
    <col min="13" max="13" width="5.5703125" style="66" customWidth="1"/>
    <col min="14" max="14" width="5.140625" style="66" customWidth="1"/>
    <col min="15" max="15" width="5.85546875" style="66" customWidth="1"/>
    <col min="16" max="23" width="4.42578125" style="66" customWidth="1"/>
    <col min="24" max="24" width="4.28515625" style="86" customWidth="1"/>
    <col min="25" max="25" width="6.140625" style="71" customWidth="1"/>
    <col min="26" max="26" width="21.7109375" style="90" customWidth="1"/>
    <col min="27" max="16384" width="9.140625" style="66"/>
  </cols>
  <sheetData>
    <row r="1" spans="2:29" ht="9" customHeight="1" thickBot="1"/>
    <row r="2" spans="2:29" ht="15" hidden="1" customHeight="1"/>
    <row r="3" spans="2:29" ht="12.75" hidden="1" customHeight="1"/>
    <row r="4" spans="2:29" ht="15" hidden="1" customHeight="1"/>
    <row r="5" spans="2:29" ht="16.5" thickBot="1">
      <c r="D5" s="110" t="s">
        <v>138</v>
      </c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2"/>
      <c r="Y5" s="72"/>
      <c r="Z5" s="91"/>
      <c r="AA5" s="67"/>
      <c r="AB5" s="67"/>
      <c r="AC5" s="67"/>
    </row>
    <row r="6" spans="2:29" ht="16.5" customHeight="1" thickBot="1"/>
    <row r="7" spans="2:29" ht="60" customHeight="1" thickBot="1">
      <c r="E7" s="97" t="s">
        <v>156</v>
      </c>
      <c r="F7" s="137" t="s">
        <v>160</v>
      </c>
      <c r="G7" s="138"/>
      <c r="H7" s="138"/>
      <c r="I7" s="137" t="s">
        <v>161</v>
      </c>
      <c r="J7" s="242"/>
      <c r="K7" s="242"/>
      <c r="L7" s="138"/>
      <c r="M7" s="140"/>
      <c r="N7" s="142" t="s">
        <v>164</v>
      </c>
      <c r="O7" s="143"/>
      <c r="P7" s="143"/>
      <c r="Q7" s="143"/>
      <c r="R7" s="144"/>
      <c r="S7" s="145" t="s">
        <v>169</v>
      </c>
      <c r="T7" s="146"/>
      <c r="U7" s="146"/>
      <c r="V7" s="146"/>
      <c r="W7" s="146"/>
      <c r="X7" s="147"/>
      <c r="Y7" s="73"/>
    </row>
    <row r="8" spans="2:29" ht="129" customHeight="1">
      <c r="B8" s="100" t="s">
        <v>2</v>
      </c>
      <c r="C8" s="68"/>
      <c r="D8" s="77" t="s">
        <v>121</v>
      </c>
      <c r="E8" s="240" t="s">
        <v>106</v>
      </c>
      <c r="F8" s="224" t="s">
        <v>157</v>
      </c>
      <c r="G8" s="226" t="s">
        <v>158</v>
      </c>
      <c r="H8" s="222" t="s">
        <v>159</v>
      </c>
      <c r="I8" s="235" t="s">
        <v>128</v>
      </c>
      <c r="J8" s="237" t="s">
        <v>162</v>
      </c>
      <c r="K8" s="222" t="s">
        <v>163</v>
      </c>
      <c r="L8" s="250" t="s">
        <v>150</v>
      </c>
      <c r="M8" s="246" t="s">
        <v>146</v>
      </c>
      <c r="N8" s="228" t="s">
        <v>165</v>
      </c>
      <c r="O8" s="226" t="s">
        <v>105</v>
      </c>
      <c r="P8" s="226" t="s">
        <v>103</v>
      </c>
      <c r="Q8" s="222" t="s">
        <v>166</v>
      </c>
      <c r="R8" s="248" t="s">
        <v>167</v>
      </c>
      <c r="S8" s="228" t="s">
        <v>168</v>
      </c>
      <c r="T8" s="226" t="s">
        <v>133</v>
      </c>
      <c r="U8" s="228" t="s">
        <v>158</v>
      </c>
      <c r="V8" s="226" t="s">
        <v>103</v>
      </c>
      <c r="W8" s="252" t="s">
        <v>155</v>
      </c>
      <c r="X8" s="248" t="s">
        <v>170</v>
      </c>
      <c r="Y8" s="148" t="s">
        <v>107</v>
      </c>
      <c r="Z8" s="132"/>
      <c r="AA8" s="74"/>
    </row>
    <row r="9" spans="2:29" ht="72" customHeight="1" thickBot="1">
      <c r="B9" s="101"/>
      <c r="C9" s="69"/>
      <c r="D9" s="78"/>
      <c r="E9" s="241"/>
      <c r="F9" s="225"/>
      <c r="G9" s="227"/>
      <c r="H9" s="234"/>
      <c r="I9" s="236"/>
      <c r="J9" s="238"/>
      <c r="K9" s="223"/>
      <c r="L9" s="233"/>
      <c r="M9" s="247"/>
      <c r="N9" s="251"/>
      <c r="O9" s="230"/>
      <c r="P9" s="230"/>
      <c r="Q9" s="231"/>
      <c r="R9" s="249"/>
      <c r="S9" s="229"/>
      <c r="T9" s="233"/>
      <c r="U9" s="229"/>
      <c r="V9" s="233"/>
      <c r="W9" s="223"/>
      <c r="X9" s="253"/>
      <c r="Y9" s="149"/>
      <c r="Z9" s="133"/>
      <c r="AA9" s="74"/>
    </row>
    <row r="10" spans="2:29" ht="19.5" customHeight="1" thickBot="1">
      <c r="B10" s="88" t="s">
        <v>27</v>
      </c>
      <c r="C10" s="75" t="s">
        <v>28</v>
      </c>
      <c r="D10" s="76" t="s">
        <v>29</v>
      </c>
      <c r="E10" s="243"/>
      <c r="F10" s="244"/>
      <c r="G10" s="244"/>
      <c r="H10" s="244"/>
      <c r="I10" s="244"/>
      <c r="J10" s="244"/>
      <c r="K10" s="244"/>
      <c r="L10" s="244"/>
      <c r="M10" s="244"/>
      <c r="N10" s="244"/>
      <c r="O10" s="244"/>
      <c r="P10" s="244"/>
      <c r="Q10" s="244"/>
      <c r="R10" s="244"/>
      <c r="S10" s="244"/>
      <c r="T10" s="244"/>
      <c r="U10" s="244"/>
      <c r="V10" s="244"/>
      <c r="W10" s="244"/>
      <c r="X10" s="245"/>
      <c r="Y10" s="150"/>
      <c r="Z10" s="92" t="s">
        <v>30</v>
      </c>
    </row>
    <row r="11" spans="2:29" ht="21.75" customHeight="1" thickBot="1">
      <c r="B11" s="89">
        <v>1</v>
      </c>
      <c r="C11" s="64"/>
      <c r="D11" s="85"/>
      <c r="E11" s="84"/>
      <c r="F11" s="95"/>
      <c r="G11" s="80"/>
      <c r="H11" s="84"/>
      <c r="I11" s="95"/>
      <c r="J11" s="84"/>
      <c r="K11" s="80"/>
      <c r="L11" s="84"/>
      <c r="M11" s="83"/>
      <c r="N11" s="81"/>
      <c r="O11" s="81"/>
      <c r="P11" s="82"/>
      <c r="Q11" s="82"/>
      <c r="R11" s="83"/>
      <c r="S11" s="81"/>
      <c r="T11" s="80"/>
      <c r="U11" s="81"/>
      <c r="V11" s="80"/>
      <c r="W11" s="82"/>
      <c r="X11" s="80"/>
      <c r="Y11" s="79"/>
      <c r="Z11" s="93"/>
    </row>
    <row r="12" spans="2:29" ht="33" customHeight="1" thickBot="1">
      <c r="B12" s="89">
        <v>2</v>
      </c>
      <c r="C12" s="65"/>
      <c r="D12" s="70"/>
      <c r="E12" s="84"/>
      <c r="F12" s="95"/>
      <c r="G12" s="80"/>
      <c r="H12" s="84"/>
      <c r="I12" s="95"/>
      <c r="J12" s="84"/>
      <c r="K12" s="80"/>
      <c r="L12" s="84"/>
      <c r="M12" s="83"/>
      <c r="N12" s="81"/>
      <c r="O12" s="81"/>
      <c r="P12" s="82"/>
      <c r="Q12" s="82"/>
      <c r="R12" s="83"/>
      <c r="S12" s="81"/>
      <c r="T12" s="80"/>
      <c r="U12" s="81"/>
      <c r="V12" s="80"/>
      <c r="W12" s="82"/>
      <c r="X12" s="80"/>
      <c r="Y12" s="79"/>
      <c r="Z12" s="93"/>
    </row>
    <row r="13" spans="2:29" ht="31.5" customHeight="1" thickBot="1">
      <c r="B13" s="89">
        <v>3</v>
      </c>
      <c r="C13" s="65"/>
      <c r="D13" s="70"/>
      <c r="E13" s="84"/>
      <c r="F13" s="95"/>
      <c r="G13" s="80"/>
      <c r="H13" s="84"/>
      <c r="I13" s="95"/>
      <c r="J13" s="84"/>
      <c r="K13" s="80"/>
      <c r="L13" s="84"/>
      <c r="M13" s="83"/>
      <c r="N13" s="81"/>
      <c r="O13" s="81"/>
      <c r="P13" s="82"/>
      <c r="Q13" s="82"/>
      <c r="R13" s="83"/>
      <c r="S13" s="81"/>
      <c r="T13" s="80"/>
      <c r="U13" s="81"/>
      <c r="V13" s="80"/>
      <c r="W13" s="82"/>
      <c r="X13" s="80"/>
      <c r="Y13" s="79"/>
      <c r="Z13" s="93"/>
    </row>
    <row r="14" spans="2:29" ht="27" customHeight="1" thickBot="1">
      <c r="B14" s="89">
        <v>4</v>
      </c>
      <c r="C14" s="65"/>
      <c r="D14" s="70"/>
      <c r="E14" s="84"/>
      <c r="F14" s="95"/>
      <c r="G14" s="80"/>
      <c r="H14" s="84"/>
      <c r="I14" s="95"/>
      <c r="J14" s="84"/>
      <c r="K14" s="80"/>
      <c r="L14" s="84"/>
      <c r="M14" s="83"/>
      <c r="N14" s="81"/>
      <c r="O14" s="81"/>
      <c r="P14" s="82"/>
      <c r="Q14" s="82"/>
      <c r="R14" s="83"/>
      <c r="S14" s="81"/>
      <c r="T14" s="80"/>
      <c r="U14" s="81"/>
      <c r="V14" s="80"/>
      <c r="W14" s="82"/>
      <c r="X14" s="80"/>
      <c r="Y14" s="79"/>
      <c r="Z14" s="93"/>
    </row>
    <row r="15" spans="2:29" ht="28.5" customHeight="1" thickBot="1">
      <c r="B15" s="89">
        <v>5</v>
      </c>
      <c r="C15" s="65"/>
      <c r="D15" s="70"/>
      <c r="E15" s="84"/>
      <c r="F15" s="95"/>
      <c r="G15" s="80"/>
      <c r="H15" s="84"/>
      <c r="I15" s="95"/>
      <c r="J15" s="84"/>
      <c r="K15" s="80"/>
      <c r="L15" s="84"/>
      <c r="M15" s="83"/>
      <c r="N15" s="81"/>
      <c r="O15" s="81"/>
      <c r="P15" s="82"/>
      <c r="Q15" s="82"/>
      <c r="R15" s="83"/>
      <c r="S15" s="81"/>
      <c r="T15" s="80"/>
      <c r="U15" s="81"/>
      <c r="V15" s="80"/>
      <c r="W15" s="82"/>
      <c r="X15" s="80"/>
      <c r="Y15" s="79"/>
      <c r="Z15" s="93"/>
    </row>
    <row r="16" spans="2:29" ht="29.25" customHeight="1" thickBot="1">
      <c r="B16" s="89">
        <v>6</v>
      </c>
      <c r="C16" s="65"/>
      <c r="D16" s="70"/>
      <c r="E16" s="84"/>
      <c r="F16" s="95"/>
      <c r="G16" s="80"/>
      <c r="H16" s="84"/>
      <c r="I16" s="95"/>
      <c r="J16" s="84"/>
      <c r="K16" s="80"/>
      <c r="L16" s="84"/>
      <c r="M16" s="83"/>
      <c r="N16" s="81"/>
      <c r="O16" s="81"/>
      <c r="P16" s="82"/>
      <c r="Q16" s="82"/>
      <c r="R16" s="83"/>
      <c r="S16" s="81"/>
      <c r="T16" s="80"/>
      <c r="U16" s="81"/>
      <c r="V16" s="80"/>
      <c r="W16" s="82"/>
      <c r="X16" s="80"/>
      <c r="Y16" s="79"/>
      <c r="Z16" s="93"/>
    </row>
    <row r="17" spans="2:26" ht="27" customHeight="1" thickBot="1">
      <c r="B17" s="89">
        <v>7</v>
      </c>
      <c r="C17" s="65"/>
      <c r="D17" s="70"/>
      <c r="E17" s="84"/>
      <c r="F17" s="95"/>
      <c r="G17" s="80"/>
      <c r="H17" s="84"/>
      <c r="I17" s="95"/>
      <c r="J17" s="84"/>
      <c r="K17" s="80"/>
      <c r="L17" s="84"/>
      <c r="M17" s="83"/>
      <c r="N17" s="81"/>
      <c r="O17" s="81"/>
      <c r="P17" s="82"/>
      <c r="Q17" s="82"/>
      <c r="R17" s="83"/>
      <c r="S17" s="81"/>
      <c r="T17" s="80"/>
      <c r="U17" s="81"/>
      <c r="V17" s="80"/>
      <c r="W17" s="82"/>
      <c r="X17" s="80"/>
      <c r="Y17" s="79"/>
      <c r="Z17" s="93"/>
    </row>
    <row r="18" spans="2:26" ht="30" customHeight="1" thickBot="1">
      <c r="B18" s="89">
        <v>8</v>
      </c>
      <c r="C18" s="65"/>
      <c r="D18" s="70"/>
      <c r="E18" s="84"/>
      <c r="F18" s="95"/>
      <c r="G18" s="80"/>
      <c r="H18" s="84"/>
      <c r="I18" s="95"/>
      <c r="J18" s="84"/>
      <c r="K18" s="80"/>
      <c r="L18" s="84"/>
      <c r="M18" s="83"/>
      <c r="N18" s="81"/>
      <c r="O18" s="81"/>
      <c r="P18" s="82"/>
      <c r="Q18" s="82"/>
      <c r="R18" s="83"/>
      <c r="S18" s="81"/>
      <c r="T18" s="80"/>
      <c r="U18" s="81"/>
      <c r="V18" s="80"/>
      <c r="W18" s="82"/>
      <c r="X18" s="80"/>
      <c r="Y18" s="79"/>
      <c r="Z18" s="93"/>
    </row>
    <row r="19" spans="2:26" ht="28.5" customHeight="1" thickBot="1">
      <c r="B19" s="89">
        <v>9</v>
      </c>
      <c r="C19" s="65"/>
      <c r="D19" s="70"/>
      <c r="E19" s="84"/>
      <c r="F19" s="95"/>
      <c r="G19" s="80"/>
      <c r="H19" s="84"/>
      <c r="I19" s="95"/>
      <c r="J19" s="84"/>
      <c r="K19" s="80"/>
      <c r="L19" s="84"/>
      <c r="M19" s="83"/>
      <c r="N19" s="81"/>
      <c r="O19" s="81"/>
      <c r="P19" s="82"/>
      <c r="Q19" s="82"/>
      <c r="R19" s="83"/>
      <c r="S19" s="81"/>
      <c r="T19" s="80"/>
      <c r="U19" s="81"/>
      <c r="V19" s="80"/>
      <c r="W19" s="82"/>
      <c r="X19" s="80"/>
      <c r="Y19" s="79"/>
      <c r="Z19" s="93"/>
    </row>
    <row r="20" spans="2:26" ht="33" customHeight="1" thickBot="1">
      <c r="B20" s="89">
        <v>10</v>
      </c>
      <c r="C20" s="65"/>
      <c r="D20" s="70"/>
      <c r="E20" s="84"/>
      <c r="F20" s="95"/>
      <c r="G20" s="80"/>
      <c r="H20" s="84"/>
      <c r="I20" s="95"/>
      <c r="J20" s="84"/>
      <c r="K20" s="80"/>
      <c r="L20" s="84"/>
      <c r="M20" s="83"/>
      <c r="N20" s="81"/>
      <c r="O20" s="81"/>
      <c r="P20" s="82"/>
      <c r="Q20" s="82"/>
      <c r="R20" s="83"/>
      <c r="S20" s="81"/>
      <c r="T20" s="80"/>
      <c r="U20" s="81"/>
      <c r="V20" s="80"/>
      <c r="W20" s="82"/>
      <c r="X20" s="80"/>
      <c r="Y20" s="79"/>
      <c r="Z20" s="93"/>
    </row>
    <row r="21" spans="2:26" ht="27" customHeight="1" thickBot="1">
      <c r="B21" s="89">
        <v>11</v>
      </c>
      <c r="C21" s="65"/>
      <c r="D21" s="70"/>
      <c r="E21" s="84"/>
      <c r="F21" s="95"/>
      <c r="G21" s="80"/>
      <c r="H21" s="84"/>
      <c r="I21" s="95"/>
      <c r="J21" s="84"/>
      <c r="K21" s="80"/>
      <c r="L21" s="84"/>
      <c r="M21" s="83"/>
      <c r="N21" s="81"/>
      <c r="O21" s="81"/>
      <c r="P21" s="82"/>
      <c r="Q21" s="82"/>
      <c r="R21" s="83"/>
      <c r="S21" s="81"/>
      <c r="T21" s="80"/>
      <c r="U21" s="81"/>
      <c r="V21" s="80"/>
      <c r="W21" s="82"/>
      <c r="X21" s="80"/>
      <c r="Y21" s="79"/>
      <c r="Z21" s="93"/>
    </row>
    <row r="22" spans="2:26" ht="28.5" customHeight="1" thickBot="1">
      <c r="B22" s="89">
        <v>12</v>
      </c>
      <c r="C22" s="65"/>
      <c r="D22" s="70"/>
      <c r="E22" s="84"/>
      <c r="F22" s="95"/>
      <c r="G22" s="80"/>
      <c r="H22" s="84"/>
      <c r="I22" s="95"/>
      <c r="J22" s="84"/>
      <c r="K22" s="80"/>
      <c r="L22" s="84"/>
      <c r="M22" s="83"/>
      <c r="N22" s="81"/>
      <c r="O22" s="81"/>
      <c r="P22" s="82"/>
      <c r="Q22" s="82"/>
      <c r="R22" s="83"/>
      <c r="S22" s="81"/>
      <c r="T22" s="80"/>
      <c r="U22" s="81"/>
      <c r="V22" s="80"/>
      <c r="W22" s="82"/>
      <c r="X22" s="80"/>
      <c r="Y22" s="79"/>
      <c r="Z22" s="93"/>
    </row>
    <row r="23" spans="2:26" ht="29.25" customHeight="1" thickBot="1">
      <c r="B23" s="89">
        <v>13</v>
      </c>
      <c r="C23" s="65"/>
      <c r="D23" s="70"/>
      <c r="E23" s="84"/>
      <c r="F23" s="95"/>
      <c r="G23" s="80"/>
      <c r="H23" s="84"/>
      <c r="I23" s="95"/>
      <c r="J23" s="84"/>
      <c r="K23" s="80"/>
      <c r="L23" s="84"/>
      <c r="M23" s="83"/>
      <c r="N23" s="81"/>
      <c r="O23" s="81"/>
      <c r="P23" s="82"/>
      <c r="Q23" s="82"/>
      <c r="R23" s="83"/>
      <c r="S23" s="81"/>
      <c r="T23" s="80"/>
      <c r="U23" s="81"/>
      <c r="V23" s="80"/>
      <c r="W23" s="82"/>
      <c r="X23" s="80"/>
      <c r="Y23" s="79"/>
      <c r="Z23" s="93"/>
    </row>
    <row r="24" spans="2:26" ht="30" customHeight="1" thickBot="1">
      <c r="B24" s="89">
        <v>14</v>
      </c>
      <c r="C24" s="65"/>
      <c r="D24" s="70"/>
      <c r="E24" s="84"/>
      <c r="F24" s="95"/>
      <c r="G24" s="80"/>
      <c r="H24" s="84"/>
      <c r="I24" s="95"/>
      <c r="J24" s="84"/>
      <c r="K24" s="80"/>
      <c r="L24" s="84"/>
      <c r="M24" s="83"/>
      <c r="N24" s="81"/>
      <c r="O24" s="81"/>
      <c r="P24" s="82"/>
      <c r="Q24" s="82"/>
      <c r="R24" s="83"/>
      <c r="S24" s="81"/>
      <c r="T24" s="80"/>
      <c r="U24" s="81"/>
      <c r="V24" s="80"/>
      <c r="W24" s="82"/>
      <c r="X24" s="80"/>
      <c r="Y24" s="79"/>
      <c r="Z24" s="93"/>
    </row>
    <row r="25" spans="2:26" ht="28.5" customHeight="1" thickBot="1">
      <c r="B25" s="89">
        <v>15</v>
      </c>
      <c r="C25" s="65"/>
      <c r="D25" s="70"/>
      <c r="E25" s="84"/>
      <c r="F25" s="95"/>
      <c r="G25" s="80"/>
      <c r="H25" s="84"/>
      <c r="I25" s="95"/>
      <c r="J25" s="84"/>
      <c r="K25" s="80"/>
      <c r="L25" s="84"/>
      <c r="M25" s="83"/>
      <c r="N25" s="81"/>
      <c r="O25" s="81"/>
      <c r="P25" s="82"/>
      <c r="Q25" s="82"/>
      <c r="R25" s="83"/>
      <c r="S25" s="81"/>
      <c r="T25" s="80"/>
      <c r="U25" s="81"/>
      <c r="V25" s="80"/>
      <c r="W25" s="82"/>
      <c r="X25" s="80"/>
      <c r="Y25" s="79"/>
      <c r="Z25" s="93"/>
    </row>
    <row r="26" spans="2:26" ht="30.75" customHeight="1" thickBot="1">
      <c r="B26" s="89">
        <v>16</v>
      </c>
      <c r="C26" s="65"/>
      <c r="D26" s="70"/>
      <c r="E26" s="84"/>
      <c r="F26" s="95"/>
      <c r="G26" s="80"/>
      <c r="H26" s="84"/>
      <c r="I26" s="95"/>
      <c r="J26" s="84"/>
      <c r="K26" s="80"/>
      <c r="L26" s="84"/>
      <c r="M26" s="83"/>
      <c r="N26" s="81"/>
      <c r="O26" s="81"/>
      <c r="P26" s="82"/>
      <c r="Q26" s="82"/>
      <c r="R26" s="83"/>
      <c r="S26" s="81"/>
      <c r="T26" s="80"/>
      <c r="U26" s="81"/>
      <c r="V26" s="80"/>
      <c r="W26" s="82"/>
      <c r="X26" s="80"/>
      <c r="Y26" s="79"/>
      <c r="Z26" s="93"/>
    </row>
    <row r="27" spans="2:26" ht="30.75" customHeight="1" thickBot="1">
      <c r="B27" s="89">
        <v>17</v>
      </c>
      <c r="C27" s="65"/>
      <c r="D27" s="70"/>
      <c r="E27" s="84"/>
      <c r="F27" s="95"/>
      <c r="G27" s="80"/>
      <c r="H27" s="84"/>
      <c r="I27" s="95"/>
      <c r="J27" s="84"/>
      <c r="K27" s="80"/>
      <c r="L27" s="84"/>
      <c r="M27" s="83"/>
      <c r="N27" s="81"/>
      <c r="O27" s="81"/>
      <c r="P27" s="82"/>
      <c r="Q27" s="82"/>
      <c r="R27" s="83"/>
      <c r="S27" s="81"/>
      <c r="T27" s="80"/>
      <c r="U27" s="81"/>
      <c r="V27" s="80"/>
      <c r="W27" s="82"/>
      <c r="X27" s="80"/>
      <c r="Y27" s="79"/>
      <c r="Z27" s="93"/>
    </row>
    <row r="28" spans="2:26" ht="29.25" customHeight="1" thickBot="1">
      <c r="B28" s="89">
        <v>18</v>
      </c>
      <c r="C28" s="65"/>
      <c r="D28" s="70"/>
      <c r="E28" s="84"/>
      <c r="F28" s="95"/>
      <c r="G28" s="80"/>
      <c r="H28" s="84"/>
      <c r="I28" s="95"/>
      <c r="J28" s="84"/>
      <c r="K28" s="80"/>
      <c r="L28" s="84"/>
      <c r="M28" s="83"/>
      <c r="N28" s="81"/>
      <c r="O28" s="81"/>
      <c r="P28" s="82"/>
      <c r="Q28" s="82"/>
      <c r="R28" s="83"/>
      <c r="S28" s="81"/>
      <c r="T28" s="80"/>
      <c r="U28" s="81"/>
      <c r="V28" s="80"/>
      <c r="W28" s="82"/>
      <c r="X28" s="80"/>
      <c r="Y28" s="79"/>
      <c r="Z28" s="93"/>
    </row>
    <row r="29" spans="2:26" ht="28.5" customHeight="1" thickBot="1">
      <c r="B29" s="89">
        <v>19</v>
      </c>
      <c r="C29" s="65"/>
      <c r="D29" s="70"/>
      <c r="E29" s="84"/>
      <c r="F29" s="95"/>
      <c r="G29" s="80"/>
      <c r="H29" s="84"/>
      <c r="I29" s="95"/>
      <c r="J29" s="84"/>
      <c r="K29" s="80"/>
      <c r="L29" s="84"/>
      <c r="M29" s="83"/>
      <c r="N29" s="81"/>
      <c r="O29" s="81"/>
      <c r="P29" s="82"/>
      <c r="Q29" s="82"/>
      <c r="R29" s="83"/>
      <c r="S29" s="81"/>
      <c r="T29" s="80"/>
      <c r="U29" s="81"/>
      <c r="V29" s="80"/>
      <c r="W29" s="82"/>
      <c r="X29" s="80"/>
      <c r="Y29" s="79"/>
      <c r="Z29" s="93"/>
    </row>
    <row r="30" spans="2:26" ht="29.25" customHeight="1" thickBot="1">
      <c r="B30" s="89">
        <v>20</v>
      </c>
      <c r="C30" s="65"/>
      <c r="D30" s="70"/>
      <c r="E30" s="84"/>
      <c r="F30" s="95"/>
      <c r="G30" s="80"/>
      <c r="H30" s="84"/>
      <c r="I30" s="95"/>
      <c r="J30" s="84"/>
      <c r="K30" s="80"/>
      <c r="L30" s="84"/>
      <c r="M30" s="83"/>
      <c r="N30" s="81"/>
      <c r="O30" s="81"/>
      <c r="P30" s="82"/>
      <c r="Q30" s="82"/>
      <c r="R30" s="83"/>
      <c r="S30" s="81"/>
      <c r="T30" s="80"/>
      <c r="U30" s="81"/>
      <c r="V30" s="80"/>
      <c r="W30" s="82"/>
      <c r="X30" s="80"/>
      <c r="Y30" s="79"/>
      <c r="Z30" s="93"/>
    </row>
  </sheetData>
  <mergeCells count="29">
    <mergeCell ref="Y8:Y10"/>
    <mergeCell ref="Z8:Z9"/>
    <mergeCell ref="E10:X10"/>
    <mergeCell ref="K8:K9"/>
    <mergeCell ref="M8:M9"/>
    <mergeCell ref="O8:O9"/>
    <mergeCell ref="P8:P9"/>
    <mergeCell ref="Q8:Q9"/>
    <mergeCell ref="R8:R9"/>
    <mergeCell ref="S8:S9"/>
    <mergeCell ref="T8:T9"/>
    <mergeCell ref="H8:H9"/>
    <mergeCell ref="I8:I9"/>
    <mergeCell ref="J8:J9"/>
    <mergeCell ref="L8:L9"/>
    <mergeCell ref="N8:N9"/>
    <mergeCell ref="U8:U9"/>
    <mergeCell ref="B8:B9"/>
    <mergeCell ref="E8:E9"/>
    <mergeCell ref="F8:F9"/>
    <mergeCell ref="G8:G9"/>
    <mergeCell ref="D5:X5"/>
    <mergeCell ref="F7:H7"/>
    <mergeCell ref="I7:M7"/>
    <mergeCell ref="N7:R7"/>
    <mergeCell ref="S7:X7"/>
    <mergeCell ref="V8:V9"/>
    <mergeCell ref="W8:W9"/>
    <mergeCell ref="X8:X9"/>
  </mergeCells>
  <conditionalFormatting sqref="Z11:Z30">
    <cfRule type="cellIs" dxfId="29" priority="10" operator="equal">
      <formula>"DÖRT"</formula>
    </cfRule>
    <cfRule type="cellIs" dxfId="28" priority="11" operator="equal">
      <formula>"BEŞ"</formula>
    </cfRule>
  </conditionalFormatting>
  <conditionalFormatting sqref="Z11:Z30">
    <cfRule type="cellIs" dxfId="27" priority="8" operator="equal">
      <formula>"İKİ"</formula>
    </cfRule>
    <cfRule type="cellIs" dxfId="26" priority="9" operator="equal">
      <formula>"ÜÇ"</formula>
    </cfRule>
  </conditionalFormatting>
  <conditionalFormatting sqref="Z11:Z30">
    <cfRule type="cellIs" dxfId="25" priority="7" operator="equal">
      <formula>"BİR"</formula>
    </cfRule>
  </conditionalFormatting>
  <conditionalFormatting sqref="Y11:Y30">
    <cfRule type="cellIs" dxfId="24" priority="6" operator="between">
      <formula>0</formula>
      <formula>44</formula>
    </cfRule>
  </conditionalFormatting>
  <conditionalFormatting sqref="Y11:Y30">
    <cfRule type="cellIs" dxfId="23" priority="5" stopIfTrue="1" operator="between">
      <formula>45</formula>
      <formula>54</formula>
    </cfRule>
  </conditionalFormatting>
  <conditionalFormatting sqref="Y11:Y30">
    <cfRule type="cellIs" dxfId="22" priority="4" stopIfTrue="1" operator="between">
      <formula>55</formula>
      <formula>69</formula>
    </cfRule>
  </conditionalFormatting>
  <conditionalFormatting sqref="Y11:Y30">
    <cfRule type="cellIs" dxfId="21" priority="3" stopIfTrue="1" operator="between">
      <formula>70</formula>
      <formula>84</formula>
    </cfRule>
  </conditionalFormatting>
  <conditionalFormatting sqref="Y11:Y30">
    <cfRule type="cellIs" dxfId="20" priority="2" stopIfTrue="1" operator="between">
      <formula>85</formula>
      <formula>100</formula>
    </cfRule>
  </conditionalFormatting>
  <conditionalFormatting sqref="Y11:Y30">
    <cfRule type="dataBar" priority="1">
      <dataBar>
        <cfvo type="num" val="0"/>
        <cfvo type="num" val="100"/>
        <color rgb="FF92D050"/>
      </dataBar>
    </cfRule>
  </conditionalFormatting>
  <pageMargins left="0.70866141732283472" right="0.70866141732283472" top="0.62992125984251968" bottom="0.55118110236220474" header="0.31496062992125984" footer="0.31496062992125984"/>
  <pageSetup paperSize="9" scale="58" fitToHeight="0" orientation="landscape" verticalDpi="3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B1:AC30"/>
  <sheetViews>
    <sheetView topLeftCell="D23" zoomScale="80" zoomScaleNormal="80" workbookViewId="0">
      <selection activeCell="N18" sqref="N18"/>
    </sheetView>
  </sheetViews>
  <sheetFormatPr defaultColWidth="9.140625" defaultRowHeight="20.25"/>
  <cols>
    <col min="1" max="1" width="1.140625" style="66" customWidth="1"/>
    <col min="2" max="2" width="6.28515625" style="87" customWidth="1"/>
    <col min="3" max="3" width="8.5703125" style="66" customWidth="1"/>
    <col min="4" max="4" width="47.28515625" style="66" customWidth="1"/>
    <col min="5" max="5" width="4.5703125" style="66" customWidth="1"/>
    <col min="6" max="8" width="5.7109375" style="66" customWidth="1"/>
    <col min="9" max="12" width="4.42578125" style="66" customWidth="1"/>
    <col min="13" max="13" width="6.5703125" style="66" customWidth="1"/>
    <col min="14" max="14" width="7.5703125" style="66" customWidth="1"/>
    <col min="15" max="15" width="8.140625" style="66" customWidth="1"/>
    <col min="16" max="16" width="5.140625" style="66" customWidth="1"/>
    <col min="17" max="17" width="5.85546875" style="66" customWidth="1"/>
    <col min="18" max="23" width="4.42578125" style="66" customWidth="1"/>
    <col min="24" max="24" width="4.28515625" style="86" customWidth="1"/>
    <col min="25" max="25" width="6.140625" style="71" customWidth="1"/>
    <col min="26" max="26" width="21.7109375" style="90" customWidth="1"/>
    <col min="27" max="16384" width="9.140625" style="66"/>
  </cols>
  <sheetData>
    <row r="1" spans="2:29" ht="9" customHeight="1" thickBot="1"/>
    <row r="2" spans="2:29" ht="15" hidden="1" customHeight="1"/>
    <row r="3" spans="2:29" ht="12.75" hidden="1" customHeight="1"/>
    <row r="4" spans="2:29" ht="15" hidden="1" customHeight="1"/>
    <row r="5" spans="2:29" ht="16.5" thickBot="1">
      <c r="D5" s="110" t="s">
        <v>138</v>
      </c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2"/>
      <c r="Y5" s="72"/>
      <c r="Z5" s="91"/>
      <c r="AA5" s="67"/>
      <c r="AB5" s="67"/>
      <c r="AC5" s="67"/>
    </row>
    <row r="6" spans="2:29" ht="16.5" customHeight="1" thickBot="1"/>
    <row r="7" spans="2:29" ht="35.25" customHeight="1" thickBot="1">
      <c r="E7" s="254" t="s">
        <v>139</v>
      </c>
      <c r="F7" s="135"/>
      <c r="G7" s="255"/>
      <c r="H7" s="256"/>
      <c r="I7" s="136"/>
      <c r="J7" s="137" t="s">
        <v>140</v>
      </c>
      <c r="K7" s="138"/>
      <c r="L7" s="138"/>
      <c r="M7" s="137" t="s">
        <v>141</v>
      </c>
      <c r="N7" s="138"/>
      <c r="O7" s="140"/>
      <c r="P7" s="142" t="s">
        <v>142</v>
      </c>
      <c r="Q7" s="143"/>
      <c r="R7" s="143"/>
      <c r="S7" s="145" t="s">
        <v>143</v>
      </c>
      <c r="T7" s="146"/>
      <c r="U7" s="146"/>
      <c r="V7" s="146"/>
      <c r="W7" s="146"/>
      <c r="X7" s="147"/>
      <c r="Y7" s="73"/>
    </row>
    <row r="8" spans="2:29" ht="129" customHeight="1">
      <c r="B8" s="100" t="s">
        <v>2</v>
      </c>
      <c r="C8" s="68"/>
      <c r="D8" s="77" t="s">
        <v>121</v>
      </c>
      <c r="E8" s="235" t="s">
        <v>144</v>
      </c>
      <c r="F8" s="222" t="s">
        <v>145</v>
      </c>
      <c r="G8" s="260" t="s">
        <v>149</v>
      </c>
      <c r="H8" s="262" t="s">
        <v>150</v>
      </c>
      <c r="I8" s="257" t="s">
        <v>146</v>
      </c>
      <c r="J8" s="228" t="s">
        <v>147</v>
      </c>
      <c r="K8" s="226" t="s">
        <v>148</v>
      </c>
      <c r="L8" s="222" t="s">
        <v>151</v>
      </c>
      <c r="M8" s="235" t="s">
        <v>152</v>
      </c>
      <c r="N8" s="237" t="s">
        <v>132</v>
      </c>
      <c r="O8" s="248" t="s">
        <v>103</v>
      </c>
      <c r="P8" s="268" t="s">
        <v>153</v>
      </c>
      <c r="Q8" s="264" t="s">
        <v>154</v>
      </c>
      <c r="R8" s="266" t="s">
        <v>103</v>
      </c>
      <c r="S8" s="224" t="s">
        <v>104</v>
      </c>
      <c r="T8" s="226" t="s">
        <v>105</v>
      </c>
      <c r="U8" s="228" t="s">
        <v>148</v>
      </c>
      <c r="V8" s="226" t="s">
        <v>155</v>
      </c>
      <c r="W8" s="252" t="s">
        <v>151</v>
      </c>
      <c r="X8" s="248" t="s">
        <v>106</v>
      </c>
      <c r="Y8" s="148" t="s">
        <v>107</v>
      </c>
      <c r="Z8" s="132"/>
      <c r="AA8" s="74"/>
    </row>
    <row r="9" spans="2:29" ht="72" customHeight="1" thickBot="1">
      <c r="B9" s="101"/>
      <c r="C9" s="69"/>
      <c r="D9" s="78"/>
      <c r="E9" s="236"/>
      <c r="F9" s="223"/>
      <c r="G9" s="261"/>
      <c r="H9" s="263"/>
      <c r="I9" s="258"/>
      <c r="J9" s="259"/>
      <c r="K9" s="227"/>
      <c r="L9" s="234"/>
      <c r="M9" s="236"/>
      <c r="N9" s="238"/>
      <c r="O9" s="253"/>
      <c r="P9" s="269"/>
      <c r="Q9" s="265"/>
      <c r="R9" s="267"/>
      <c r="S9" s="232"/>
      <c r="T9" s="233"/>
      <c r="U9" s="229"/>
      <c r="V9" s="233"/>
      <c r="W9" s="223"/>
      <c r="X9" s="253"/>
      <c r="Y9" s="149"/>
      <c r="Z9" s="133"/>
      <c r="AA9" s="74"/>
    </row>
    <row r="10" spans="2:29" ht="19.5" customHeight="1" thickBot="1">
      <c r="B10" s="88" t="s">
        <v>27</v>
      </c>
      <c r="C10" s="75" t="s">
        <v>28</v>
      </c>
      <c r="D10" s="76" t="s">
        <v>29</v>
      </c>
      <c r="E10" s="129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S10" s="130"/>
      <c r="T10" s="130"/>
      <c r="U10" s="130"/>
      <c r="V10" s="130"/>
      <c r="W10" s="130"/>
      <c r="X10" s="131"/>
      <c r="Y10" s="150"/>
      <c r="Z10" s="92" t="s">
        <v>30</v>
      </c>
    </row>
    <row r="11" spans="2:29" ht="21.75" customHeight="1" thickBot="1">
      <c r="B11" s="89">
        <v>1</v>
      </c>
      <c r="C11" s="64"/>
      <c r="D11" s="85"/>
      <c r="E11" s="81"/>
      <c r="F11" s="82"/>
      <c r="G11" s="82"/>
      <c r="H11" s="82"/>
      <c r="I11" s="83"/>
      <c r="J11" s="81"/>
      <c r="K11" s="80"/>
      <c r="L11" s="84"/>
      <c r="M11" s="95"/>
      <c r="N11" s="84"/>
      <c r="O11" s="83"/>
      <c r="P11" s="81"/>
      <c r="Q11" s="81"/>
      <c r="R11" s="82"/>
      <c r="S11" s="95"/>
      <c r="T11" s="80"/>
      <c r="U11" s="81"/>
      <c r="V11" s="80"/>
      <c r="W11" s="82"/>
      <c r="X11" s="80"/>
      <c r="Y11" s="79"/>
      <c r="Z11" s="93"/>
    </row>
    <row r="12" spans="2:29" ht="33" customHeight="1" thickBot="1">
      <c r="B12" s="89">
        <v>2</v>
      </c>
      <c r="C12" s="65"/>
      <c r="D12" s="70"/>
      <c r="E12" s="81"/>
      <c r="F12" s="82"/>
      <c r="G12" s="82"/>
      <c r="H12" s="82"/>
      <c r="I12" s="83"/>
      <c r="J12" s="81"/>
      <c r="K12" s="80"/>
      <c r="L12" s="84"/>
      <c r="M12" s="95"/>
      <c r="N12" s="84"/>
      <c r="O12" s="83"/>
      <c r="P12" s="81"/>
      <c r="Q12" s="81"/>
      <c r="R12" s="82"/>
      <c r="S12" s="95"/>
      <c r="T12" s="80"/>
      <c r="U12" s="81"/>
      <c r="V12" s="80"/>
      <c r="W12" s="82"/>
      <c r="X12" s="80"/>
      <c r="Y12" s="79"/>
      <c r="Z12" s="93"/>
    </row>
    <row r="13" spans="2:29" ht="31.5" customHeight="1" thickBot="1">
      <c r="B13" s="89">
        <v>3</v>
      </c>
      <c r="C13" s="65"/>
      <c r="D13" s="70"/>
      <c r="E13" s="81"/>
      <c r="F13" s="82"/>
      <c r="G13" s="82"/>
      <c r="H13" s="82"/>
      <c r="I13" s="83"/>
      <c r="J13" s="81"/>
      <c r="K13" s="80"/>
      <c r="L13" s="84"/>
      <c r="M13" s="95"/>
      <c r="N13" s="84"/>
      <c r="O13" s="83"/>
      <c r="P13" s="81"/>
      <c r="Q13" s="81"/>
      <c r="R13" s="94"/>
      <c r="S13" s="95"/>
      <c r="T13" s="80"/>
      <c r="U13" s="81"/>
      <c r="V13" s="80"/>
      <c r="W13" s="82"/>
      <c r="X13" s="80"/>
      <c r="Y13" s="79"/>
      <c r="Z13" s="93"/>
    </row>
    <row r="14" spans="2:29" ht="27" customHeight="1" thickBot="1">
      <c r="B14" s="89">
        <v>4</v>
      </c>
      <c r="C14" s="65"/>
      <c r="D14" s="70"/>
      <c r="E14" s="81"/>
      <c r="F14" s="82"/>
      <c r="G14" s="82"/>
      <c r="H14" s="82"/>
      <c r="I14" s="83"/>
      <c r="J14" s="81"/>
      <c r="K14" s="80"/>
      <c r="L14" s="82"/>
      <c r="M14" s="95"/>
      <c r="N14" s="84"/>
      <c r="O14" s="83"/>
      <c r="P14" s="81"/>
      <c r="Q14" s="81"/>
      <c r="R14" s="82"/>
      <c r="S14" s="95"/>
      <c r="T14" s="80"/>
      <c r="U14" s="81"/>
      <c r="V14" s="80"/>
      <c r="W14" s="82"/>
      <c r="X14" s="80"/>
      <c r="Y14" s="79"/>
      <c r="Z14" s="93"/>
    </row>
    <row r="15" spans="2:29" ht="28.5" customHeight="1" thickBot="1">
      <c r="B15" s="89">
        <v>5</v>
      </c>
      <c r="C15" s="65"/>
      <c r="D15" s="70"/>
      <c r="E15" s="81"/>
      <c r="F15" s="82"/>
      <c r="G15" s="82"/>
      <c r="H15" s="82"/>
      <c r="I15" s="83"/>
      <c r="J15" s="81"/>
      <c r="K15" s="80"/>
      <c r="L15" s="84"/>
      <c r="M15" s="95"/>
      <c r="N15" s="84"/>
      <c r="O15" s="83"/>
      <c r="P15" s="81"/>
      <c r="Q15" s="81"/>
      <c r="R15" s="82"/>
      <c r="S15" s="96"/>
      <c r="T15" s="80"/>
      <c r="U15" s="81"/>
      <c r="V15" s="80"/>
      <c r="W15" s="82"/>
      <c r="X15" s="80"/>
      <c r="Y15" s="79"/>
      <c r="Z15" s="93"/>
    </row>
    <row r="16" spans="2:29" ht="29.25" customHeight="1" thickBot="1">
      <c r="B16" s="89">
        <v>6</v>
      </c>
      <c r="C16" s="65"/>
      <c r="D16" s="70"/>
      <c r="E16" s="81"/>
      <c r="F16" s="82"/>
      <c r="G16" s="82"/>
      <c r="H16" s="82"/>
      <c r="I16" s="83"/>
      <c r="J16" s="81"/>
      <c r="K16" s="80"/>
      <c r="L16" s="84"/>
      <c r="M16" s="95"/>
      <c r="N16" s="84"/>
      <c r="O16" s="83"/>
      <c r="P16" s="81"/>
      <c r="Q16" s="81"/>
      <c r="R16" s="82"/>
      <c r="S16" s="95"/>
      <c r="T16" s="80"/>
      <c r="U16" s="81"/>
      <c r="V16" s="80"/>
      <c r="W16" s="82"/>
      <c r="X16" s="80"/>
      <c r="Y16" s="79"/>
      <c r="Z16" s="93"/>
    </row>
    <row r="17" spans="2:26" ht="27" customHeight="1" thickBot="1">
      <c r="B17" s="89">
        <v>7</v>
      </c>
      <c r="C17" s="65"/>
      <c r="D17" s="70"/>
      <c r="E17" s="81"/>
      <c r="F17" s="82"/>
      <c r="G17" s="82"/>
      <c r="H17" s="82"/>
      <c r="I17" s="83"/>
      <c r="J17" s="81"/>
      <c r="K17" s="80"/>
      <c r="L17" s="84"/>
      <c r="M17" s="95"/>
      <c r="N17" s="84"/>
      <c r="O17" s="83"/>
      <c r="P17" s="81"/>
      <c r="Q17" s="81"/>
      <c r="R17" s="82"/>
      <c r="S17" s="95"/>
      <c r="T17" s="80"/>
      <c r="U17" s="81"/>
      <c r="V17" s="80"/>
      <c r="W17" s="82"/>
      <c r="X17" s="80"/>
      <c r="Y17" s="79"/>
      <c r="Z17" s="93"/>
    </row>
    <row r="18" spans="2:26" ht="30" customHeight="1" thickBot="1">
      <c r="B18" s="89">
        <v>8</v>
      </c>
      <c r="C18" s="65"/>
      <c r="D18" s="70"/>
      <c r="E18" s="81"/>
      <c r="F18" s="82"/>
      <c r="G18" s="82"/>
      <c r="H18" s="82"/>
      <c r="I18" s="83"/>
      <c r="J18" s="81"/>
      <c r="K18" s="80"/>
      <c r="L18" s="84"/>
      <c r="M18" s="95"/>
      <c r="N18" s="84"/>
      <c r="O18" s="83"/>
      <c r="P18" s="81"/>
      <c r="Q18" s="81"/>
      <c r="R18" s="82"/>
      <c r="S18" s="95"/>
      <c r="T18" s="80"/>
      <c r="U18" s="81"/>
      <c r="V18" s="80"/>
      <c r="W18" s="82"/>
      <c r="X18" s="80"/>
      <c r="Y18" s="79"/>
      <c r="Z18" s="93"/>
    </row>
    <row r="19" spans="2:26" ht="28.5" customHeight="1" thickBot="1">
      <c r="B19" s="89">
        <v>9</v>
      </c>
      <c r="C19" s="65"/>
      <c r="D19" s="70"/>
      <c r="E19" s="81"/>
      <c r="F19" s="82"/>
      <c r="G19" s="82"/>
      <c r="H19" s="82"/>
      <c r="I19" s="83"/>
      <c r="J19" s="81"/>
      <c r="K19" s="80"/>
      <c r="L19" s="84"/>
      <c r="M19" s="95"/>
      <c r="N19" s="84"/>
      <c r="O19" s="83"/>
      <c r="P19" s="81"/>
      <c r="Q19" s="81"/>
      <c r="R19" s="82"/>
      <c r="S19" s="95"/>
      <c r="T19" s="80"/>
      <c r="U19" s="81"/>
      <c r="V19" s="80"/>
      <c r="W19" s="82"/>
      <c r="X19" s="80"/>
      <c r="Y19" s="79"/>
      <c r="Z19" s="93"/>
    </row>
    <row r="20" spans="2:26" ht="33" customHeight="1" thickBot="1">
      <c r="B20" s="89">
        <v>10</v>
      </c>
      <c r="C20" s="65"/>
      <c r="D20" s="70"/>
      <c r="E20" s="81"/>
      <c r="F20" s="82"/>
      <c r="G20" s="82"/>
      <c r="H20" s="82"/>
      <c r="I20" s="83"/>
      <c r="J20" s="81"/>
      <c r="K20" s="80"/>
      <c r="L20" s="84"/>
      <c r="M20" s="95"/>
      <c r="N20" s="84"/>
      <c r="O20" s="83"/>
      <c r="P20" s="81"/>
      <c r="Q20" s="81"/>
      <c r="R20" s="82"/>
      <c r="S20" s="95"/>
      <c r="T20" s="80"/>
      <c r="U20" s="81"/>
      <c r="V20" s="80"/>
      <c r="W20" s="82"/>
      <c r="X20" s="80"/>
      <c r="Y20" s="79"/>
      <c r="Z20" s="93"/>
    </row>
    <row r="21" spans="2:26" ht="27" customHeight="1" thickBot="1">
      <c r="B21" s="89">
        <v>11</v>
      </c>
      <c r="C21" s="65"/>
      <c r="D21" s="70"/>
      <c r="E21" s="81"/>
      <c r="F21" s="82"/>
      <c r="G21" s="82"/>
      <c r="H21" s="82"/>
      <c r="I21" s="83"/>
      <c r="J21" s="81"/>
      <c r="K21" s="80"/>
      <c r="L21" s="84"/>
      <c r="M21" s="95"/>
      <c r="N21" s="84"/>
      <c r="O21" s="83"/>
      <c r="P21" s="81"/>
      <c r="Q21" s="81"/>
      <c r="R21" s="82"/>
      <c r="S21" s="95"/>
      <c r="T21" s="80"/>
      <c r="U21" s="81"/>
      <c r="V21" s="80"/>
      <c r="W21" s="82"/>
      <c r="X21" s="80"/>
      <c r="Y21" s="79"/>
      <c r="Z21" s="93"/>
    </row>
    <row r="22" spans="2:26" ht="28.5" customHeight="1" thickBot="1">
      <c r="B22" s="89">
        <v>12</v>
      </c>
      <c r="C22" s="65"/>
      <c r="D22" s="70"/>
      <c r="E22" s="81"/>
      <c r="F22" s="82"/>
      <c r="G22" s="82"/>
      <c r="H22" s="82"/>
      <c r="I22" s="83"/>
      <c r="J22" s="81"/>
      <c r="K22" s="80"/>
      <c r="L22" s="84"/>
      <c r="M22" s="95"/>
      <c r="N22" s="84"/>
      <c r="O22" s="83"/>
      <c r="P22" s="81"/>
      <c r="Q22" s="81"/>
      <c r="R22" s="82"/>
      <c r="S22" s="95"/>
      <c r="T22" s="80"/>
      <c r="U22" s="81"/>
      <c r="V22" s="80"/>
      <c r="W22" s="82"/>
      <c r="X22" s="80"/>
      <c r="Y22" s="79"/>
      <c r="Z22" s="93"/>
    </row>
    <row r="23" spans="2:26" ht="29.25" customHeight="1" thickBot="1">
      <c r="B23" s="89">
        <v>13</v>
      </c>
      <c r="C23" s="65"/>
      <c r="D23" s="70"/>
      <c r="E23" s="81"/>
      <c r="F23" s="82"/>
      <c r="G23" s="82"/>
      <c r="H23" s="82"/>
      <c r="I23" s="83"/>
      <c r="J23" s="81"/>
      <c r="K23" s="80"/>
      <c r="L23" s="84"/>
      <c r="M23" s="95"/>
      <c r="N23" s="84"/>
      <c r="O23" s="83"/>
      <c r="P23" s="81"/>
      <c r="Q23" s="81"/>
      <c r="R23" s="82"/>
      <c r="S23" s="95"/>
      <c r="T23" s="80"/>
      <c r="U23" s="81"/>
      <c r="V23" s="80"/>
      <c r="W23" s="82"/>
      <c r="X23" s="80"/>
      <c r="Y23" s="79"/>
      <c r="Z23" s="93"/>
    </row>
    <row r="24" spans="2:26" ht="30" customHeight="1" thickBot="1">
      <c r="B24" s="89">
        <v>14</v>
      </c>
      <c r="C24" s="65"/>
      <c r="D24" s="70"/>
      <c r="E24" s="81"/>
      <c r="F24" s="82"/>
      <c r="G24" s="82"/>
      <c r="H24" s="82"/>
      <c r="I24" s="83"/>
      <c r="J24" s="81"/>
      <c r="K24" s="80"/>
      <c r="L24" s="84"/>
      <c r="M24" s="95"/>
      <c r="N24" s="84"/>
      <c r="O24" s="83"/>
      <c r="P24" s="81"/>
      <c r="Q24" s="81"/>
      <c r="R24" s="82"/>
      <c r="S24" s="95"/>
      <c r="T24" s="80"/>
      <c r="U24" s="81"/>
      <c r="V24" s="80"/>
      <c r="W24" s="82"/>
      <c r="X24" s="80"/>
      <c r="Y24" s="79"/>
      <c r="Z24" s="93"/>
    </row>
    <row r="25" spans="2:26" ht="28.5" customHeight="1" thickBot="1">
      <c r="B25" s="89">
        <v>15</v>
      </c>
      <c r="C25" s="65"/>
      <c r="D25" s="70"/>
      <c r="E25" s="81"/>
      <c r="F25" s="82"/>
      <c r="G25" s="82"/>
      <c r="H25" s="82"/>
      <c r="I25" s="83"/>
      <c r="J25" s="81"/>
      <c r="K25" s="80"/>
      <c r="L25" s="84"/>
      <c r="M25" s="95"/>
      <c r="N25" s="84"/>
      <c r="O25" s="83"/>
      <c r="P25" s="81"/>
      <c r="Q25" s="81"/>
      <c r="R25" s="82"/>
      <c r="S25" s="95"/>
      <c r="T25" s="80"/>
      <c r="U25" s="81"/>
      <c r="V25" s="80"/>
      <c r="W25" s="82"/>
      <c r="X25" s="80"/>
      <c r="Y25" s="79"/>
      <c r="Z25" s="93"/>
    </row>
    <row r="26" spans="2:26" ht="30.75" customHeight="1" thickBot="1">
      <c r="B26" s="89">
        <v>16</v>
      </c>
      <c r="C26" s="65"/>
      <c r="D26" s="70"/>
      <c r="E26" s="81"/>
      <c r="F26" s="82"/>
      <c r="G26" s="82"/>
      <c r="H26" s="82"/>
      <c r="I26" s="83"/>
      <c r="J26" s="81"/>
      <c r="K26" s="80"/>
      <c r="L26" s="84"/>
      <c r="M26" s="95"/>
      <c r="N26" s="84"/>
      <c r="O26" s="83"/>
      <c r="P26" s="81"/>
      <c r="Q26" s="81"/>
      <c r="R26" s="82"/>
      <c r="S26" s="95"/>
      <c r="T26" s="80"/>
      <c r="U26" s="81"/>
      <c r="V26" s="80"/>
      <c r="W26" s="82"/>
      <c r="X26" s="80"/>
      <c r="Y26" s="79"/>
      <c r="Z26" s="93"/>
    </row>
    <row r="27" spans="2:26" ht="30.75" customHeight="1" thickBot="1">
      <c r="B27" s="89">
        <v>17</v>
      </c>
      <c r="C27" s="65"/>
      <c r="D27" s="70"/>
      <c r="E27" s="81"/>
      <c r="F27" s="82"/>
      <c r="G27" s="82"/>
      <c r="H27" s="82"/>
      <c r="I27" s="83"/>
      <c r="J27" s="81"/>
      <c r="K27" s="80"/>
      <c r="L27" s="84"/>
      <c r="M27" s="95"/>
      <c r="N27" s="84"/>
      <c r="O27" s="83"/>
      <c r="P27" s="81"/>
      <c r="Q27" s="81"/>
      <c r="R27" s="82"/>
      <c r="S27" s="95"/>
      <c r="T27" s="80"/>
      <c r="U27" s="81"/>
      <c r="V27" s="80"/>
      <c r="W27" s="82"/>
      <c r="X27" s="80"/>
      <c r="Y27" s="79"/>
      <c r="Z27" s="93"/>
    </row>
    <row r="28" spans="2:26" ht="29.25" customHeight="1" thickBot="1">
      <c r="B28" s="89">
        <v>18</v>
      </c>
      <c r="C28" s="65"/>
      <c r="D28" s="70"/>
      <c r="E28" s="81"/>
      <c r="F28" s="82"/>
      <c r="G28" s="82"/>
      <c r="H28" s="82"/>
      <c r="I28" s="83"/>
      <c r="J28" s="81"/>
      <c r="K28" s="80"/>
      <c r="L28" s="84"/>
      <c r="M28" s="95"/>
      <c r="N28" s="84"/>
      <c r="O28" s="83"/>
      <c r="P28" s="81"/>
      <c r="Q28" s="81"/>
      <c r="R28" s="82"/>
      <c r="S28" s="95"/>
      <c r="T28" s="80"/>
      <c r="U28" s="81"/>
      <c r="V28" s="80"/>
      <c r="W28" s="82"/>
      <c r="X28" s="80"/>
      <c r="Y28" s="79"/>
      <c r="Z28" s="93"/>
    </row>
    <row r="29" spans="2:26" ht="28.5" customHeight="1" thickBot="1">
      <c r="B29" s="89">
        <v>19</v>
      </c>
      <c r="C29" s="65"/>
      <c r="D29" s="70"/>
      <c r="E29" s="81"/>
      <c r="F29" s="82"/>
      <c r="G29" s="82"/>
      <c r="H29" s="82"/>
      <c r="I29" s="83"/>
      <c r="J29" s="81"/>
      <c r="K29" s="80"/>
      <c r="L29" s="84"/>
      <c r="M29" s="95"/>
      <c r="N29" s="84"/>
      <c r="O29" s="83"/>
      <c r="P29" s="81"/>
      <c r="Q29" s="81"/>
      <c r="R29" s="82"/>
      <c r="S29" s="95"/>
      <c r="T29" s="80"/>
      <c r="U29" s="81"/>
      <c r="V29" s="80"/>
      <c r="W29" s="82"/>
      <c r="X29" s="80"/>
      <c r="Y29" s="79"/>
      <c r="Z29" s="93"/>
    </row>
    <row r="30" spans="2:26" ht="29.25" customHeight="1" thickBot="1">
      <c r="B30" s="89">
        <v>20</v>
      </c>
      <c r="C30" s="65"/>
      <c r="D30" s="70"/>
      <c r="E30" s="81"/>
      <c r="F30" s="82"/>
      <c r="G30" s="82"/>
      <c r="H30" s="82"/>
      <c r="I30" s="83"/>
      <c r="J30" s="81"/>
      <c r="K30" s="80"/>
      <c r="L30" s="84"/>
      <c r="M30" s="95"/>
      <c r="N30" s="84"/>
      <c r="O30" s="83"/>
      <c r="P30" s="81"/>
      <c r="Q30" s="81"/>
      <c r="R30" s="82"/>
      <c r="S30" s="95"/>
      <c r="T30" s="80"/>
      <c r="U30" s="81"/>
      <c r="V30" s="80"/>
      <c r="W30" s="82"/>
      <c r="X30" s="80"/>
      <c r="Y30" s="79"/>
      <c r="Z30" s="93"/>
    </row>
  </sheetData>
  <mergeCells count="30">
    <mergeCell ref="W8:W9"/>
    <mergeCell ref="X8:X9"/>
    <mergeCell ref="Y8:Y10"/>
    <mergeCell ref="Z8:Z9"/>
    <mergeCell ref="E10:X10"/>
    <mergeCell ref="G8:G9"/>
    <mergeCell ref="H8:H9"/>
    <mergeCell ref="Q8:Q9"/>
    <mergeCell ref="R8:R9"/>
    <mergeCell ref="S8:S9"/>
    <mergeCell ref="T8:T9"/>
    <mergeCell ref="L8:L9"/>
    <mergeCell ref="M8:M9"/>
    <mergeCell ref="N8:N9"/>
    <mergeCell ref="O8:O9"/>
    <mergeCell ref="P8:P9"/>
    <mergeCell ref="K8:K9"/>
    <mergeCell ref="U8:U9"/>
    <mergeCell ref="V8:V9"/>
    <mergeCell ref="B8:B9"/>
    <mergeCell ref="E8:E9"/>
    <mergeCell ref="F8:F9"/>
    <mergeCell ref="I8:I9"/>
    <mergeCell ref="J8:J9"/>
    <mergeCell ref="D5:X5"/>
    <mergeCell ref="E7:I7"/>
    <mergeCell ref="J7:L7"/>
    <mergeCell ref="M7:O7"/>
    <mergeCell ref="P7:R7"/>
    <mergeCell ref="S7:X7"/>
  </mergeCells>
  <conditionalFormatting sqref="Z11:Z30">
    <cfRule type="cellIs" dxfId="19" priority="10" operator="equal">
      <formula>"DÖRT"</formula>
    </cfRule>
    <cfRule type="cellIs" dxfId="18" priority="11" operator="equal">
      <formula>"BEŞ"</formula>
    </cfRule>
  </conditionalFormatting>
  <conditionalFormatting sqref="Z11:Z30">
    <cfRule type="cellIs" dxfId="17" priority="8" operator="equal">
      <formula>"İKİ"</formula>
    </cfRule>
    <cfRule type="cellIs" dxfId="16" priority="9" operator="equal">
      <formula>"ÜÇ"</formula>
    </cfRule>
  </conditionalFormatting>
  <conditionalFormatting sqref="Z11:Z30">
    <cfRule type="cellIs" dxfId="15" priority="7" operator="equal">
      <formula>"BİR"</formula>
    </cfRule>
  </conditionalFormatting>
  <conditionalFormatting sqref="Y11:Y30">
    <cfRule type="cellIs" dxfId="14" priority="6" operator="between">
      <formula>0</formula>
      <formula>44</formula>
    </cfRule>
  </conditionalFormatting>
  <conditionalFormatting sqref="Y11:Y30">
    <cfRule type="cellIs" dxfId="13" priority="5" stopIfTrue="1" operator="between">
      <formula>45</formula>
      <formula>54</formula>
    </cfRule>
  </conditionalFormatting>
  <conditionalFormatting sqref="Y11:Y30">
    <cfRule type="cellIs" dxfId="12" priority="4" stopIfTrue="1" operator="between">
      <formula>55</formula>
      <formula>69</formula>
    </cfRule>
  </conditionalFormatting>
  <conditionalFormatting sqref="Y11:Y30">
    <cfRule type="cellIs" dxfId="11" priority="3" stopIfTrue="1" operator="between">
      <formula>70</formula>
      <formula>84</formula>
    </cfRule>
  </conditionalFormatting>
  <conditionalFormatting sqref="Y11:Y30">
    <cfRule type="cellIs" dxfId="10" priority="2" stopIfTrue="1" operator="between">
      <formula>85</formula>
      <formula>100</formula>
    </cfRule>
  </conditionalFormatting>
  <conditionalFormatting sqref="Y11:Y30">
    <cfRule type="dataBar" priority="1">
      <dataBar>
        <cfvo type="num" val="0"/>
        <cfvo type="num" val="100"/>
        <color rgb="FF92D050"/>
      </dataBar>
    </cfRule>
  </conditionalFormatting>
  <pageMargins left="0.70866141732283472" right="0.70866141732283472" top="0.74803149606299213" bottom="0.74803149606299213" header="0.31496062992125984" footer="0.31496062992125984"/>
  <pageSetup paperSize="9" scale="44" fitToHeight="0" orientation="portrait" verticalDpi="30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B1:AD30"/>
  <sheetViews>
    <sheetView tabSelected="1" topLeftCell="E1" zoomScale="80" zoomScaleNormal="80" workbookViewId="0">
      <selection activeCell="E8" sqref="E8:Y9"/>
    </sheetView>
  </sheetViews>
  <sheetFormatPr defaultColWidth="9.140625" defaultRowHeight="20.25"/>
  <cols>
    <col min="1" max="1" width="1.140625" style="66" customWidth="1"/>
    <col min="2" max="2" width="6.28515625" style="87" customWidth="1"/>
    <col min="3" max="3" width="8.5703125" style="66" customWidth="1"/>
    <col min="4" max="4" width="47.28515625" style="66" customWidth="1"/>
    <col min="5" max="5" width="4.5703125" style="66" customWidth="1"/>
    <col min="6" max="6" width="5.7109375" style="66" customWidth="1"/>
    <col min="7" max="11" width="4.42578125" style="66" customWidth="1"/>
    <col min="12" max="12" width="6.5703125" style="66" customWidth="1"/>
    <col min="13" max="13" width="7.5703125" style="66" customWidth="1"/>
    <col min="14" max="14" width="8.140625" style="66" customWidth="1"/>
    <col min="15" max="15" width="5.140625" style="66" customWidth="1"/>
    <col min="16" max="16" width="5.85546875" style="66" customWidth="1"/>
    <col min="17" max="24" width="4.42578125" style="66" customWidth="1"/>
    <col min="25" max="25" width="4.28515625" style="86" customWidth="1"/>
    <col min="26" max="26" width="6.140625" style="71" customWidth="1"/>
    <col min="27" max="27" width="21.7109375" style="90" customWidth="1"/>
    <col min="28" max="16384" width="9.140625" style="66"/>
  </cols>
  <sheetData>
    <row r="1" spans="2:30" ht="9" customHeight="1" thickBot="1"/>
    <row r="2" spans="2:30" ht="15" hidden="1" customHeight="1"/>
    <row r="3" spans="2:30" ht="12.75" hidden="1" customHeight="1"/>
    <row r="4" spans="2:30" ht="15" hidden="1" customHeight="1"/>
    <row r="5" spans="2:30" ht="16.5" thickBot="1">
      <c r="D5" s="110" t="s">
        <v>137</v>
      </c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2"/>
      <c r="Z5" s="72"/>
      <c r="AA5" s="91"/>
      <c r="AB5" s="67"/>
      <c r="AC5" s="67"/>
      <c r="AD5" s="67"/>
    </row>
    <row r="6" spans="2:30" ht="16.5" customHeight="1" thickBot="1"/>
    <row r="7" spans="2:30" ht="23.25" customHeight="1" thickBot="1">
      <c r="E7" s="134" t="s">
        <v>122</v>
      </c>
      <c r="F7" s="135"/>
      <c r="G7" s="136"/>
      <c r="H7" s="137" t="s">
        <v>123</v>
      </c>
      <c r="I7" s="138"/>
      <c r="J7" s="138"/>
      <c r="K7" s="139"/>
      <c r="L7" s="137" t="s">
        <v>124</v>
      </c>
      <c r="M7" s="138"/>
      <c r="N7" s="140"/>
      <c r="O7" s="142" t="s">
        <v>125</v>
      </c>
      <c r="P7" s="143"/>
      <c r="Q7" s="143"/>
      <c r="R7" s="143"/>
      <c r="S7" s="144"/>
      <c r="T7" s="145" t="s">
        <v>126</v>
      </c>
      <c r="U7" s="146"/>
      <c r="V7" s="146"/>
      <c r="W7" s="146"/>
      <c r="X7" s="146"/>
      <c r="Y7" s="147"/>
      <c r="Z7" s="73"/>
    </row>
    <row r="8" spans="2:30" ht="129" customHeight="1">
      <c r="B8" s="100" t="s">
        <v>2</v>
      </c>
      <c r="C8" s="68"/>
      <c r="D8" s="77" t="s">
        <v>121</v>
      </c>
      <c r="E8" s="270" t="s">
        <v>104</v>
      </c>
      <c r="F8" s="272" t="s">
        <v>103</v>
      </c>
      <c r="G8" s="274" t="s">
        <v>127</v>
      </c>
      <c r="H8" s="268" t="s">
        <v>128</v>
      </c>
      <c r="I8" s="277" t="s">
        <v>129</v>
      </c>
      <c r="J8" s="272" t="s">
        <v>103</v>
      </c>
      <c r="K8" s="280" t="s">
        <v>127</v>
      </c>
      <c r="L8" s="286" t="s">
        <v>103</v>
      </c>
      <c r="M8" s="288" t="s">
        <v>127</v>
      </c>
      <c r="N8" s="280" t="s">
        <v>106</v>
      </c>
      <c r="O8" s="268" t="s">
        <v>129</v>
      </c>
      <c r="P8" s="277" t="s">
        <v>130</v>
      </c>
      <c r="Q8" s="277" t="s">
        <v>131</v>
      </c>
      <c r="R8" s="272" t="s">
        <v>103</v>
      </c>
      <c r="S8" s="280" t="s">
        <v>127</v>
      </c>
      <c r="T8" s="268" t="s">
        <v>129</v>
      </c>
      <c r="U8" s="277" t="s">
        <v>132</v>
      </c>
      <c r="V8" s="268" t="s">
        <v>133</v>
      </c>
      <c r="W8" s="277" t="s">
        <v>105</v>
      </c>
      <c r="X8" s="292" t="s">
        <v>103</v>
      </c>
      <c r="Y8" s="280" t="s">
        <v>134</v>
      </c>
      <c r="Z8" s="148" t="s">
        <v>107</v>
      </c>
      <c r="AA8" s="132"/>
      <c r="AB8" s="74"/>
    </row>
    <row r="9" spans="2:30" ht="72" customHeight="1" thickBot="1">
      <c r="B9" s="101"/>
      <c r="C9" s="69"/>
      <c r="D9" s="78"/>
      <c r="E9" s="271"/>
      <c r="F9" s="273"/>
      <c r="G9" s="275"/>
      <c r="H9" s="276"/>
      <c r="I9" s="291"/>
      <c r="J9" s="284"/>
      <c r="K9" s="285"/>
      <c r="L9" s="287"/>
      <c r="M9" s="289"/>
      <c r="N9" s="290"/>
      <c r="O9" s="269"/>
      <c r="P9" s="278"/>
      <c r="Q9" s="278"/>
      <c r="R9" s="279"/>
      <c r="S9" s="281"/>
      <c r="T9" s="282"/>
      <c r="U9" s="283"/>
      <c r="V9" s="282"/>
      <c r="W9" s="283"/>
      <c r="X9" s="273"/>
      <c r="Y9" s="290"/>
      <c r="Z9" s="149"/>
      <c r="AA9" s="133"/>
      <c r="AB9" s="74"/>
    </row>
    <row r="10" spans="2:30" ht="19.5" customHeight="1" thickBot="1">
      <c r="B10" s="88" t="s">
        <v>27</v>
      </c>
      <c r="C10" s="75" t="s">
        <v>28</v>
      </c>
      <c r="D10" s="76" t="s">
        <v>29</v>
      </c>
      <c r="E10" s="129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1"/>
      <c r="Z10" s="150"/>
      <c r="AA10" s="92" t="s">
        <v>30</v>
      </c>
    </row>
    <row r="11" spans="2:30" ht="21.75" customHeight="1" thickBot="1">
      <c r="B11" s="89">
        <v>1</v>
      </c>
      <c r="C11" s="64"/>
      <c r="D11" s="85"/>
      <c r="E11" s="81"/>
      <c r="F11" s="82"/>
      <c r="G11" s="83"/>
      <c r="H11" s="81"/>
      <c r="I11" s="80"/>
      <c r="J11" s="84"/>
      <c r="K11" s="83"/>
      <c r="L11" s="81"/>
      <c r="M11" s="84"/>
      <c r="N11" s="83"/>
      <c r="O11" s="81"/>
      <c r="P11" s="81"/>
      <c r="Q11" s="82"/>
      <c r="R11" s="82"/>
      <c r="S11" s="83"/>
      <c r="T11" s="81"/>
      <c r="U11" s="80"/>
      <c r="V11" s="81"/>
      <c r="W11" s="80"/>
      <c r="X11" s="82"/>
      <c r="Y11" s="80"/>
      <c r="Z11" s="79"/>
      <c r="AA11" s="93"/>
    </row>
    <row r="12" spans="2:30" ht="33" customHeight="1" thickBot="1">
      <c r="B12" s="89">
        <v>2</v>
      </c>
      <c r="C12" s="65"/>
      <c r="D12" s="70"/>
      <c r="E12" s="81"/>
      <c r="F12" s="82"/>
      <c r="G12" s="83"/>
      <c r="H12" s="81"/>
      <c r="I12" s="80"/>
      <c r="J12" s="84"/>
      <c r="K12" s="83"/>
      <c r="L12" s="81"/>
      <c r="M12" s="84"/>
      <c r="N12" s="83"/>
      <c r="O12" s="81"/>
      <c r="P12" s="81"/>
      <c r="Q12" s="82"/>
      <c r="R12" s="82"/>
      <c r="S12" s="83"/>
      <c r="T12" s="81"/>
      <c r="U12" s="80"/>
      <c r="V12" s="81"/>
      <c r="W12" s="80"/>
      <c r="X12" s="82"/>
      <c r="Y12" s="80"/>
      <c r="Z12" s="79"/>
      <c r="AA12" s="93"/>
    </row>
    <row r="13" spans="2:30" ht="31.5" customHeight="1" thickBot="1">
      <c r="B13" s="89">
        <v>3</v>
      </c>
      <c r="C13" s="65"/>
      <c r="D13" s="70"/>
      <c r="E13" s="81"/>
      <c r="F13" s="82"/>
      <c r="G13" s="83"/>
      <c r="H13" s="81"/>
      <c r="I13" s="80"/>
      <c r="J13" s="84"/>
      <c r="K13" s="83"/>
      <c r="L13" s="81"/>
      <c r="M13" s="84"/>
      <c r="N13" s="83"/>
      <c r="O13" s="81"/>
      <c r="P13" s="81"/>
      <c r="Q13" s="82"/>
      <c r="R13" s="82"/>
      <c r="S13" s="83"/>
      <c r="T13" s="81"/>
      <c r="U13" s="80"/>
      <c r="V13" s="81"/>
      <c r="W13" s="80"/>
      <c r="X13" s="82"/>
      <c r="Y13" s="80"/>
      <c r="Z13" s="79"/>
      <c r="AA13" s="93"/>
    </row>
    <row r="14" spans="2:30" ht="27" customHeight="1" thickBot="1">
      <c r="B14" s="89">
        <v>4</v>
      </c>
      <c r="C14" s="65"/>
      <c r="D14" s="70"/>
      <c r="E14" s="81"/>
      <c r="F14" s="82"/>
      <c r="G14" s="83"/>
      <c r="H14" s="81"/>
      <c r="I14" s="80"/>
      <c r="J14" s="84"/>
      <c r="K14" s="83"/>
      <c r="L14" s="81"/>
      <c r="M14" s="84"/>
      <c r="N14" s="83"/>
      <c r="O14" s="81"/>
      <c r="P14" s="81"/>
      <c r="Q14" s="82"/>
      <c r="R14" s="82"/>
      <c r="S14" s="83"/>
      <c r="T14" s="81"/>
      <c r="U14" s="80"/>
      <c r="V14" s="81"/>
      <c r="W14" s="80"/>
      <c r="X14" s="82"/>
      <c r="Y14" s="80"/>
      <c r="Z14" s="79"/>
      <c r="AA14" s="93"/>
    </row>
    <row r="15" spans="2:30" ht="28.5" customHeight="1" thickBot="1">
      <c r="B15" s="89">
        <v>5</v>
      </c>
      <c r="C15" s="65"/>
      <c r="D15" s="70"/>
      <c r="E15" s="81"/>
      <c r="F15" s="82"/>
      <c r="G15" s="83"/>
      <c r="H15" s="81"/>
      <c r="I15" s="80"/>
      <c r="J15" s="84"/>
      <c r="K15" s="83"/>
      <c r="L15" s="81"/>
      <c r="M15" s="84"/>
      <c r="N15" s="83"/>
      <c r="O15" s="81"/>
      <c r="P15" s="81"/>
      <c r="Q15" s="82"/>
      <c r="R15" s="82"/>
      <c r="S15" s="83"/>
      <c r="T15" s="81"/>
      <c r="U15" s="80"/>
      <c r="V15" s="81"/>
      <c r="W15" s="80"/>
      <c r="X15" s="82"/>
      <c r="Y15" s="80"/>
      <c r="Z15" s="79"/>
      <c r="AA15" s="93"/>
    </row>
    <row r="16" spans="2:30" ht="29.25" customHeight="1" thickBot="1">
      <c r="B16" s="89">
        <v>6</v>
      </c>
      <c r="C16" s="65"/>
      <c r="D16" s="70"/>
      <c r="E16" s="81"/>
      <c r="F16" s="82"/>
      <c r="G16" s="83"/>
      <c r="H16" s="81"/>
      <c r="I16" s="80"/>
      <c r="J16" s="84"/>
      <c r="K16" s="83"/>
      <c r="L16" s="81"/>
      <c r="M16" s="84"/>
      <c r="N16" s="83"/>
      <c r="O16" s="81"/>
      <c r="P16" s="81"/>
      <c r="Q16" s="82"/>
      <c r="R16" s="82"/>
      <c r="S16" s="83"/>
      <c r="T16" s="81"/>
      <c r="U16" s="80"/>
      <c r="V16" s="81"/>
      <c r="W16" s="80"/>
      <c r="X16" s="82"/>
      <c r="Y16" s="80"/>
      <c r="Z16" s="79"/>
      <c r="AA16" s="93"/>
    </row>
    <row r="17" spans="2:27" ht="27" customHeight="1" thickBot="1">
      <c r="B17" s="89">
        <v>7</v>
      </c>
      <c r="C17" s="65"/>
      <c r="D17" s="70"/>
      <c r="E17" s="81"/>
      <c r="F17" s="82"/>
      <c r="G17" s="83"/>
      <c r="H17" s="81"/>
      <c r="I17" s="80"/>
      <c r="J17" s="84"/>
      <c r="K17" s="83"/>
      <c r="L17" s="81"/>
      <c r="M17" s="84"/>
      <c r="N17" s="83"/>
      <c r="O17" s="81"/>
      <c r="P17" s="81"/>
      <c r="Q17" s="82"/>
      <c r="R17" s="82"/>
      <c r="S17" s="83"/>
      <c r="T17" s="81"/>
      <c r="U17" s="80"/>
      <c r="V17" s="81"/>
      <c r="W17" s="80"/>
      <c r="X17" s="82"/>
      <c r="Y17" s="80"/>
      <c r="Z17" s="79"/>
      <c r="AA17" s="93"/>
    </row>
    <row r="18" spans="2:27" ht="30" customHeight="1" thickBot="1">
      <c r="B18" s="89">
        <v>8</v>
      </c>
      <c r="C18" s="65"/>
      <c r="D18" s="70"/>
      <c r="E18" s="81"/>
      <c r="F18" s="82"/>
      <c r="G18" s="83"/>
      <c r="H18" s="81"/>
      <c r="I18" s="80"/>
      <c r="J18" s="84"/>
      <c r="K18" s="83"/>
      <c r="L18" s="81"/>
      <c r="M18" s="84"/>
      <c r="N18" s="83"/>
      <c r="O18" s="81"/>
      <c r="P18" s="81"/>
      <c r="Q18" s="82"/>
      <c r="R18" s="82"/>
      <c r="S18" s="83"/>
      <c r="T18" s="81"/>
      <c r="U18" s="80"/>
      <c r="V18" s="81"/>
      <c r="W18" s="80"/>
      <c r="X18" s="82"/>
      <c r="Y18" s="80"/>
      <c r="Z18" s="79"/>
      <c r="AA18" s="93"/>
    </row>
    <row r="19" spans="2:27" ht="28.5" customHeight="1" thickBot="1">
      <c r="B19" s="89">
        <v>9</v>
      </c>
      <c r="C19" s="65"/>
      <c r="D19" s="70"/>
      <c r="E19" s="81"/>
      <c r="F19" s="82"/>
      <c r="G19" s="83"/>
      <c r="H19" s="81"/>
      <c r="I19" s="80"/>
      <c r="J19" s="84"/>
      <c r="K19" s="83"/>
      <c r="L19" s="81"/>
      <c r="M19" s="84"/>
      <c r="N19" s="83"/>
      <c r="O19" s="81"/>
      <c r="P19" s="81"/>
      <c r="Q19" s="82"/>
      <c r="R19" s="82"/>
      <c r="S19" s="83"/>
      <c r="T19" s="81"/>
      <c r="U19" s="80"/>
      <c r="V19" s="81"/>
      <c r="W19" s="80"/>
      <c r="X19" s="82"/>
      <c r="Y19" s="80"/>
      <c r="Z19" s="79"/>
      <c r="AA19" s="93"/>
    </row>
    <row r="20" spans="2:27" ht="33" customHeight="1" thickBot="1">
      <c r="B20" s="89">
        <v>10</v>
      </c>
      <c r="C20" s="65"/>
      <c r="D20" s="70"/>
      <c r="E20" s="81"/>
      <c r="F20" s="82"/>
      <c r="G20" s="83"/>
      <c r="H20" s="81"/>
      <c r="I20" s="80"/>
      <c r="J20" s="84"/>
      <c r="K20" s="83"/>
      <c r="L20" s="81"/>
      <c r="M20" s="84"/>
      <c r="N20" s="83"/>
      <c r="O20" s="81"/>
      <c r="P20" s="81"/>
      <c r="Q20" s="82"/>
      <c r="R20" s="82"/>
      <c r="S20" s="83"/>
      <c r="T20" s="81"/>
      <c r="U20" s="80"/>
      <c r="V20" s="81"/>
      <c r="W20" s="80"/>
      <c r="X20" s="82"/>
      <c r="Y20" s="80"/>
      <c r="Z20" s="79"/>
      <c r="AA20" s="93"/>
    </row>
    <row r="21" spans="2:27" ht="27" customHeight="1" thickBot="1">
      <c r="B21" s="89">
        <v>11</v>
      </c>
      <c r="C21" s="65"/>
      <c r="D21" s="70"/>
      <c r="E21" s="81"/>
      <c r="F21" s="82"/>
      <c r="G21" s="83"/>
      <c r="H21" s="81"/>
      <c r="I21" s="80"/>
      <c r="J21" s="84"/>
      <c r="K21" s="83"/>
      <c r="L21" s="81"/>
      <c r="M21" s="84"/>
      <c r="N21" s="83"/>
      <c r="O21" s="81"/>
      <c r="P21" s="81"/>
      <c r="Q21" s="82"/>
      <c r="R21" s="82"/>
      <c r="S21" s="83"/>
      <c r="T21" s="81"/>
      <c r="U21" s="80"/>
      <c r="V21" s="81"/>
      <c r="W21" s="80"/>
      <c r="X21" s="82"/>
      <c r="Y21" s="80"/>
      <c r="Z21" s="79"/>
      <c r="AA21" s="93"/>
    </row>
    <row r="22" spans="2:27" ht="28.5" customHeight="1" thickBot="1">
      <c r="B22" s="89">
        <v>12</v>
      </c>
      <c r="C22" s="65"/>
      <c r="D22" s="70"/>
      <c r="E22" s="81"/>
      <c r="F22" s="82"/>
      <c r="G22" s="83"/>
      <c r="H22" s="81"/>
      <c r="I22" s="80"/>
      <c r="J22" s="84"/>
      <c r="K22" s="83"/>
      <c r="L22" s="81"/>
      <c r="M22" s="84"/>
      <c r="N22" s="83"/>
      <c r="O22" s="81"/>
      <c r="P22" s="81"/>
      <c r="Q22" s="82"/>
      <c r="R22" s="82"/>
      <c r="S22" s="83"/>
      <c r="T22" s="81"/>
      <c r="U22" s="80"/>
      <c r="V22" s="81"/>
      <c r="W22" s="80"/>
      <c r="X22" s="82"/>
      <c r="Y22" s="80"/>
      <c r="Z22" s="79"/>
      <c r="AA22" s="93"/>
    </row>
    <row r="23" spans="2:27" ht="29.25" customHeight="1" thickBot="1">
      <c r="B23" s="89">
        <v>13</v>
      </c>
      <c r="C23" s="65"/>
      <c r="D23" s="70"/>
      <c r="E23" s="81"/>
      <c r="F23" s="82"/>
      <c r="G23" s="83"/>
      <c r="H23" s="81"/>
      <c r="I23" s="80"/>
      <c r="J23" s="84"/>
      <c r="K23" s="83"/>
      <c r="L23" s="81"/>
      <c r="M23" s="84"/>
      <c r="N23" s="83"/>
      <c r="O23" s="81"/>
      <c r="P23" s="81"/>
      <c r="Q23" s="82"/>
      <c r="R23" s="82"/>
      <c r="S23" s="83"/>
      <c r="T23" s="81"/>
      <c r="U23" s="80"/>
      <c r="V23" s="81"/>
      <c r="W23" s="80"/>
      <c r="X23" s="82"/>
      <c r="Y23" s="80"/>
      <c r="Z23" s="79"/>
      <c r="AA23" s="93"/>
    </row>
    <row r="24" spans="2:27" ht="30" customHeight="1" thickBot="1">
      <c r="B24" s="89">
        <v>14</v>
      </c>
      <c r="C24" s="65"/>
      <c r="D24" s="70"/>
      <c r="E24" s="81"/>
      <c r="F24" s="82"/>
      <c r="G24" s="83"/>
      <c r="H24" s="81"/>
      <c r="I24" s="80"/>
      <c r="J24" s="84"/>
      <c r="K24" s="83"/>
      <c r="L24" s="81"/>
      <c r="M24" s="84"/>
      <c r="N24" s="83"/>
      <c r="O24" s="81"/>
      <c r="P24" s="81"/>
      <c r="Q24" s="82"/>
      <c r="R24" s="82"/>
      <c r="S24" s="83"/>
      <c r="T24" s="81"/>
      <c r="U24" s="80"/>
      <c r="V24" s="81"/>
      <c r="W24" s="80"/>
      <c r="X24" s="82"/>
      <c r="Y24" s="80"/>
      <c r="Z24" s="79"/>
      <c r="AA24" s="93"/>
    </row>
    <row r="25" spans="2:27" ht="28.5" customHeight="1" thickBot="1">
      <c r="B25" s="89">
        <v>15</v>
      </c>
      <c r="C25" s="65"/>
      <c r="D25" s="70"/>
      <c r="E25" s="81"/>
      <c r="F25" s="82"/>
      <c r="G25" s="83"/>
      <c r="H25" s="81"/>
      <c r="I25" s="80"/>
      <c r="J25" s="84"/>
      <c r="K25" s="83"/>
      <c r="L25" s="81"/>
      <c r="M25" s="84"/>
      <c r="N25" s="83"/>
      <c r="O25" s="81"/>
      <c r="P25" s="81"/>
      <c r="Q25" s="82"/>
      <c r="R25" s="82"/>
      <c r="S25" s="83"/>
      <c r="T25" s="81"/>
      <c r="U25" s="80"/>
      <c r="V25" s="81"/>
      <c r="W25" s="80"/>
      <c r="X25" s="82"/>
      <c r="Y25" s="80"/>
      <c r="Z25" s="79"/>
      <c r="AA25" s="93"/>
    </row>
    <row r="26" spans="2:27" ht="30.75" customHeight="1" thickBot="1">
      <c r="B26" s="89">
        <v>16</v>
      </c>
      <c r="C26" s="65"/>
      <c r="D26" s="70"/>
      <c r="E26" s="81"/>
      <c r="F26" s="82"/>
      <c r="G26" s="83"/>
      <c r="H26" s="81"/>
      <c r="I26" s="80"/>
      <c r="J26" s="84"/>
      <c r="K26" s="83"/>
      <c r="L26" s="81"/>
      <c r="M26" s="84"/>
      <c r="N26" s="83"/>
      <c r="O26" s="81"/>
      <c r="P26" s="81"/>
      <c r="Q26" s="82"/>
      <c r="R26" s="82"/>
      <c r="S26" s="83"/>
      <c r="T26" s="81"/>
      <c r="U26" s="80"/>
      <c r="V26" s="81"/>
      <c r="W26" s="80"/>
      <c r="X26" s="82"/>
      <c r="Y26" s="80"/>
      <c r="Z26" s="79"/>
      <c r="AA26" s="93"/>
    </row>
    <row r="27" spans="2:27" ht="30.75" customHeight="1" thickBot="1">
      <c r="B27" s="89">
        <v>17</v>
      </c>
      <c r="C27" s="65"/>
      <c r="D27" s="70"/>
      <c r="E27" s="81"/>
      <c r="F27" s="82"/>
      <c r="G27" s="83"/>
      <c r="H27" s="81"/>
      <c r="I27" s="80"/>
      <c r="J27" s="84"/>
      <c r="K27" s="83"/>
      <c r="L27" s="81"/>
      <c r="M27" s="84"/>
      <c r="N27" s="83"/>
      <c r="O27" s="81"/>
      <c r="P27" s="81"/>
      <c r="Q27" s="82"/>
      <c r="R27" s="82"/>
      <c r="S27" s="83"/>
      <c r="T27" s="81"/>
      <c r="U27" s="80"/>
      <c r="V27" s="81"/>
      <c r="W27" s="80"/>
      <c r="X27" s="82"/>
      <c r="Y27" s="80"/>
      <c r="Z27" s="79"/>
      <c r="AA27" s="93"/>
    </row>
    <row r="28" spans="2:27" ht="29.25" customHeight="1" thickBot="1">
      <c r="B28" s="89">
        <v>18</v>
      </c>
      <c r="C28" s="65"/>
      <c r="D28" s="70"/>
      <c r="E28" s="81"/>
      <c r="F28" s="82"/>
      <c r="G28" s="83"/>
      <c r="H28" s="81"/>
      <c r="I28" s="80"/>
      <c r="J28" s="84"/>
      <c r="K28" s="83"/>
      <c r="L28" s="81"/>
      <c r="M28" s="84"/>
      <c r="N28" s="83"/>
      <c r="O28" s="81"/>
      <c r="P28" s="81"/>
      <c r="Q28" s="82"/>
      <c r="R28" s="82"/>
      <c r="S28" s="83"/>
      <c r="T28" s="81"/>
      <c r="U28" s="80"/>
      <c r="V28" s="81"/>
      <c r="W28" s="80"/>
      <c r="X28" s="82"/>
      <c r="Y28" s="80"/>
      <c r="Z28" s="79"/>
      <c r="AA28" s="93"/>
    </row>
    <row r="29" spans="2:27" ht="28.5" customHeight="1" thickBot="1">
      <c r="B29" s="89">
        <v>19</v>
      </c>
      <c r="C29" s="65"/>
      <c r="D29" s="70"/>
      <c r="E29" s="81"/>
      <c r="F29" s="82"/>
      <c r="G29" s="83"/>
      <c r="H29" s="81"/>
      <c r="I29" s="80"/>
      <c r="J29" s="84"/>
      <c r="K29" s="83"/>
      <c r="L29" s="81"/>
      <c r="M29" s="84"/>
      <c r="N29" s="83"/>
      <c r="O29" s="81"/>
      <c r="P29" s="81"/>
      <c r="Q29" s="82"/>
      <c r="R29" s="82"/>
      <c r="S29" s="83"/>
      <c r="T29" s="81"/>
      <c r="U29" s="80"/>
      <c r="V29" s="81"/>
      <c r="W29" s="80"/>
      <c r="X29" s="82"/>
      <c r="Y29" s="80"/>
      <c r="Z29" s="79"/>
      <c r="AA29" s="93"/>
    </row>
    <row r="30" spans="2:27" ht="29.25" customHeight="1" thickBot="1">
      <c r="B30" s="89">
        <v>20</v>
      </c>
      <c r="C30" s="65"/>
      <c r="D30" s="70"/>
      <c r="E30" s="81"/>
      <c r="F30" s="82"/>
      <c r="G30" s="83"/>
      <c r="H30" s="81"/>
      <c r="I30" s="80"/>
      <c r="J30" s="84"/>
      <c r="K30" s="83"/>
      <c r="L30" s="81"/>
      <c r="M30" s="84"/>
      <c r="N30" s="83"/>
      <c r="O30" s="81"/>
      <c r="P30" s="81"/>
      <c r="Q30" s="82"/>
      <c r="R30" s="82"/>
      <c r="S30" s="83"/>
      <c r="T30" s="81"/>
      <c r="U30" s="80"/>
      <c r="V30" s="81"/>
      <c r="W30" s="80"/>
      <c r="X30" s="82"/>
      <c r="Y30" s="80"/>
      <c r="Z30" s="79"/>
      <c r="AA30" s="93"/>
    </row>
  </sheetData>
  <mergeCells count="31">
    <mergeCell ref="W8:W9"/>
    <mergeCell ref="X8:X9"/>
    <mergeCell ref="Y8:Y9"/>
    <mergeCell ref="Z8:Z10"/>
    <mergeCell ref="AA8:AA9"/>
    <mergeCell ref="E10:Y10"/>
    <mergeCell ref="P8:P9"/>
    <mergeCell ref="Q8:Q9"/>
    <mergeCell ref="R8:R9"/>
    <mergeCell ref="S8:S9"/>
    <mergeCell ref="T8:T9"/>
    <mergeCell ref="U8:U9"/>
    <mergeCell ref="J8:J9"/>
    <mergeCell ref="K8:K9"/>
    <mergeCell ref="L8:L9"/>
    <mergeCell ref="M8:M9"/>
    <mergeCell ref="N8:N9"/>
    <mergeCell ref="O8:O9"/>
    <mergeCell ref="I8:I9"/>
    <mergeCell ref="V8:V9"/>
    <mergeCell ref="B8:B9"/>
    <mergeCell ref="E8:E9"/>
    <mergeCell ref="F8:F9"/>
    <mergeCell ref="G8:G9"/>
    <mergeCell ref="H8:H9"/>
    <mergeCell ref="D5:Y5"/>
    <mergeCell ref="E7:G7"/>
    <mergeCell ref="H7:K7"/>
    <mergeCell ref="L7:N7"/>
    <mergeCell ref="O7:S7"/>
    <mergeCell ref="T7:Y7"/>
  </mergeCells>
  <conditionalFormatting sqref="AA11:AA30">
    <cfRule type="cellIs" dxfId="9" priority="10" operator="equal">
      <formula>"DÖRT"</formula>
    </cfRule>
    <cfRule type="cellIs" dxfId="8" priority="11" operator="equal">
      <formula>"BEŞ"</formula>
    </cfRule>
  </conditionalFormatting>
  <conditionalFormatting sqref="AA11:AA30">
    <cfRule type="cellIs" dxfId="7" priority="8" operator="equal">
      <formula>"İKİ"</formula>
    </cfRule>
    <cfRule type="cellIs" dxfId="6" priority="9" operator="equal">
      <formula>"ÜÇ"</formula>
    </cfRule>
  </conditionalFormatting>
  <conditionalFormatting sqref="AA11:AA30">
    <cfRule type="cellIs" dxfId="5" priority="7" operator="equal">
      <formula>"BİR"</formula>
    </cfRule>
  </conditionalFormatting>
  <conditionalFormatting sqref="Z11:Z30">
    <cfRule type="cellIs" dxfId="4" priority="6" operator="between">
      <formula>0</formula>
      <formula>44</formula>
    </cfRule>
  </conditionalFormatting>
  <conditionalFormatting sqref="Z11:Z30">
    <cfRule type="cellIs" dxfId="3" priority="5" stopIfTrue="1" operator="between">
      <formula>45</formula>
      <formula>54</formula>
    </cfRule>
  </conditionalFormatting>
  <conditionalFormatting sqref="Z11:Z30">
    <cfRule type="cellIs" dxfId="2" priority="4" stopIfTrue="1" operator="between">
      <formula>55</formula>
      <formula>69</formula>
    </cfRule>
  </conditionalFormatting>
  <conditionalFormatting sqref="Z11:Z30">
    <cfRule type="cellIs" dxfId="1" priority="3" stopIfTrue="1" operator="between">
      <formula>70</formula>
      <formula>84</formula>
    </cfRule>
  </conditionalFormatting>
  <conditionalFormatting sqref="Z11:Z30">
    <cfRule type="cellIs" dxfId="0" priority="2" stopIfTrue="1" operator="between">
      <formula>85</formula>
      <formula>100</formula>
    </cfRule>
  </conditionalFormatting>
  <conditionalFormatting sqref="Z11:Z30">
    <cfRule type="dataBar" priority="1">
      <dataBar>
        <cfvo type="num" val="0"/>
        <cfvo type="num" val="100"/>
        <color rgb="FF92D050"/>
      </dataBar>
    </cfRule>
  </conditionalFormatting>
  <pageMargins left="0.70866141732283472" right="0.70866141732283472" top="0.74803149606299213" bottom="0.74803149606299213" header="0.31496062992125984" footer="0.31496062992125984"/>
  <pageSetup paperSize="9" scale="44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6" baseType="variant">
      <vt:variant>
        <vt:lpstr>Çalışma Sayfaları</vt:lpstr>
      </vt:variant>
      <vt:variant>
        <vt:i4>13</vt:i4>
      </vt:variant>
      <vt:variant>
        <vt:lpstr>Grafikler</vt:lpstr>
      </vt:variant>
      <vt:variant>
        <vt:i4>4</vt:i4>
      </vt:variant>
      <vt:variant>
        <vt:lpstr>Adlandırılmış Aralıklar</vt:lpstr>
      </vt:variant>
      <vt:variant>
        <vt:i4>5</vt:i4>
      </vt:variant>
    </vt:vector>
  </HeadingPairs>
  <TitlesOfParts>
    <vt:vector size="22" baseType="lpstr">
      <vt:lpstr>Sayfa4</vt:lpstr>
      <vt:lpstr>Ders İçi Performans</vt:lpstr>
      <vt:lpstr>e okul</vt:lpstr>
      <vt:lpstr>Proje</vt:lpstr>
      <vt:lpstr>Sayfa1</vt:lpstr>
      <vt:lpstr>Sayfa2</vt:lpstr>
      <vt:lpstr>Performans 1</vt:lpstr>
      <vt:lpstr>Performans 2</vt:lpstr>
      <vt:lpstr>Sayfa3</vt:lpstr>
      <vt:lpstr>2-A 2. DÖNEM</vt:lpstr>
      <vt:lpstr>2-A 1. DÖNEM </vt:lpstr>
      <vt:lpstr>3-A 1. DÖNEM</vt:lpstr>
      <vt:lpstr>3-A 2. DÖNEM</vt:lpstr>
      <vt:lpstr>Proje Grafik</vt:lpstr>
      <vt:lpstr>Ders İçi Performans Grafik</vt:lpstr>
      <vt:lpstr>Performans 1 Grafik</vt:lpstr>
      <vt:lpstr>Performans 2 Grafik</vt:lpstr>
      <vt:lpstr>'2-A 1. DÖNEM '!Yazdırma_Alanı</vt:lpstr>
      <vt:lpstr>'2-A 2. DÖNEM'!Yazdırma_Alanı</vt:lpstr>
      <vt:lpstr>'3-A 1. DÖNEM'!Yazdırma_Alanı</vt:lpstr>
      <vt:lpstr>'3-A 2. DÖNEM'!Yazdırma_Alanı</vt:lpstr>
      <vt:lpstr>'Ders İçi Performans'!Yazdırma_Alanı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2016-09-21T19:40:11Z</cp:lastPrinted>
  <dcterms:created xsi:type="dcterms:W3CDTF">2010-12-05T17:26:02Z</dcterms:created>
  <dcterms:modified xsi:type="dcterms:W3CDTF">2016-09-29T07:08:21Z</dcterms:modified>
  <cp:category>www.sorubak.com</cp:category>
</cp:coreProperties>
</file>