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9330"/>
  </bookViews>
  <sheets>
    <sheet name="5510 Öncesi" sheetId="1" r:id="rId1"/>
    <sheet name="Gösterge Puanları" sheetId="2" r:id="rId2"/>
    <sheet name="Ek Gösterge Çarpanı" sheetId="5" r:id="rId3"/>
  </sheets>
  <calcPr calcId="125725"/>
</workbook>
</file>

<file path=xl/calcChain.xml><?xml version="1.0" encoding="utf-8"?>
<calcChain xmlns="http://schemas.openxmlformats.org/spreadsheetml/2006/main">
  <c r="C9" i="1"/>
  <c r="E6"/>
  <c r="H2"/>
  <c r="B9" s="1"/>
  <c r="B12"/>
  <c r="C12" s="1"/>
  <c r="B6"/>
  <c r="C6"/>
  <c r="D6"/>
  <c r="D9" l="1"/>
  <c r="F6"/>
  <c r="G6" s="1"/>
  <c r="B14" l="1"/>
</calcChain>
</file>

<file path=xl/sharedStrings.xml><?xml version="1.0" encoding="utf-8"?>
<sst xmlns="http://schemas.openxmlformats.org/spreadsheetml/2006/main" count="37" uniqueCount="33">
  <si>
    <t>Katsayı</t>
  </si>
  <si>
    <t>Göster Karşılığı</t>
  </si>
  <si>
    <t>EkGösterge</t>
  </si>
  <si>
    <t>Taban Aylığı</t>
  </si>
  <si>
    <t>Kıdem Yılı</t>
  </si>
  <si>
    <t>Kıdem Puanı</t>
  </si>
  <si>
    <t xml:space="preserve">Katsayı  Karşılığı </t>
  </si>
  <si>
    <t>Derece</t>
  </si>
  <si>
    <t>Kademe</t>
  </si>
  <si>
    <t>Ek Gösterge Puanı</t>
  </si>
  <si>
    <t>Puanlar Toplamı</t>
  </si>
  <si>
    <t>Katsayı Karşılığı Tutar</t>
  </si>
  <si>
    <t xml:space="preserve">Ek Gösterge Karşılığı </t>
  </si>
  <si>
    <t>Ek Gösterge Karşılığı Tutar</t>
  </si>
  <si>
    <t>Çarpan</t>
  </si>
  <si>
    <t xml:space="preserve">Taban Aylığı Karşılığı </t>
  </si>
  <si>
    <t xml:space="preserve">Emeklilik Keseneğine Esas Tutar </t>
  </si>
  <si>
    <t>DERECELER</t>
  </si>
  <si>
    <t>KADEMELER</t>
  </si>
  <si>
    <t>En Yüksek Devlet Memur Maaşı</t>
  </si>
  <si>
    <t>Ek göstergesi 7600 (dahil) -8400 (hariç) arasında olanlarda % 200 üne,</t>
  </si>
  <si>
    <t>Ek göstergesi 6400 (dahil) - 7600 (hariç) arasında olanlarda % 180 ine,</t>
  </si>
  <si>
    <t>Ek göstergesi 4800 (dahil) - 6400 (hariç) arasında olanlarda % 150 sine,</t>
  </si>
  <si>
    <t>Ek göstergesi 3600 (dahil) - 4800 (hariç) arasında olanlarda % 130 una,</t>
  </si>
  <si>
    <t>Ek göstergesi 2200 (dahil) - 3600 (hariç) arasında olanlarda % 70 ine,</t>
  </si>
  <si>
    <t>ÇARPAN</t>
  </si>
  <si>
    <t>Ek göstergesi 8400 ve daha yüksek olanlarda % 240 ına,</t>
  </si>
  <si>
    <t>Ek göstergesi 2200 altında ise % 40 ına,</t>
  </si>
  <si>
    <t>Ek Gösterge</t>
  </si>
  <si>
    <t>EK GOSTERGE</t>
  </si>
  <si>
    <t>AÇIKLAMA</t>
  </si>
  <si>
    <t>Taban Aylığı Karşılığı Tutar</t>
  </si>
  <si>
    <t>Aşağıdaki alanlara değer girilmez formüldür. Sadece yukarıdaki alanlar doldurulmalı.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</si>
</sst>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rgb="FF000000"/>
      <name val="Open sans"/>
    </font>
    <font>
      <sz val="10"/>
      <color rgb="FF00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0" fillId="7" borderId="1" xfId="0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7" borderId="1" xfId="0" applyNumberFormat="1" applyFill="1" applyBorder="1" applyAlignment="1" applyProtection="1">
      <alignment horizontal="center" vertical="center"/>
    </xf>
    <xf numFmtId="4" fontId="0" fillId="7" borderId="1" xfId="0" applyNumberForma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4" fontId="2" fillId="0" borderId="0" xfId="0" applyNumberFormat="1" applyFont="1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10" workbookViewId="0">
      <selection activeCell="A17" sqref="A17"/>
    </sheetView>
  </sheetViews>
  <sheetFormatPr defaultRowHeight="15"/>
  <cols>
    <col min="1" max="1" width="13.7109375" customWidth="1"/>
    <col min="2" max="2" width="16.140625" customWidth="1"/>
    <col min="3" max="3" width="14.140625" customWidth="1"/>
    <col min="4" max="4" width="14.5703125" customWidth="1"/>
    <col min="5" max="5" width="13.42578125" customWidth="1"/>
    <col min="6" max="6" width="9.42578125" bestFit="1" customWidth="1"/>
    <col min="7" max="7" width="11.85546875" customWidth="1"/>
    <col min="8" max="8" width="17.5703125" customWidth="1"/>
    <col min="9" max="9" width="19.85546875" customWidth="1"/>
  </cols>
  <sheetData>
    <row r="1" spans="1:9" ht="30">
      <c r="A1" s="12" t="s">
        <v>7</v>
      </c>
      <c r="B1" s="12" t="s">
        <v>8</v>
      </c>
      <c r="C1" s="12" t="s">
        <v>28</v>
      </c>
      <c r="D1" s="12" t="s">
        <v>4</v>
      </c>
      <c r="E1" s="13"/>
      <c r="F1" s="12" t="s">
        <v>0</v>
      </c>
      <c r="G1" s="12" t="s">
        <v>3</v>
      </c>
      <c r="H1" s="12" t="s">
        <v>19</v>
      </c>
    </row>
    <row r="2" spans="1:9" ht="18.75" customHeight="1">
      <c r="A2" s="14">
        <v>1</v>
      </c>
      <c r="B2" s="14">
        <v>4</v>
      </c>
      <c r="C2" s="14">
        <v>8000</v>
      </c>
      <c r="D2" s="14">
        <v>25</v>
      </c>
      <c r="E2" s="15"/>
      <c r="F2" s="16">
        <v>9.6058000000000004E-2</v>
      </c>
      <c r="G2" s="16">
        <v>1.503595</v>
      </c>
      <c r="H2" s="17">
        <f>F2*9500</f>
        <v>912.55100000000004</v>
      </c>
    </row>
    <row r="3" spans="1:9" ht="18.75" customHeight="1">
      <c r="A3" s="23"/>
      <c r="B3" s="23"/>
      <c r="C3" s="23"/>
      <c r="D3" s="23"/>
      <c r="E3" s="24"/>
      <c r="F3" s="25"/>
      <c r="G3" s="25"/>
      <c r="H3" s="26"/>
    </row>
    <row r="4" spans="1:9">
      <c r="A4" s="15" t="s">
        <v>32</v>
      </c>
      <c r="B4" s="15"/>
      <c r="C4" s="15"/>
      <c r="D4" s="15"/>
      <c r="E4" s="15"/>
      <c r="F4" s="15"/>
      <c r="G4" s="15"/>
      <c r="H4" s="15"/>
      <c r="I4" s="15"/>
    </row>
    <row r="5" spans="1:9" s="1" customFormat="1" ht="45">
      <c r="A5" s="27" t="s">
        <v>6</v>
      </c>
      <c r="B5" s="18" t="s">
        <v>0</v>
      </c>
      <c r="C5" s="18" t="s">
        <v>1</v>
      </c>
      <c r="D5" s="18" t="s">
        <v>5</v>
      </c>
      <c r="E5" s="18" t="s">
        <v>9</v>
      </c>
      <c r="F5" s="18" t="s">
        <v>10</v>
      </c>
      <c r="G5" s="18" t="s">
        <v>11</v>
      </c>
      <c r="H5" s="19"/>
      <c r="I5" s="19"/>
    </row>
    <row r="6" spans="1:9" s="1" customFormat="1" ht="16.5" customHeight="1">
      <c r="A6" s="28"/>
      <c r="B6" s="9">
        <f>F2</f>
        <v>9.6058000000000004E-2</v>
      </c>
      <c r="C6" s="9">
        <f>INDEX('Gösterge Puanları'!B3:J17,A2,B2)</f>
        <v>1500</v>
      </c>
      <c r="D6" s="9">
        <f>D2*20</f>
        <v>500</v>
      </c>
      <c r="E6" s="9">
        <f>C2</f>
        <v>8000</v>
      </c>
      <c r="F6" s="10">
        <f>C6+D6+E6</f>
        <v>10000</v>
      </c>
      <c r="G6" s="11">
        <f>B6*F6</f>
        <v>960.58</v>
      </c>
      <c r="H6" s="19"/>
      <c r="I6" s="19"/>
    </row>
    <row r="7" spans="1:9">
      <c r="A7" s="20"/>
      <c r="B7" s="20"/>
      <c r="C7" s="20"/>
      <c r="D7" s="20"/>
      <c r="E7" s="20"/>
      <c r="F7" s="20"/>
      <c r="G7" s="20"/>
      <c r="H7" s="20"/>
      <c r="I7" s="20"/>
    </row>
    <row r="8" spans="1:9" ht="45">
      <c r="A8" s="27" t="s">
        <v>12</v>
      </c>
      <c r="B8" s="18" t="s">
        <v>19</v>
      </c>
      <c r="C8" s="18" t="s">
        <v>14</v>
      </c>
      <c r="D8" s="18" t="s">
        <v>13</v>
      </c>
      <c r="E8" s="20"/>
      <c r="F8" s="20"/>
      <c r="G8" s="20"/>
      <c r="H8" s="20"/>
      <c r="I8" s="20"/>
    </row>
    <row r="9" spans="1:9" ht="16.5" customHeight="1">
      <c r="A9" s="28" t="s">
        <v>2</v>
      </c>
      <c r="B9" s="22">
        <f>H2</f>
        <v>912.55100000000004</v>
      </c>
      <c r="C9" s="9">
        <f>LOOKUP(C2,'Ek Gösterge Çarpanı'!A1:C8)</f>
        <v>215</v>
      </c>
      <c r="D9" s="11">
        <f>B9*C9/100</f>
        <v>1961.9846499999999</v>
      </c>
      <c r="E9" s="20"/>
      <c r="F9" s="20"/>
      <c r="G9" s="20"/>
      <c r="H9" s="20"/>
      <c r="I9" s="20"/>
    </row>
    <row r="10" spans="1:9">
      <c r="A10" s="20"/>
      <c r="B10" s="20"/>
      <c r="C10" s="20"/>
      <c r="D10" s="20"/>
      <c r="E10" s="20"/>
      <c r="F10" s="20"/>
      <c r="G10" s="20"/>
      <c r="H10" s="20"/>
      <c r="I10" s="20"/>
    </row>
    <row r="11" spans="1:9" ht="30">
      <c r="A11" s="27" t="s">
        <v>15</v>
      </c>
      <c r="B11" s="18" t="s">
        <v>3</v>
      </c>
      <c r="C11" s="18" t="s">
        <v>31</v>
      </c>
      <c r="D11" s="20"/>
      <c r="E11" s="20"/>
      <c r="F11" s="20"/>
      <c r="G11" s="20"/>
      <c r="H11" s="20"/>
      <c r="I11" s="20"/>
    </row>
    <row r="12" spans="1:9" ht="16.5" customHeight="1">
      <c r="A12" s="28" t="s">
        <v>3</v>
      </c>
      <c r="B12" s="21">
        <f>G2</f>
        <v>1.503595</v>
      </c>
      <c r="C12" s="11">
        <f>B12*1000</f>
        <v>1503.595</v>
      </c>
      <c r="D12" s="20"/>
      <c r="E12" s="20"/>
      <c r="F12" s="20"/>
      <c r="G12" s="20"/>
      <c r="H12" s="20"/>
      <c r="I12" s="20"/>
    </row>
    <row r="13" spans="1:9">
      <c r="A13" s="20"/>
      <c r="B13" s="20"/>
      <c r="C13" s="20"/>
      <c r="D13" s="20"/>
      <c r="E13" s="20"/>
      <c r="F13" s="20"/>
      <c r="G13" s="20"/>
      <c r="H13" s="20"/>
      <c r="I13" s="20"/>
    </row>
    <row r="14" spans="1:9" ht="45" customHeight="1">
      <c r="A14" s="18" t="s">
        <v>16</v>
      </c>
      <c r="B14" s="11">
        <f>ROUND(G6+D9+C12,2)</f>
        <v>4426.16</v>
      </c>
      <c r="C14" s="20"/>
      <c r="D14" s="20"/>
      <c r="E14" s="20"/>
      <c r="F14" s="20"/>
      <c r="G14" s="20"/>
      <c r="H14" s="20"/>
      <c r="I14" s="20"/>
    </row>
    <row r="16" spans="1:9">
      <c r="A16" s="7"/>
    </row>
  </sheetData>
  <sheetProtection password="CCE3" sheet="1" objects="1" scenarios="1"/>
  <mergeCells count="3">
    <mergeCell ref="A5:A6"/>
    <mergeCell ref="A8:A9"/>
    <mergeCell ref="A11: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topLeftCell="A19" workbookViewId="0">
      <selection sqref="A1:A2"/>
    </sheetView>
  </sheetViews>
  <sheetFormatPr defaultRowHeight="15"/>
  <cols>
    <col min="1" max="1" width="11.140625" customWidth="1"/>
  </cols>
  <sheetData>
    <row r="1" spans="1:10">
      <c r="A1" s="30" t="s">
        <v>17</v>
      </c>
      <c r="B1" s="29" t="s">
        <v>18</v>
      </c>
      <c r="C1" s="29"/>
      <c r="D1" s="29"/>
      <c r="E1" s="29"/>
      <c r="F1" s="29"/>
      <c r="G1" s="29"/>
      <c r="H1" s="29"/>
      <c r="I1" s="29"/>
      <c r="J1" s="29"/>
    </row>
    <row r="2" spans="1:10">
      <c r="A2" s="30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</row>
    <row r="3" spans="1:10">
      <c r="A3" s="3">
        <v>1</v>
      </c>
      <c r="B3" s="5">
        <v>1320</v>
      </c>
      <c r="C3" s="5">
        <v>1380</v>
      </c>
      <c r="D3" s="5">
        <v>1440</v>
      </c>
      <c r="E3" s="5">
        <v>1500</v>
      </c>
      <c r="F3" s="5">
        <v>0</v>
      </c>
      <c r="G3" s="5">
        <v>0</v>
      </c>
      <c r="H3" s="5">
        <v>0</v>
      </c>
      <c r="I3" s="5">
        <v>0</v>
      </c>
      <c r="J3" s="5">
        <v>0</v>
      </c>
    </row>
    <row r="4" spans="1:10">
      <c r="A4" s="3">
        <v>2</v>
      </c>
      <c r="B4" s="5">
        <v>1155</v>
      </c>
      <c r="C4" s="5">
        <v>1210</v>
      </c>
      <c r="D4" s="5">
        <v>1265</v>
      </c>
      <c r="E4" s="5">
        <v>1320</v>
      </c>
      <c r="F4" s="5">
        <v>1380</v>
      </c>
      <c r="G4" s="5">
        <v>1440</v>
      </c>
      <c r="H4" s="5">
        <v>0</v>
      </c>
      <c r="I4" s="5">
        <v>0</v>
      </c>
      <c r="J4" s="5">
        <v>0</v>
      </c>
    </row>
    <row r="5" spans="1:10">
      <c r="A5" s="3">
        <v>3</v>
      </c>
      <c r="B5" s="5">
        <v>1020</v>
      </c>
      <c r="C5" s="5">
        <v>1065</v>
      </c>
      <c r="D5" s="5">
        <v>1110</v>
      </c>
      <c r="E5" s="5">
        <v>1155</v>
      </c>
      <c r="F5" s="5">
        <v>1210</v>
      </c>
      <c r="G5" s="5">
        <v>1265</v>
      </c>
      <c r="H5" s="5">
        <v>1320</v>
      </c>
      <c r="I5" s="5">
        <v>1380</v>
      </c>
      <c r="J5" s="5">
        <v>0</v>
      </c>
    </row>
    <row r="6" spans="1:10">
      <c r="A6" s="3">
        <v>4</v>
      </c>
      <c r="B6" s="5">
        <v>915</v>
      </c>
      <c r="C6" s="5">
        <v>950</v>
      </c>
      <c r="D6" s="5">
        <v>985</v>
      </c>
      <c r="E6" s="5">
        <v>1020</v>
      </c>
      <c r="F6" s="5">
        <v>1065</v>
      </c>
      <c r="G6" s="5">
        <v>1110</v>
      </c>
      <c r="H6" s="5">
        <v>1155</v>
      </c>
      <c r="I6" s="5">
        <v>1210</v>
      </c>
      <c r="J6" s="5">
        <v>1265</v>
      </c>
    </row>
    <row r="7" spans="1:10">
      <c r="A7" s="3">
        <v>5</v>
      </c>
      <c r="B7" s="5">
        <v>835</v>
      </c>
      <c r="C7" s="5">
        <v>865</v>
      </c>
      <c r="D7" s="5">
        <v>895</v>
      </c>
      <c r="E7" s="5">
        <v>915</v>
      </c>
      <c r="F7" s="5">
        <v>950</v>
      </c>
      <c r="G7" s="5">
        <v>985</v>
      </c>
      <c r="H7" s="5">
        <v>1020</v>
      </c>
      <c r="I7" s="5">
        <v>1065</v>
      </c>
      <c r="J7" s="5">
        <v>1110</v>
      </c>
    </row>
    <row r="8" spans="1:10">
      <c r="A8" s="3">
        <v>6</v>
      </c>
      <c r="B8" s="5">
        <v>760</v>
      </c>
      <c r="C8" s="5">
        <v>785</v>
      </c>
      <c r="D8" s="5">
        <v>810</v>
      </c>
      <c r="E8" s="5">
        <v>835</v>
      </c>
      <c r="F8" s="5">
        <v>865</v>
      </c>
      <c r="G8" s="5">
        <v>895</v>
      </c>
      <c r="H8" s="5">
        <v>915</v>
      </c>
      <c r="I8" s="5">
        <v>950</v>
      </c>
      <c r="J8" s="5">
        <v>985</v>
      </c>
    </row>
    <row r="9" spans="1:10">
      <c r="A9" s="3">
        <v>7</v>
      </c>
      <c r="B9" s="5">
        <v>705</v>
      </c>
      <c r="C9" s="5">
        <v>720</v>
      </c>
      <c r="D9" s="5">
        <v>740</v>
      </c>
      <c r="E9" s="5">
        <v>760</v>
      </c>
      <c r="F9" s="5">
        <v>785</v>
      </c>
      <c r="G9" s="5">
        <v>810</v>
      </c>
      <c r="H9" s="5">
        <v>835</v>
      </c>
      <c r="I9" s="5">
        <v>865</v>
      </c>
      <c r="J9" s="5">
        <v>895</v>
      </c>
    </row>
    <row r="10" spans="1:10">
      <c r="A10" s="3">
        <v>8</v>
      </c>
      <c r="B10" s="5">
        <v>660</v>
      </c>
      <c r="C10" s="5">
        <v>675</v>
      </c>
      <c r="D10" s="5">
        <v>690</v>
      </c>
      <c r="E10" s="5">
        <v>705</v>
      </c>
      <c r="F10" s="5">
        <v>720</v>
      </c>
      <c r="G10" s="5">
        <v>740</v>
      </c>
      <c r="H10" s="5">
        <v>760</v>
      </c>
      <c r="I10" s="5">
        <v>785</v>
      </c>
      <c r="J10" s="5">
        <v>810</v>
      </c>
    </row>
    <row r="11" spans="1:10">
      <c r="A11" s="3">
        <v>9</v>
      </c>
      <c r="B11" s="5">
        <v>620</v>
      </c>
      <c r="C11" s="5">
        <v>630</v>
      </c>
      <c r="D11" s="5">
        <v>645</v>
      </c>
      <c r="E11" s="5">
        <v>660</v>
      </c>
      <c r="F11" s="5">
        <v>675</v>
      </c>
      <c r="G11" s="5">
        <v>690</v>
      </c>
      <c r="H11" s="5">
        <v>705</v>
      </c>
      <c r="I11" s="5">
        <v>720</v>
      </c>
      <c r="J11" s="5">
        <v>740</v>
      </c>
    </row>
    <row r="12" spans="1:10">
      <c r="A12" s="3">
        <v>10</v>
      </c>
      <c r="B12" s="5">
        <v>590</v>
      </c>
      <c r="C12" s="5">
        <v>600</v>
      </c>
      <c r="D12" s="5">
        <v>610</v>
      </c>
      <c r="E12" s="5">
        <v>620</v>
      </c>
      <c r="F12" s="5">
        <v>630</v>
      </c>
      <c r="G12" s="5">
        <v>645</v>
      </c>
      <c r="H12" s="5">
        <v>660</v>
      </c>
      <c r="I12" s="5">
        <v>675</v>
      </c>
      <c r="J12" s="5">
        <v>690</v>
      </c>
    </row>
    <row r="13" spans="1:10">
      <c r="A13" s="3">
        <v>11</v>
      </c>
      <c r="B13" s="5">
        <v>560</v>
      </c>
      <c r="C13" s="5">
        <v>570</v>
      </c>
      <c r="D13" s="5">
        <v>580</v>
      </c>
      <c r="E13" s="5">
        <v>590</v>
      </c>
      <c r="F13" s="5">
        <v>600</v>
      </c>
      <c r="G13" s="5">
        <v>610</v>
      </c>
      <c r="H13" s="5">
        <v>620</v>
      </c>
      <c r="I13" s="5">
        <v>630</v>
      </c>
      <c r="J13" s="5">
        <v>645</v>
      </c>
    </row>
    <row r="14" spans="1:10">
      <c r="A14" s="3">
        <v>12</v>
      </c>
      <c r="B14" s="5">
        <v>545</v>
      </c>
      <c r="C14" s="5">
        <v>550</v>
      </c>
      <c r="D14" s="5">
        <v>555</v>
      </c>
      <c r="E14" s="5">
        <v>560</v>
      </c>
      <c r="F14" s="5">
        <v>570</v>
      </c>
      <c r="G14" s="5">
        <v>580</v>
      </c>
      <c r="H14" s="5">
        <v>590</v>
      </c>
      <c r="I14" s="5">
        <v>600</v>
      </c>
      <c r="J14" s="5">
        <v>610</v>
      </c>
    </row>
    <row r="15" spans="1:10">
      <c r="A15" s="3">
        <v>13</v>
      </c>
      <c r="B15" s="5">
        <v>530</v>
      </c>
      <c r="C15" s="5">
        <v>535</v>
      </c>
      <c r="D15" s="5">
        <v>540</v>
      </c>
      <c r="E15" s="5">
        <v>545</v>
      </c>
      <c r="F15" s="5">
        <v>550</v>
      </c>
      <c r="G15" s="5">
        <v>555</v>
      </c>
      <c r="H15" s="5">
        <v>560</v>
      </c>
      <c r="I15" s="5">
        <v>570</v>
      </c>
      <c r="J15" s="5">
        <v>580</v>
      </c>
    </row>
    <row r="16" spans="1:10">
      <c r="A16" s="3">
        <v>14</v>
      </c>
      <c r="B16" s="5">
        <v>515</v>
      </c>
      <c r="C16" s="5">
        <v>520</v>
      </c>
      <c r="D16" s="5">
        <v>525</v>
      </c>
      <c r="E16" s="5">
        <v>530</v>
      </c>
      <c r="F16" s="5">
        <v>535</v>
      </c>
      <c r="G16" s="5">
        <v>540</v>
      </c>
      <c r="H16" s="5">
        <v>545</v>
      </c>
      <c r="I16" s="5">
        <v>550</v>
      </c>
      <c r="J16" s="5">
        <v>555</v>
      </c>
    </row>
    <row r="17" spans="1:10">
      <c r="A17" s="3">
        <v>15</v>
      </c>
      <c r="B17" s="5">
        <v>500</v>
      </c>
      <c r="C17" s="5">
        <v>505</v>
      </c>
      <c r="D17" s="5">
        <v>510</v>
      </c>
      <c r="E17" s="5">
        <v>515</v>
      </c>
      <c r="F17" s="5">
        <v>520</v>
      </c>
      <c r="G17" s="5">
        <v>525</v>
      </c>
      <c r="H17" s="5">
        <v>530</v>
      </c>
      <c r="I17" s="5">
        <v>535</v>
      </c>
      <c r="J17" s="5">
        <v>540</v>
      </c>
    </row>
  </sheetData>
  <mergeCells count="2">
    <mergeCell ref="B1:J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sqref="A1:C1"/>
    </sheetView>
  </sheetViews>
  <sheetFormatPr defaultRowHeight="15"/>
  <cols>
    <col min="1" max="1" width="11.85546875" customWidth="1"/>
    <col min="2" max="2" width="61.7109375" bestFit="1" customWidth="1"/>
  </cols>
  <sheetData>
    <row r="1" spans="1:3" ht="30">
      <c r="A1" s="6" t="s">
        <v>29</v>
      </c>
      <c r="B1" s="6" t="s">
        <v>30</v>
      </c>
      <c r="C1" s="6" t="s">
        <v>25</v>
      </c>
    </row>
    <row r="2" spans="1:3">
      <c r="A2" s="2">
        <v>0</v>
      </c>
      <c r="B2" s="8" t="s">
        <v>27</v>
      </c>
      <c r="C2" s="2">
        <v>55</v>
      </c>
    </row>
    <row r="3" spans="1:3" ht="18" customHeight="1">
      <c r="A3" s="2">
        <v>2200</v>
      </c>
      <c r="B3" s="8" t="s">
        <v>24</v>
      </c>
      <c r="C3" s="2">
        <v>85</v>
      </c>
    </row>
    <row r="4" spans="1:3">
      <c r="A4" s="2">
        <v>3600</v>
      </c>
      <c r="B4" s="8" t="s">
        <v>23</v>
      </c>
      <c r="C4" s="2">
        <v>145</v>
      </c>
    </row>
    <row r="5" spans="1:3">
      <c r="A5" s="2">
        <v>4800</v>
      </c>
      <c r="B5" s="8" t="s">
        <v>22</v>
      </c>
      <c r="C5" s="2">
        <v>165</v>
      </c>
    </row>
    <row r="6" spans="1:3">
      <c r="A6" s="2">
        <v>6400</v>
      </c>
      <c r="B6" s="8" t="s">
        <v>21</v>
      </c>
      <c r="C6" s="2">
        <v>195</v>
      </c>
    </row>
    <row r="7" spans="1:3">
      <c r="A7" s="2">
        <v>7600</v>
      </c>
      <c r="B7" s="8" t="s">
        <v>20</v>
      </c>
      <c r="C7" s="2">
        <v>215</v>
      </c>
    </row>
    <row r="8" spans="1:3">
      <c r="A8" s="2">
        <v>8400</v>
      </c>
      <c r="B8" s="8" t="s">
        <v>26</v>
      </c>
      <c r="C8" s="2">
        <v>255</v>
      </c>
    </row>
  </sheetData>
  <sortState ref="B2:B8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5510 Öncesi</vt:lpstr>
      <vt:lpstr>Gösterge Puanları</vt:lpstr>
      <vt:lpstr>Ek Gösterge Çarpanı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2015-08-31T11:01:15Z</dcterms:created>
  <dcterms:modified xsi:type="dcterms:W3CDTF">2017-03-01T13:50:17Z</dcterms:modified>
  <cp:category>www.sorubak.com</cp:category>
</cp:coreProperties>
</file>