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filterPrivacy="1"/>
  <xr:revisionPtr revIDLastSave="0" documentId="8_{5BCD122D-D97E-499F-B990-23DC783B4BCF}" xr6:coauthVersionLast="45" xr6:coauthVersionMax="45" xr10:uidLastSave="{00000000-0000-0000-0000-000000000000}"/>
  <bookViews>
    <workbookView xWindow="-120" yWindow="-120" windowWidth="20640" windowHeight="15000" tabRatio="958" activeTab="8" xr2:uid="{00000000-000D-0000-FFFF-FFFF00000000}"/>
  </bookViews>
  <sheets>
    <sheet name="Hakkında." sheetId="13" r:id="rId1"/>
    <sheet name="e okul bilgilerini yapıştır" sheetId="1" r:id="rId2"/>
    <sheet name="ÖLÇEK KRİTERLERİ" sheetId="12" r:id="rId3"/>
    <sheet name="ürün dosyası" sheetId="2" r:id="rId4"/>
    <sheet name="Dersici-1" sheetId="8" r:id="rId5"/>
    <sheet name="Dersici-2" sheetId="9" r:id="rId6"/>
    <sheet name="Proje" sheetId="10" r:id="rId7"/>
    <sheet name="Hakkında" sheetId="7" state="hidden" r:id="rId8"/>
    <sheet name="Sonuç Rp" sheetId="11" r:id="rId9"/>
  </sheets>
  <definedNames>
    <definedName name="_xlnm.Print_Area" localSheetId="4">'Dersici-1'!$A$1:$N$48</definedName>
    <definedName name="_xlnm.Print_Area" localSheetId="1">'e okul bilgilerini yapıştır'!$A$1:$AH$44</definedName>
    <definedName name="_xlnm.Print_Area" localSheetId="3">'ürün dosyası'!$A$1:$N$50</definedName>
  </definedNames>
  <calcPr calcId="181029"/>
</workbook>
</file>

<file path=xl/calcChain.xml><?xml version="1.0" encoding="utf-8"?>
<calcChain xmlns="http://schemas.openxmlformats.org/spreadsheetml/2006/main">
  <c r="N7" i="9" l="1"/>
  <c r="N8" i="9"/>
  <c r="G8" i="9" s="1"/>
  <c r="N9" i="9"/>
  <c r="N10" i="9"/>
  <c r="N11" i="9"/>
  <c r="N12" i="9"/>
  <c r="N13" i="9"/>
  <c r="D13" i="9" s="1"/>
  <c r="N14" i="9"/>
  <c r="N15" i="9"/>
  <c r="N16" i="9"/>
  <c r="N17" i="9"/>
  <c r="N18" i="9"/>
  <c r="K18" i="9" s="1"/>
  <c r="N19" i="9"/>
  <c r="N20" i="9"/>
  <c r="N21" i="9"/>
  <c r="N22" i="9"/>
  <c r="N23" i="9"/>
  <c r="N24" i="9"/>
  <c r="G24" i="9" s="1"/>
  <c r="N25" i="9"/>
  <c r="N26" i="9"/>
  <c r="N27" i="9"/>
  <c r="N28" i="9"/>
  <c r="N29" i="9"/>
  <c r="D29" i="9" s="1"/>
  <c r="N30" i="9"/>
  <c r="N31" i="9"/>
  <c r="N32" i="9"/>
  <c r="N33" i="9"/>
  <c r="N34" i="9"/>
  <c r="K34" i="9" s="1"/>
  <c r="N35" i="9"/>
  <c r="N36" i="9"/>
  <c r="N37" i="9"/>
  <c r="N38" i="9"/>
  <c r="N39" i="9"/>
  <c r="N40" i="9"/>
  <c r="N41" i="9"/>
  <c r="N42" i="9"/>
  <c r="N43" i="9"/>
  <c r="N44" i="9"/>
  <c r="N45" i="9"/>
  <c r="N6" i="9"/>
  <c r="N7" i="8"/>
  <c r="N8" i="8"/>
  <c r="N9" i="8"/>
  <c r="N10" i="8"/>
  <c r="N11" i="8"/>
  <c r="N12" i="8"/>
  <c r="I12" i="8" s="1"/>
  <c r="N13" i="8"/>
  <c r="N14" i="8"/>
  <c r="N15" i="8"/>
  <c r="N16" i="8"/>
  <c r="N17" i="8"/>
  <c r="N18" i="8"/>
  <c r="N19" i="8"/>
  <c r="N20" i="8"/>
  <c r="G20" i="8" s="1"/>
  <c r="N21" i="8"/>
  <c r="N22" i="8"/>
  <c r="N23" i="8"/>
  <c r="N24" i="8"/>
  <c r="N25" i="8"/>
  <c r="N26" i="8"/>
  <c r="N27" i="8"/>
  <c r="N28" i="8"/>
  <c r="E28" i="8" s="1"/>
  <c r="N29" i="8"/>
  <c r="N30" i="8"/>
  <c r="N31" i="8"/>
  <c r="N32" i="8"/>
  <c r="N33" i="8"/>
  <c r="N34" i="8"/>
  <c r="N35" i="8"/>
  <c r="N36" i="8"/>
  <c r="I36" i="8" s="1"/>
  <c r="N37" i="8"/>
  <c r="N38" i="8"/>
  <c r="N39" i="8"/>
  <c r="N40" i="8"/>
  <c r="N41" i="8"/>
  <c r="N42" i="8"/>
  <c r="N43" i="8"/>
  <c r="N44" i="8"/>
  <c r="G44" i="8" s="1"/>
  <c r="N45" i="8"/>
  <c r="N6" i="8"/>
  <c r="N7" i="2"/>
  <c r="N8" i="2"/>
  <c r="N9" i="2"/>
  <c r="N10" i="2"/>
  <c r="N11" i="2"/>
  <c r="N12" i="2"/>
  <c r="N13" i="2"/>
  <c r="N14" i="2"/>
  <c r="N15" i="2"/>
  <c r="N16" i="2"/>
  <c r="I16" i="2" s="1"/>
  <c r="N17" i="2"/>
  <c r="N18" i="2"/>
  <c r="N19" i="2"/>
  <c r="N20" i="2"/>
  <c r="N21" i="2"/>
  <c r="E21" i="2" s="1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F37" i="2" s="1"/>
  <c r="N38" i="2"/>
  <c r="N39" i="2"/>
  <c r="N40" i="2"/>
  <c r="N41" i="2"/>
  <c r="G41" i="2" s="1"/>
  <c r="N42" i="2"/>
  <c r="N43" i="2"/>
  <c r="N44" i="2"/>
  <c r="N45" i="2"/>
  <c r="E45" i="2" s="1"/>
  <c r="N6" i="2"/>
  <c r="H6" i="2" s="1"/>
  <c r="M5" i="9"/>
  <c r="L5" i="9"/>
  <c r="K5" i="9"/>
  <c r="J5" i="9"/>
  <c r="I5" i="9"/>
  <c r="H5" i="9"/>
  <c r="G5" i="9"/>
  <c r="F5" i="9"/>
  <c r="E5" i="9"/>
  <c r="D5" i="9"/>
  <c r="M5" i="8"/>
  <c r="L5" i="8"/>
  <c r="K5" i="8"/>
  <c r="J5" i="8"/>
  <c r="I5" i="8"/>
  <c r="H5" i="8"/>
  <c r="G5" i="8"/>
  <c r="F5" i="8"/>
  <c r="E5" i="8"/>
  <c r="D5" i="8"/>
  <c r="M5" i="10"/>
  <c r="L5" i="10"/>
  <c r="K5" i="10"/>
  <c r="J5" i="10"/>
  <c r="I5" i="10"/>
  <c r="H5" i="10"/>
  <c r="G5" i="10"/>
  <c r="F5" i="10"/>
  <c r="E5" i="10"/>
  <c r="D5" i="10"/>
  <c r="M5" i="2"/>
  <c r="L5" i="2"/>
  <c r="K5" i="2"/>
  <c r="J5" i="2"/>
  <c r="I5" i="2"/>
  <c r="H5" i="2"/>
  <c r="G5" i="2"/>
  <c r="F5" i="2"/>
  <c r="E5" i="2"/>
  <c r="D5" i="2"/>
  <c r="C3" i="11"/>
  <c r="A2" i="11"/>
  <c r="A1" i="11"/>
  <c r="A2" i="2"/>
  <c r="A2" i="8"/>
  <c r="A2" i="9"/>
  <c r="A2" i="10"/>
  <c r="A3" i="10"/>
  <c r="A4" i="9"/>
  <c r="F3" i="9"/>
  <c r="A3" i="9"/>
  <c r="A1" i="9"/>
  <c r="A4" i="8"/>
  <c r="F3" i="8"/>
  <c r="A3" i="8"/>
  <c r="A1" i="8"/>
  <c r="A4" i="2"/>
  <c r="F3" i="2"/>
  <c r="A3" i="2"/>
  <c r="A1" i="2"/>
  <c r="O33" i="1"/>
  <c r="P33" i="1" s="1"/>
  <c r="Q33" i="1" s="1"/>
  <c r="O34" i="1"/>
  <c r="P34" i="1" s="1"/>
  <c r="Q34" i="1" s="1"/>
  <c r="O35" i="1"/>
  <c r="P35" i="1" s="1"/>
  <c r="Q35" i="1" s="1"/>
  <c r="O36" i="1"/>
  <c r="P36" i="1" s="1"/>
  <c r="Q36" i="1" s="1"/>
  <c r="O37" i="1"/>
  <c r="P37" i="1" s="1"/>
  <c r="Q37" i="1" s="1"/>
  <c r="O38" i="1"/>
  <c r="P38" i="1" s="1"/>
  <c r="Q38" i="1" s="1"/>
  <c r="O39" i="1"/>
  <c r="P39" i="1" s="1"/>
  <c r="Q39" i="1" s="1"/>
  <c r="O40" i="1"/>
  <c r="P40" i="1" s="1"/>
  <c r="Q40" i="1" s="1"/>
  <c r="O41" i="1"/>
  <c r="P41" i="1" s="1"/>
  <c r="Q41" i="1" s="1"/>
  <c r="O42" i="1"/>
  <c r="P42" i="1" s="1"/>
  <c r="Q42" i="1" s="1"/>
  <c r="O43" i="1"/>
  <c r="P43" i="1" s="1"/>
  <c r="Q43" i="1" s="1"/>
  <c r="O44" i="1"/>
  <c r="P44" i="1" s="1"/>
  <c r="Q44" i="1" s="1"/>
  <c r="N7" i="10"/>
  <c r="N8" i="10"/>
  <c r="H8" i="10" s="1"/>
  <c r="N9" i="10"/>
  <c r="D9" i="10" s="1"/>
  <c r="N10" i="10"/>
  <c r="H10" i="10" s="1"/>
  <c r="N11" i="10"/>
  <c r="N12" i="10"/>
  <c r="G12" i="10" s="1"/>
  <c r="N13" i="10"/>
  <c r="K13" i="10" s="1"/>
  <c r="N14" i="10"/>
  <c r="G14" i="10" s="1"/>
  <c r="N15" i="10"/>
  <c r="N16" i="10"/>
  <c r="M16" i="10" s="1"/>
  <c r="N17" i="10"/>
  <c r="H17" i="10" s="1"/>
  <c r="N18" i="10"/>
  <c r="M18" i="10" s="1"/>
  <c r="N19" i="10"/>
  <c r="N20" i="10"/>
  <c r="E20" i="10" s="1"/>
  <c r="N21" i="10"/>
  <c r="I21" i="10" s="1"/>
  <c r="N22" i="10"/>
  <c r="I22" i="10" s="1"/>
  <c r="N23" i="10"/>
  <c r="N24" i="10"/>
  <c r="G24" i="10" s="1"/>
  <c r="N25" i="10"/>
  <c r="K25" i="10" s="1"/>
  <c r="N26" i="10"/>
  <c r="L26" i="10" s="1"/>
  <c r="N27" i="10"/>
  <c r="N28" i="10"/>
  <c r="E28" i="10" s="1"/>
  <c r="N29" i="10"/>
  <c r="F29" i="10" s="1"/>
  <c r="N30" i="10"/>
  <c r="K30" i="10" s="1"/>
  <c r="N31" i="10"/>
  <c r="N32" i="10"/>
  <c r="N33" i="10"/>
  <c r="H33" i="10" s="1"/>
  <c r="N34" i="10"/>
  <c r="H34" i="10" s="1"/>
  <c r="N35" i="10"/>
  <c r="N36" i="10"/>
  <c r="N37" i="10"/>
  <c r="J37" i="10" s="1"/>
  <c r="N38" i="10"/>
  <c r="I38" i="10" s="1"/>
  <c r="N39" i="10"/>
  <c r="N40" i="10"/>
  <c r="N41" i="10"/>
  <c r="D41" i="10" s="1"/>
  <c r="N42" i="10"/>
  <c r="E42" i="10" s="1"/>
  <c r="N43" i="10"/>
  <c r="N44" i="10"/>
  <c r="N45" i="10"/>
  <c r="K45" i="10" s="1"/>
  <c r="N6" i="10"/>
  <c r="M6" i="10" s="1"/>
  <c r="D9" i="9"/>
  <c r="F10" i="9"/>
  <c r="G12" i="9"/>
  <c r="K14" i="9"/>
  <c r="G16" i="9"/>
  <c r="K17" i="9"/>
  <c r="G20" i="9"/>
  <c r="F21" i="9"/>
  <c r="M22" i="9"/>
  <c r="D25" i="9"/>
  <c r="F26" i="9"/>
  <c r="G28" i="9"/>
  <c r="K30" i="9"/>
  <c r="G32" i="9"/>
  <c r="K33" i="9"/>
  <c r="D7" i="8"/>
  <c r="L8" i="8"/>
  <c r="F11" i="8"/>
  <c r="H15" i="8"/>
  <c r="H16" i="8"/>
  <c r="K19" i="8"/>
  <c r="K23" i="8"/>
  <c r="E24" i="8"/>
  <c r="G27" i="8"/>
  <c r="I31" i="8"/>
  <c r="J32" i="8"/>
  <c r="K35" i="8"/>
  <c r="D39" i="8"/>
  <c r="E40" i="8"/>
  <c r="K43" i="8"/>
  <c r="E7" i="2"/>
  <c r="I8" i="2"/>
  <c r="E9" i="2"/>
  <c r="E11" i="2"/>
  <c r="H12" i="2"/>
  <c r="G13" i="2"/>
  <c r="E15" i="2"/>
  <c r="G17" i="2"/>
  <c r="E19" i="2"/>
  <c r="H20" i="2"/>
  <c r="D23" i="2"/>
  <c r="H24" i="2"/>
  <c r="G25" i="2"/>
  <c r="D27" i="2"/>
  <c r="I28" i="2"/>
  <c r="E29" i="2"/>
  <c r="K30" i="2"/>
  <c r="E31" i="2"/>
  <c r="H32" i="2"/>
  <c r="D33" i="2"/>
  <c r="E35" i="2"/>
  <c r="O3" i="1"/>
  <c r="P3" i="1" s="1"/>
  <c r="Q3" i="1" s="1"/>
  <c r="O4" i="1"/>
  <c r="P4" i="1" s="1"/>
  <c r="Q4" i="1" s="1"/>
  <c r="O5" i="1"/>
  <c r="P5" i="1" s="1"/>
  <c r="Q5" i="1" s="1"/>
  <c r="O6" i="1"/>
  <c r="P6" i="1" s="1"/>
  <c r="Q6" i="1" s="1"/>
  <c r="O7" i="1"/>
  <c r="P7" i="1" s="1"/>
  <c r="Q7" i="1" s="1"/>
  <c r="O8" i="1"/>
  <c r="P8" i="1" s="1"/>
  <c r="Q8" i="1" s="1"/>
  <c r="O9" i="1"/>
  <c r="P9" i="1" s="1"/>
  <c r="Q9" i="1" s="1"/>
  <c r="O10" i="1"/>
  <c r="P10" i="1" s="1"/>
  <c r="Q10" i="1" s="1"/>
  <c r="O11" i="1"/>
  <c r="P11" i="1" s="1"/>
  <c r="Q11" i="1" s="1"/>
  <c r="O12" i="1"/>
  <c r="P12" i="1" s="1"/>
  <c r="Q12" i="1" s="1"/>
  <c r="O13" i="1"/>
  <c r="P13" i="1" s="1"/>
  <c r="Q13" i="1" s="1"/>
  <c r="O14" i="1"/>
  <c r="P14" i="1" s="1"/>
  <c r="Q14" i="1" s="1"/>
  <c r="O15" i="1"/>
  <c r="P15" i="1" s="1"/>
  <c r="Q15" i="1" s="1"/>
  <c r="O16" i="1"/>
  <c r="P16" i="1" s="1"/>
  <c r="Q16" i="1" s="1"/>
  <c r="O17" i="1"/>
  <c r="P17" i="1" s="1"/>
  <c r="Q17" i="1" s="1"/>
  <c r="O18" i="1"/>
  <c r="P18" i="1" s="1"/>
  <c r="Q18" i="1" s="1"/>
  <c r="O19" i="1"/>
  <c r="P19" i="1"/>
  <c r="Q19" i="1" s="1"/>
  <c r="O20" i="1"/>
  <c r="P20" i="1" s="1"/>
  <c r="Q20" i="1" s="1"/>
  <c r="O21" i="1"/>
  <c r="P21" i="1" s="1"/>
  <c r="Q21" i="1" s="1"/>
  <c r="O22" i="1"/>
  <c r="P22" i="1" s="1"/>
  <c r="Q22" i="1" s="1"/>
  <c r="O23" i="1"/>
  <c r="P23" i="1" s="1"/>
  <c r="Q23" i="1" s="1"/>
  <c r="O24" i="1"/>
  <c r="P24" i="1" s="1"/>
  <c r="Q24" i="1" s="1"/>
  <c r="O25" i="1"/>
  <c r="P25" i="1" s="1"/>
  <c r="Q25" i="1" s="1"/>
  <c r="O26" i="1"/>
  <c r="P26" i="1" s="1"/>
  <c r="Q26" i="1" s="1"/>
  <c r="O27" i="1"/>
  <c r="P27" i="1" s="1"/>
  <c r="Q27" i="1" s="1"/>
  <c r="O28" i="1"/>
  <c r="P28" i="1" s="1"/>
  <c r="Q28" i="1" s="1"/>
  <c r="O29" i="1"/>
  <c r="P29" i="1" s="1"/>
  <c r="Q29" i="1" s="1"/>
  <c r="O30" i="1"/>
  <c r="P30" i="1" s="1"/>
  <c r="Q30" i="1" s="1"/>
  <c r="O31" i="1"/>
  <c r="P31" i="1" s="1"/>
  <c r="Q31" i="1" s="1"/>
  <c r="O32" i="1"/>
  <c r="P32" i="1" s="1"/>
  <c r="Q32" i="1" s="1"/>
  <c r="O2" i="1"/>
  <c r="P2" i="1" s="1"/>
  <c r="Q2" i="1" s="1"/>
  <c r="M49" i="9"/>
  <c r="M48" i="9"/>
  <c r="B36" i="2"/>
  <c r="C36" i="2"/>
  <c r="E36" i="2"/>
  <c r="B37" i="2"/>
  <c r="C37" i="2"/>
  <c r="B38" i="2"/>
  <c r="C38" i="2"/>
  <c r="E38" i="2"/>
  <c r="B39" i="2"/>
  <c r="C39" i="2"/>
  <c r="D39" i="2"/>
  <c r="B40" i="2"/>
  <c r="C40" i="2"/>
  <c r="D40" i="2"/>
  <c r="B41" i="2"/>
  <c r="C41" i="2"/>
  <c r="B42" i="2"/>
  <c r="C42" i="2"/>
  <c r="E42" i="2"/>
  <c r="B43" i="2"/>
  <c r="C43" i="2"/>
  <c r="D43" i="2"/>
  <c r="B44" i="2"/>
  <c r="C44" i="2"/>
  <c r="F44" i="2"/>
  <c r="B45" i="2"/>
  <c r="C45" i="2"/>
  <c r="Y6" i="1"/>
  <c r="AD3" i="1"/>
  <c r="AE3" i="1"/>
  <c r="AF3" i="1"/>
  <c r="AG3" i="1"/>
  <c r="AC3" i="1"/>
  <c r="Z3" i="1"/>
  <c r="AA3" i="1"/>
  <c r="Y3" i="1"/>
  <c r="AC6" i="1"/>
  <c r="AA6" i="1"/>
  <c r="D7" i="11" s="1"/>
  <c r="Z6" i="1"/>
  <c r="G7" i="10"/>
  <c r="K11" i="10"/>
  <c r="E15" i="10"/>
  <c r="K19" i="10"/>
  <c r="G21" i="10"/>
  <c r="K23" i="10"/>
  <c r="G27" i="10"/>
  <c r="G36" i="9"/>
  <c r="G37" i="9"/>
  <c r="G40" i="9"/>
  <c r="G41" i="9"/>
  <c r="G44" i="9"/>
  <c r="E45" i="9"/>
  <c r="A3" i="11"/>
  <c r="B7" i="10"/>
  <c r="C7" i="10"/>
  <c r="E7" i="10"/>
  <c r="I7" i="10"/>
  <c r="M7" i="10"/>
  <c r="B8" i="10"/>
  <c r="C8" i="10"/>
  <c r="D8" i="10"/>
  <c r="F8" i="10"/>
  <c r="J8" i="10"/>
  <c r="L8" i="10"/>
  <c r="B9" i="10"/>
  <c r="C9" i="10"/>
  <c r="B10" i="10"/>
  <c r="C10" i="10"/>
  <c r="D10" i="10"/>
  <c r="L10" i="10"/>
  <c r="B11" i="10"/>
  <c r="C11" i="10"/>
  <c r="G11" i="10"/>
  <c r="B12" i="10"/>
  <c r="C12" i="10"/>
  <c r="E12" i="10"/>
  <c r="I12" i="10"/>
  <c r="K12" i="10"/>
  <c r="M12" i="10"/>
  <c r="B13" i="10"/>
  <c r="C13" i="10"/>
  <c r="B14" i="10"/>
  <c r="C14" i="10"/>
  <c r="K14" i="10"/>
  <c r="B15" i="10"/>
  <c r="C15" i="10"/>
  <c r="B16" i="10"/>
  <c r="C16" i="10"/>
  <c r="E16" i="10"/>
  <c r="I16" i="10"/>
  <c r="B17" i="10"/>
  <c r="C17" i="10"/>
  <c r="G17" i="10"/>
  <c r="B18" i="10"/>
  <c r="C18" i="10"/>
  <c r="G18" i="10"/>
  <c r="B19" i="10"/>
  <c r="C19" i="10"/>
  <c r="G19" i="10"/>
  <c r="B20" i="10"/>
  <c r="C20" i="10"/>
  <c r="I20" i="10"/>
  <c r="M20" i="10"/>
  <c r="B21" i="10"/>
  <c r="C21" i="10"/>
  <c r="B22" i="10"/>
  <c r="C22" i="10"/>
  <c r="E22" i="10"/>
  <c r="M22" i="10"/>
  <c r="B23" i="10"/>
  <c r="C23" i="10"/>
  <c r="E23" i="10"/>
  <c r="B24" i="10"/>
  <c r="C24" i="10"/>
  <c r="I24" i="10"/>
  <c r="B25" i="10"/>
  <c r="C25" i="10"/>
  <c r="B26" i="10"/>
  <c r="C26" i="10"/>
  <c r="B27" i="10"/>
  <c r="C27" i="10"/>
  <c r="B28" i="10"/>
  <c r="C28" i="10"/>
  <c r="I28" i="10"/>
  <c r="M28" i="10"/>
  <c r="B29" i="10"/>
  <c r="C29" i="10"/>
  <c r="G29" i="10"/>
  <c r="B30" i="10"/>
  <c r="C30" i="10"/>
  <c r="G30" i="10"/>
  <c r="M30" i="10"/>
  <c r="B31" i="10"/>
  <c r="C31" i="10"/>
  <c r="E31" i="10"/>
  <c r="K31" i="10"/>
  <c r="B32" i="10"/>
  <c r="C32" i="10"/>
  <c r="E32" i="10"/>
  <c r="I32" i="10"/>
  <c r="M32" i="10"/>
  <c r="B33" i="10"/>
  <c r="C33" i="10"/>
  <c r="G33" i="10"/>
  <c r="B34" i="10"/>
  <c r="C34" i="10"/>
  <c r="G34" i="10"/>
  <c r="B35" i="10"/>
  <c r="C35" i="10"/>
  <c r="E35" i="10"/>
  <c r="G35" i="10"/>
  <c r="K35" i="10"/>
  <c r="B36" i="10"/>
  <c r="C36" i="10"/>
  <c r="E36" i="10"/>
  <c r="I36" i="10"/>
  <c r="M36" i="10"/>
  <c r="B37" i="10"/>
  <c r="C37" i="10"/>
  <c r="B38" i="10"/>
  <c r="C38" i="10"/>
  <c r="K38" i="10"/>
  <c r="M38" i="10"/>
  <c r="B39" i="10"/>
  <c r="C39" i="10"/>
  <c r="E39" i="10"/>
  <c r="K39" i="10"/>
  <c r="B40" i="10"/>
  <c r="C40" i="10"/>
  <c r="E40" i="10"/>
  <c r="I40" i="10"/>
  <c r="M40" i="10"/>
  <c r="B41" i="10"/>
  <c r="C41" i="10"/>
  <c r="B42" i="10"/>
  <c r="C42" i="10"/>
  <c r="B43" i="10"/>
  <c r="C43" i="10"/>
  <c r="E43" i="10"/>
  <c r="G43" i="10"/>
  <c r="K43" i="10"/>
  <c r="B44" i="10"/>
  <c r="C44" i="10"/>
  <c r="E44" i="10"/>
  <c r="I44" i="10"/>
  <c r="M44" i="10"/>
  <c r="B45" i="10"/>
  <c r="C45" i="10"/>
  <c r="M49" i="10"/>
  <c r="M48" i="10"/>
  <c r="B7" i="9"/>
  <c r="C7" i="9"/>
  <c r="D7" i="9"/>
  <c r="E7" i="9"/>
  <c r="G7" i="9"/>
  <c r="I7" i="9"/>
  <c r="K7" i="9"/>
  <c r="M7" i="9"/>
  <c r="B8" i="9"/>
  <c r="C8" i="9"/>
  <c r="K8" i="9"/>
  <c r="B9" i="9"/>
  <c r="C9" i="9"/>
  <c r="G9" i="9"/>
  <c r="B10" i="9"/>
  <c r="C10" i="9"/>
  <c r="E10" i="9"/>
  <c r="K10" i="9"/>
  <c r="B11" i="9"/>
  <c r="C11" i="9"/>
  <c r="D11" i="9"/>
  <c r="E11" i="9"/>
  <c r="G11" i="9"/>
  <c r="I11" i="9"/>
  <c r="K11" i="9"/>
  <c r="M11" i="9"/>
  <c r="B12" i="9"/>
  <c r="C12" i="9"/>
  <c r="K12" i="9"/>
  <c r="B13" i="9"/>
  <c r="C13" i="9"/>
  <c r="E13" i="9"/>
  <c r="I13" i="9"/>
  <c r="M13" i="9"/>
  <c r="B14" i="9"/>
  <c r="C14" i="9"/>
  <c r="B15" i="9"/>
  <c r="C15" i="9"/>
  <c r="D15" i="9"/>
  <c r="E15" i="9"/>
  <c r="G15" i="9"/>
  <c r="I15" i="9"/>
  <c r="K15" i="9"/>
  <c r="M15" i="9"/>
  <c r="B16" i="9"/>
  <c r="C16" i="9"/>
  <c r="K16" i="9"/>
  <c r="B17" i="9"/>
  <c r="C17" i="9"/>
  <c r="B18" i="9"/>
  <c r="C18" i="9"/>
  <c r="B19" i="9"/>
  <c r="C19" i="9"/>
  <c r="D19" i="9"/>
  <c r="E19" i="9"/>
  <c r="G19" i="9"/>
  <c r="I19" i="9"/>
  <c r="K19" i="9"/>
  <c r="M19" i="9"/>
  <c r="B20" i="9"/>
  <c r="C20" i="9"/>
  <c r="K20" i="9"/>
  <c r="B21" i="9"/>
  <c r="C21" i="9"/>
  <c r="G21" i="9"/>
  <c r="K21" i="9"/>
  <c r="B22" i="9"/>
  <c r="C22" i="9"/>
  <c r="K22" i="9"/>
  <c r="B23" i="9"/>
  <c r="C23" i="9"/>
  <c r="D23" i="9"/>
  <c r="E23" i="9"/>
  <c r="G23" i="9"/>
  <c r="I23" i="9"/>
  <c r="K23" i="9"/>
  <c r="M23" i="9"/>
  <c r="B24" i="9"/>
  <c r="C24" i="9"/>
  <c r="K24" i="9"/>
  <c r="B25" i="9"/>
  <c r="C25" i="9"/>
  <c r="G25" i="9"/>
  <c r="B26" i="9"/>
  <c r="C26" i="9"/>
  <c r="E26" i="9"/>
  <c r="K26" i="9"/>
  <c r="B27" i="9"/>
  <c r="C27" i="9"/>
  <c r="D27" i="9"/>
  <c r="E27" i="9"/>
  <c r="G27" i="9"/>
  <c r="I27" i="9"/>
  <c r="K27" i="9"/>
  <c r="M27" i="9"/>
  <c r="B28" i="9"/>
  <c r="C28" i="9"/>
  <c r="K28" i="9"/>
  <c r="B29" i="9"/>
  <c r="C29" i="9"/>
  <c r="E29" i="9"/>
  <c r="I29" i="9"/>
  <c r="M29" i="9"/>
  <c r="B30" i="9"/>
  <c r="C30" i="9"/>
  <c r="B31" i="9"/>
  <c r="C31" i="9"/>
  <c r="D31" i="9"/>
  <c r="E31" i="9"/>
  <c r="G31" i="9"/>
  <c r="I31" i="9"/>
  <c r="K31" i="9"/>
  <c r="M31" i="9"/>
  <c r="B32" i="9"/>
  <c r="C32" i="9"/>
  <c r="K32" i="9"/>
  <c r="B33" i="9"/>
  <c r="C33" i="9"/>
  <c r="B34" i="9"/>
  <c r="C34" i="9"/>
  <c r="B35" i="9"/>
  <c r="C35" i="9"/>
  <c r="D35" i="9"/>
  <c r="E35" i="9"/>
  <c r="G35" i="9"/>
  <c r="I35" i="9"/>
  <c r="K35" i="9"/>
  <c r="M35" i="9"/>
  <c r="B36" i="9"/>
  <c r="C36" i="9"/>
  <c r="B37" i="9"/>
  <c r="C37" i="9"/>
  <c r="D37" i="9"/>
  <c r="B38" i="9"/>
  <c r="C38" i="9"/>
  <c r="K38" i="9"/>
  <c r="B39" i="9"/>
  <c r="C39" i="9"/>
  <c r="D39" i="9"/>
  <c r="E39" i="9"/>
  <c r="G39" i="9"/>
  <c r="I39" i="9"/>
  <c r="K39" i="9"/>
  <c r="M39" i="9"/>
  <c r="B40" i="9"/>
  <c r="C40" i="9"/>
  <c r="B41" i="9"/>
  <c r="C41" i="9"/>
  <c r="K41" i="9"/>
  <c r="B42" i="9"/>
  <c r="C42" i="9"/>
  <c r="E42" i="9"/>
  <c r="K42" i="9"/>
  <c r="B43" i="9"/>
  <c r="C43" i="9"/>
  <c r="D43" i="9"/>
  <c r="E43" i="9"/>
  <c r="G43" i="9"/>
  <c r="I43" i="9"/>
  <c r="K43" i="9"/>
  <c r="M43" i="9"/>
  <c r="B44" i="9"/>
  <c r="C44" i="9"/>
  <c r="B45" i="9"/>
  <c r="C45" i="9"/>
  <c r="J45" i="9"/>
  <c r="K45" i="9"/>
  <c r="B7" i="8"/>
  <c r="C7" i="8"/>
  <c r="G7" i="8"/>
  <c r="B8" i="8"/>
  <c r="C8" i="8"/>
  <c r="G8" i="8"/>
  <c r="B9" i="8"/>
  <c r="C9" i="8"/>
  <c r="E9" i="8"/>
  <c r="G9" i="8"/>
  <c r="K9" i="8"/>
  <c r="B10" i="8"/>
  <c r="C10" i="8"/>
  <c r="E10" i="8"/>
  <c r="I10" i="8"/>
  <c r="M10" i="8"/>
  <c r="B11" i="8"/>
  <c r="C11" i="8"/>
  <c r="B12" i="8"/>
  <c r="C12" i="8"/>
  <c r="E12" i="8"/>
  <c r="K12" i="8"/>
  <c r="M12" i="8"/>
  <c r="B13" i="8"/>
  <c r="C13" i="8"/>
  <c r="E13" i="8"/>
  <c r="K13" i="8"/>
  <c r="B14" i="8"/>
  <c r="C14" i="8"/>
  <c r="E14" i="8"/>
  <c r="I14" i="8"/>
  <c r="M14" i="8"/>
  <c r="B15" i="8"/>
  <c r="C15" i="8"/>
  <c r="B16" i="8"/>
  <c r="C16" i="8"/>
  <c r="G16" i="8"/>
  <c r="B17" i="8"/>
  <c r="C17" i="8"/>
  <c r="E17" i="8"/>
  <c r="G17" i="8"/>
  <c r="K17" i="8"/>
  <c r="B18" i="8"/>
  <c r="C18" i="8"/>
  <c r="E18" i="8"/>
  <c r="I18" i="8"/>
  <c r="M18" i="8"/>
  <c r="B19" i="8"/>
  <c r="C19" i="8"/>
  <c r="B20" i="8"/>
  <c r="C20" i="8"/>
  <c r="I20" i="8"/>
  <c r="K20" i="8"/>
  <c r="B21" i="8"/>
  <c r="C21" i="8"/>
  <c r="E21" i="8"/>
  <c r="K21" i="8"/>
  <c r="B22" i="8"/>
  <c r="C22" i="8"/>
  <c r="E22" i="8"/>
  <c r="I22" i="8"/>
  <c r="M22" i="8"/>
  <c r="B23" i="8"/>
  <c r="C23" i="8"/>
  <c r="B24" i="8"/>
  <c r="C24" i="8"/>
  <c r="B25" i="8"/>
  <c r="C25" i="8"/>
  <c r="E25" i="8"/>
  <c r="G25" i="8"/>
  <c r="K25" i="8"/>
  <c r="B26" i="8"/>
  <c r="C26" i="8"/>
  <c r="E26" i="8"/>
  <c r="I26" i="8"/>
  <c r="M26" i="8"/>
  <c r="B27" i="8"/>
  <c r="C27" i="8"/>
  <c r="K27" i="8"/>
  <c r="B28" i="8"/>
  <c r="C28" i="8"/>
  <c r="G28" i="8"/>
  <c r="I28" i="8"/>
  <c r="B29" i="8"/>
  <c r="C29" i="8"/>
  <c r="D29" i="8"/>
  <c r="H29" i="8"/>
  <c r="L29" i="8"/>
  <c r="B30" i="8"/>
  <c r="C30" i="8"/>
  <c r="D30" i="8"/>
  <c r="G30" i="8"/>
  <c r="K30" i="8"/>
  <c r="B31" i="8"/>
  <c r="C31" i="8"/>
  <c r="D31" i="8"/>
  <c r="K31" i="8"/>
  <c r="B32" i="8"/>
  <c r="C32" i="8"/>
  <c r="D32" i="8"/>
  <c r="F32" i="8"/>
  <c r="L32" i="8"/>
  <c r="B33" i="8"/>
  <c r="C33" i="8"/>
  <c r="K33" i="8"/>
  <c r="B34" i="8"/>
  <c r="C34" i="8"/>
  <c r="G34" i="8"/>
  <c r="B35" i="8"/>
  <c r="C35" i="8"/>
  <c r="B36" i="8"/>
  <c r="C36" i="8"/>
  <c r="M36" i="8"/>
  <c r="B37" i="8"/>
  <c r="C37" i="8"/>
  <c r="K37" i="8"/>
  <c r="B38" i="8"/>
  <c r="C38" i="8"/>
  <c r="E38" i="8"/>
  <c r="I38" i="8"/>
  <c r="M38" i="8"/>
  <c r="B39" i="8"/>
  <c r="C39" i="8"/>
  <c r="E39" i="8"/>
  <c r="M39" i="8"/>
  <c r="B40" i="8"/>
  <c r="C40" i="8"/>
  <c r="G40" i="8"/>
  <c r="I40" i="8"/>
  <c r="B41" i="8"/>
  <c r="C41" i="8"/>
  <c r="K41" i="8"/>
  <c r="B42" i="8"/>
  <c r="C42" i="8"/>
  <c r="E42" i="8"/>
  <c r="K42" i="8"/>
  <c r="B43" i="8"/>
  <c r="C43" i="8"/>
  <c r="B44" i="8"/>
  <c r="C44" i="8"/>
  <c r="K44" i="8"/>
  <c r="B45" i="8"/>
  <c r="C45" i="8"/>
  <c r="K45" i="8"/>
  <c r="B7" i="2"/>
  <c r="C7" i="2"/>
  <c r="H7" i="2"/>
  <c r="B8" i="2"/>
  <c r="C8" i="2"/>
  <c r="K8" i="2"/>
  <c r="B9" i="2"/>
  <c r="C9" i="2"/>
  <c r="G9" i="2"/>
  <c r="B10" i="2"/>
  <c r="C10" i="2"/>
  <c r="D10" i="2"/>
  <c r="K10" i="2"/>
  <c r="B11" i="2"/>
  <c r="C11" i="2"/>
  <c r="G11" i="2"/>
  <c r="B12" i="2"/>
  <c r="C12" i="2"/>
  <c r="B13" i="2"/>
  <c r="C13" i="2"/>
  <c r="E13" i="2"/>
  <c r="I13" i="2"/>
  <c r="M13" i="2"/>
  <c r="B14" i="2"/>
  <c r="C14" i="2"/>
  <c r="E14" i="2"/>
  <c r="I14" i="2"/>
  <c r="M14" i="2"/>
  <c r="B15" i="2"/>
  <c r="C15" i="2"/>
  <c r="D15" i="2"/>
  <c r="L15" i="2"/>
  <c r="B16" i="2"/>
  <c r="C16" i="2"/>
  <c r="B17" i="2"/>
  <c r="C17" i="2"/>
  <c r="E17" i="2"/>
  <c r="K17" i="2"/>
  <c r="B18" i="2"/>
  <c r="C18" i="2"/>
  <c r="G18" i="2"/>
  <c r="B19" i="2"/>
  <c r="C19" i="2"/>
  <c r="D19" i="2"/>
  <c r="B20" i="2"/>
  <c r="C20" i="2"/>
  <c r="K20" i="2"/>
  <c r="B21" i="2"/>
  <c r="C21" i="2"/>
  <c r="G21" i="2"/>
  <c r="K21" i="2"/>
  <c r="B22" i="2"/>
  <c r="C22" i="2"/>
  <c r="D22" i="2"/>
  <c r="G22" i="2"/>
  <c r="K22" i="2"/>
  <c r="B23" i="2"/>
  <c r="C23" i="2"/>
  <c r="K23" i="2"/>
  <c r="B24" i="2"/>
  <c r="C24" i="2"/>
  <c r="K24" i="2"/>
  <c r="B25" i="2"/>
  <c r="C25" i="2"/>
  <c r="E25" i="2"/>
  <c r="K25" i="2"/>
  <c r="B26" i="2"/>
  <c r="C26" i="2"/>
  <c r="D26" i="2"/>
  <c r="K26" i="2"/>
  <c r="B27" i="2"/>
  <c r="C27" i="2"/>
  <c r="I27" i="2"/>
  <c r="B28" i="2"/>
  <c r="C28" i="2"/>
  <c r="B29" i="2"/>
  <c r="C29" i="2"/>
  <c r="G29" i="2"/>
  <c r="I29" i="2"/>
  <c r="K29" i="2"/>
  <c r="M29" i="2"/>
  <c r="B30" i="2"/>
  <c r="C30" i="2"/>
  <c r="D30" i="2"/>
  <c r="B31" i="2"/>
  <c r="C31" i="2"/>
  <c r="G31" i="2"/>
  <c r="B32" i="2"/>
  <c r="C32" i="2"/>
  <c r="D32" i="2"/>
  <c r="G32" i="2"/>
  <c r="B33" i="2"/>
  <c r="C33" i="2"/>
  <c r="E33" i="2"/>
  <c r="G33" i="2"/>
  <c r="I33" i="2"/>
  <c r="K33" i="2"/>
  <c r="M33" i="2"/>
  <c r="B34" i="2"/>
  <c r="C34" i="2"/>
  <c r="D34" i="2"/>
  <c r="B35" i="2"/>
  <c r="C35" i="2"/>
  <c r="G35" i="2"/>
  <c r="Y7" i="1"/>
  <c r="B8" i="11" s="1"/>
  <c r="Y10" i="1"/>
  <c r="L49" i="2"/>
  <c r="A1" i="10"/>
  <c r="A4" i="11"/>
  <c r="A8" i="11"/>
  <c r="A9" i="11"/>
  <c r="A10" i="11"/>
  <c r="A11" i="11"/>
  <c r="A13" i="11"/>
  <c r="A6" i="11"/>
  <c r="A7" i="11"/>
  <c r="A4" i="10"/>
  <c r="C5" i="11"/>
  <c r="D5" i="11"/>
  <c r="F5" i="11"/>
  <c r="G5" i="11"/>
  <c r="H5" i="11"/>
  <c r="I5" i="11"/>
  <c r="J5" i="11"/>
  <c r="AG6" i="1"/>
  <c r="J7" i="11" s="1"/>
  <c r="AG10" i="1"/>
  <c r="J11" i="11" s="1"/>
  <c r="AF6" i="1"/>
  <c r="I7" i="11" s="1"/>
  <c r="AF10" i="1"/>
  <c r="I11" i="11" s="1"/>
  <c r="AE10" i="1"/>
  <c r="H11" i="11" s="1"/>
  <c r="AD10" i="1"/>
  <c r="G11" i="11" s="1"/>
  <c r="AC10" i="1"/>
  <c r="F11" i="11" s="1"/>
  <c r="AE6" i="1"/>
  <c r="AE7" i="1" s="1"/>
  <c r="AD6" i="1"/>
  <c r="G7" i="11" s="1"/>
  <c r="F7" i="11"/>
  <c r="C7" i="11"/>
  <c r="Z10" i="1"/>
  <c r="C11" i="11" s="1"/>
  <c r="AA10" i="1"/>
  <c r="D11" i="11" s="1"/>
  <c r="B11" i="11"/>
  <c r="B7" i="11"/>
  <c r="Z2" i="1"/>
  <c r="C4" i="11" s="1"/>
  <c r="AA2" i="1"/>
  <c r="D4" i="11" s="1"/>
  <c r="AC2" i="1"/>
  <c r="F4" i="11" s="1"/>
  <c r="AD2" i="1"/>
  <c r="G4" i="11" s="1"/>
  <c r="AE2" i="1"/>
  <c r="H4" i="11" s="1"/>
  <c r="AF2" i="1"/>
  <c r="I4" i="11" s="1"/>
  <c r="AG2" i="1"/>
  <c r="J4" i="11" s="1"/>
  <c r="Y2" i="1"/>
  <c r="B4" i="11" s="1"/>
  <c r="B5" i="11"/>
  <c r="C6" i="10"/>
  <c r="B6" i="10"/>
  <c r="L48" i="2"/>
  <c r="M48" i="8"/>
  <c r="M47" i="8"/>
  <c r="J6" i="9"/>
  <c r="C6" i="9"/>
  <c r="C6" i="8"/>
  <c r="C6" i="2"/>
  <c r="B6" i="9"/>
  <c r="B6" i="8"/>
  <c r="B6" i="2"/>
  <c r="I6" i="8"/>
  <c r="E6" i="8"/>
  <c r="I6" i="10"/>
  <c r="M6" i="9"/>
  <c r="AF7" i="1"/>
  <c r="I8" i="11" s="1"/>
  <c r="D6" i="9"/>
  <c r="G6" i="9"/>
  <c r="G30" i="2"/>
  <c r="H27" i="2"/>
  <c r="I26" i="2"/>
  <c r="I25" i="2"/>
  <c r="F19" i="2"/>
  <c r="M18" i="2"/>
  <c r="E18" i="2"/>
  <c r="I17" i="2"/>
  <c r="J11" i="2"/>
  <c r="I10" i="2"/>
  <c r="M9" i="2"/>
  <c r="L44" i="8"/>
  <c r="H44" i="8"/>
  <c r="E43" i="8"/>
  <c r="I42" i="8"/>
  <c r="M35" i="8"/>
  <c r="M34" i="8"/>
  <c r="J29" i="8"/>
  <c r="F29" i="8"/>
  <c r="L26" i="8"/>
  <c r="H26" i="8"/>
  <c r="M25" i="8"/>
  <c r="I25" i="8"/>
  <c r="G21" i="8"/>
  <c r="L18" i="8"/>
  <c r="H18" i="8"/>
  <c r="M17" i="8"/>
  <c r="I17" i="8"/>
  <c r="M16" i="8"/>
  <c r="G13" i="8"/>
  <c r="L10" i="8"/>
  <c r="H10" i="8"/>
  <c r="M9" i="8"/>
  <c r="I9" i="8"/>
  <c r="M8" i="8"/>
  <c r="E8" i="8"/>
  <c r="L43" i="9"/>
  <c r="J43" i="9"/>
  <c r="H43" i="9"/>
  <c r="F43" i="9"/>
  <c r="M42" i="9"/>
  <c r="I41" i="9"/>
  <c r="E41" i="9"/>
  <c r="L35" i="9"/>
  <c r="J35" i="9"/>
  <c r="H35" i="9"/>
  <c r="F35" i="9"/>
  <c r="I33" i="9"/>
  <c r="L27" i="9"/>
  <c r="J27" i="9"/>
  <c r="H27" i="9"/>
  <c r="F27" i="9"/>
  <c r="I25" i="9"/>
  <c r="L19" i="9"/>
  <c r="J19" i="9"/>
  <c r="H19" i="9"/>
  <c r="F19" i="9"/>
  <c r="I17" i="9"/>
  <c r="L11" i="9"/>
  <c r="J11" i="9"/>
  <c r="H11" i="9"/>
  <c r="F11" i="9"/>
  <c r="I9" i="9"/>
  <c r="L44" i="10"/>
  <c r="H44" i="10"/>
  <c r="M43" i="10"/>
  <c r="I43" i="10"/>
  <c r="G39" i="10"/>
  <c r="L36" i="10"/>
  <c r="H36" i="10"/>
  <c r="M35" i="10"/>
  <c r="I35" i="10"/>
  <c r="M34" i="10"/>
  <c r="G31" i="10"/>
  <c r="L28" i="10"/>
  <c r="H28" i="10"/>
  <c r="M27" i="10"/>
  <c r="I27" i="10"/>
  <c r="M26" i="10"/>
  <c r="E26" i="10"/>
  <c r="G23" i="10"/>
  <c r="L20" i="10"/>
  <c r="H20" i="10"/>
  <c r="M19" i="10"/>
  <c r="I19" i="10"/>
  <c r="E18" i="10"/>
  <c r="G15" i="10"/>
  <c r="D20" i="2"/>
  <c r="I20" i="2"/>
  <c r="D12" i="2"/>
  <c r="I12" i="2"/>
  <c r="D45" i="8"/>
  <c r="E45" i="8"/>
  <c r="I45" i="8"/>
  <c r="M45" i="8"/>
  <c r="D41" i="8"/>
  <c r="E41" i="8"/>
  <c r="I41" i="8"/>
  <c r="M41" i="8"/>
  <c r="D37" i="8"/>
  <c r="E37" i="8"/>
  <c r="I37" i="8"/>
  <c r="M37" i="8"/>
  <c r="D33" i="8"/>
  <c r="E33" i="8"/>
  <c r="I33" i="8"/>
  <c r="M33" i="8"/>
  <c r="D24" i="2"/>
  <c r="I24" i="2"/>
  <c r="D29" i="2"/>
  <c r="D25" i="2"/>
  <c r="H25" i="2"/>
  <c r="L25" i="2"/>
  <c r="F21" i="2"/>
  <c r="J21" i="2"/>
  <c r="D17" i="2"/>
  <c r="H17" i="2"/>
  <c r="L17" i="2"/>
  <c r="F13" i="2"/>
  <c r="J13" i="2"/>
  <c r="D9" i="2"/>
  <c r="H9" i="2"/>
  <c r="L9" i="2"/>
  <c r="D42" i="8"/>
  <c r="H42" i="8"/>
  <c r="L42" i="8"/>
  <c r="F38" i="8"/>
  <c r="J38" i="8"/>
  <c r="D34" i="8"/>
  <c r="H34" i="8"/>
  <c r="L34" i="8"/>
  <c r="M6" i="8"/>
  <c r="F6" i="8"/>
  <c r="K6" i="8"/>
  <c r="J6" i="10"/>
  <c r="F6" i="9"/>
  <c r="M34" i="2"/>
  <c r="I34" i="2"/>
  <c r="E34" i="2"/>
  <c r="H31" i="2"/>
  <c r="M30" i="2"/>
  <c r="I30" i="2"/>
  <c r="E30" i="2"/>
  <c r="G28" i="2"/>
  <c r="G24" i="2"/>
  <c r="G12" i="2"/>
  <c r="G8" i="2"/>
  <c r="G45" i="8"/>
  <c r="G41" i="8"/>
  <c r="G37" i="8"/>
  <c r="G33" i="8"/>
  <c r="L30" i="8"/>
  <c r="J30" i="8"/>
  <c r="H30" i="8"/>
  <c r="F30" i="8"/>
  <c r="M29" i="8"/>
  <c r="K29" i="8"/>
  <c r="I29" i="8"/>
  <c r="G29" i="8"/>
  <c r="E29" i="8"/>
  <c r="J24" i="8"/>
  <c r="H24" i="8"/>
  <c r="L22" i="8"/>
  <c r="J22" i="8"/>
  <c r="H22" i="8"/>
  <c r="F22" i="8"/>
  <c r="M21" i="8"/>
  <c r="I21" i="8"/>
  <c r="L16" i="8"/>
  <c r="F16" i="8"/>
  <c r="L14" i="8"/>
  <c r="J14" i="8"/>
  <c r="H14" i="8"/>
  <c r="F14" i="8"/>
  <c r="M13" i="8"/>
  <c r="I13" i="8"/>
  <c r="J8" i="8"/>
  <c r="H8" i="8"/>
  <c r="J41" i="9"/>
  <c r="H41" i="9"/>
  <c r="L39" i="9"/>
  <c r="J39" i="9"/>
  <c r="H39" i="9"/>
  <c r="F39" i="9"/>
  <c r="M38" i="9"/>
  <c r="I38" i="9"/>
  <c r="F33" i="9"/>
  <c r="L31" i="9"/>
  <c r="J31" i="9"/>
  <c r="H31" i="9"/>
  <c r="F31" i="9"/>
  <c r="M30" i="9"/>
  <c r="J25" i="9"/>
  <c r="L23" i="9"/>
  <c r="J23" i="9"/>
  <c r="H23" i="9"/>
  <c r="F23" i="9"/>
  <c r="I22" i="9"/>
  <c r="F17" i="9"/>
  <c r="L15" i="9"/>
  <c r="J15" i="9"/>
  <c r="H15" i="9"/>
  <c r="F15" i="9"/>
  <c r="M14" i="9"/>
  <c r="J9" i="9"/>
  <c r="L7" i="9"/>
  <c r="J7" i="9"/>
  <c r="H7" i="9"/>
  <c r="F7" i="9"/>
  <c r="J42" i="10"/>
  <c r="H42" i="10"/>
  <c r="L40" i="10"/>
  <c r="J40" i="10"/>
  <c r="H40" i="10"/>
  <c r="F40" i="10"/>
  <c r="M39" i="10"/>
  <c r="I39" i="10"/>
  <c r="L34" i="10"/>
  <c r="F34" i="10"/>
  <c r="L32" i="10"/>
  <c r="J32" i="10"/>
  <c r="H32" i="10"/>
  <c r="F32" i="10"/>
  <c r="M31" i="10"/>
  <c r="I31" i="10"/>
  <c r="J26" i="10"/>
  <c r="H26" i="10"/>
  <c r="H24" i="10"/>
  <c r="M23" i="10"/>
  <c r="I23" i="10"/>
  <c r="H18" i="10"/>
  <c r="F18" i="10"/>
  <c r="L16" i="10"/>
  <c r="J16" i="10"/>
  <c r="H16" i="10"/>
  <c r="F16" i="10"/>
  <c r="M15" i="10"/>
  <c r="I15" i="10"/>
  <c r="H27" i="8"/>
  <c r="F23" i="8"/>
  <c r="D19" i="8"/>
  <c r="L19" i="8"/>
  <c r="J15" i="8"/>
  <c r="H11" i="8"/>
  <c r="F7" i="8"/>
  <c r="D44" i="9"/>
  <c r="L44" i="9"/>
  <c r="J40" i="9"/>
  <c r="H36" i="9"/>
  <c r="D32" i="9"/>
  <c r="F32" i="9"/>
  <c r="H32" i="9"/>
  <c r="J32" i="9"/>
  <c r="L32" i="9"/>
  <c r="D28" i="9"/>
  <c r="F28" i="9"/>
  <c r="H28" i="9"/>
  <c r="J28" i="9"/>
  <c r="L28" i="9"/>
  <c r="D24" i="9"/>
  <c r="F24" i="9"/>
  <c r="H24" i="9"/>
  <c r="J24" i="9"/>
  <c r="L24" i="9"/>
  <c r="D20" i="9"/>
  <c r="F20" i="9"/>
  <c r="H20" i="9"/>
  <c r="J20" i="9"/>
  <c r="L20" i="9"/>
  <c r="D16" i="9"/>
  <c r="F16" i="9"/>
  <c r="H16" i="9"/>
  <c r="J16" i="9"/>
  <c r="L16" i="9"/>
  <c r="D12" i="9"/>
  <c r="F12" i="9"/>
  <c r="H12" i="9"/>
  <c r="J12" i="9"/>
  <c r="L12" i="9"/>
  <c r="D8" i="9"/>
  <c r="F8" i="9"/>
  <c r="H8" i="9"/>
  <c r="J8" i="9"/>
  <c r="L8" i="9"/>
  <c r="H45" i="10"/>
  <c r="F41" i="10"/>
  <c r="D37" i="10"/>
  <c r="L37" i="10"/>
  <c r="J33" i="10"/>
  <c r="H29" i="10"/>
  <c r="F25" i="10"/>
  <c r="J21" i="10"/>
  <c r="J17" i="10"/>
  <c r="H13" i="10"/>
  <c r="F9" i="10"/>
  <c r="E6" i="10"/>
  <c r="AF8" i="1"/>
  <c r="I9" i="11" s="1"/>
  <c r="AC7" i="1"/>
  <c r="AC8" i="1" s="1"/>
  <c r="Z7" i="1"/>
  <c r="Z8" i="1" s="1"/>
  <c r="G6" i="10"/>
  <c r="D6" i="10"/>
  <c r="F6" i="10"/>
  <c r="D25" i="8"/>
  <c r="F25" i="8"/>
  <c r="H25" i="8"/>
  <c r="J25" i="8"/>
  <c r="L25" i="8"/>
  <c r="D21" i="8"/>
  <c r="F21" i="8"/>
  <c r="H21" i="8"/>
  <c r="J21" i="8"/>
  <c r="L21" i="8"/>
  <c r="D17" i="8"/>
  <c r="F17" i="8"/>
  <c r="H17" i="8"/>
  <c r="J17" i="8"/>
  <c r="L17" i="8"/>
  <c r="D13" i="8"/>
  <c r="F13" i="8"/>
  <c r="H13" i="8"/>
  <c r="J13" i="8"/>
  <c r="L13" i="8"/>
  <c r="D9" i="8"/>
  <c r="F9" i="8"/>
  <c r="H9" i="8"/>
  <c r="J9" i="8"/>
  <c r="L9" i="8"/>
  <c r="D42" i="9"/>
  <c r="F42" i="9"/>
  <c r="H42" i="9"/>
  <c r="J42" i="9"/>
  <c r="L42" i="9"/>
  <c r="D38" i="9"/>
  <c r="F38" i="9"/>
  <c r="H38" i="9"/>
  <c r="J38" i="9"/>
  <c r="L38" i="9"/>
  <c r="D34" i="9"/>
  <c r="F34" i="9"/>
  <c r="L34" i="9"/>
  <c r="D30" i="9"/>
  <c r="J30" i="9"/>
  <c r="L30" i="9"/>
  <c r="H26" i="9"/>
  <c r="J26" i="9"/>
  <c r="F22" i="9"/>
  <c r="H22" i="9"/>
  <c r="D18" i="9"/>
  <c r="F18" i="9"/>
  <c r="L18" i="9"/>
  <c r="D14" i="9"/>
  <c r="J14" i="9"/>
  <c r="L14" i="9"/>
  <c r="H10" i="9"/>
  <c r="J10" i="9"/>
  <c r="D43" i="10"/>
  <c r="F43" i="10"/>
  <c r="H43" i="10"/>
  <c r="J43" i="10"/>
  <c r="L43" i="10"/>
  <c r="D39" i="10"/>
  <c r="F39" i="10"/>
  <c r="H39" i="10"/>
  <c r="J39" i="10"/>
  <c r="L39" i="10"/>
  <c r="D35" i="10"/>
  <c r="F35" i="10"/>
  <c r="H35" i="10"/>
  <c r="J35" i="10"/>
  <c r="L35" i="10"/>
  <c r="D31" i="10"/>
  <c r="F31" i="10"/>
  <c r="H31" i="10"/>
  <c r="J31" i="10"/>
  <c r="L31" i="10"/>
  <c r="D27" i="10"/>
  <c r="F27" i="10"/>
  <c r="H27" i="10"/>
  <c r="J27" i="10"/>
  <c r="L27" i="10"/>
  <c r="D23" i="10"/>
  <c r="F23" i="10"/>
  <c r="H23" i="10"/>
  <c r="J23" i="10"/>
  <c r="L23" i="10"/>
  <c r="D19" i="10"/>
  <c r="F19" i="10"/>
  <c r="H19" i="10"/>
  <c r="J19" i="10"/>
  <c r="L19" i="10"/>
  <c r="D15" i="10"/>
  <c r="F15" i="10"/>
  <c r="H15" i="10"/>
  <c r="J15" i="10"/>
  <c r="L15" i="10"/>
  <c r="D11" i="10"/>
  <c r="F11" i="10"/>
  <c r="H11" i="10"/>
  <c r="J11" i="10"/>
  <c r="L11" i="10"/>
  <c r="L34" i="2"/>
  <c r="J34" i="2"/>
  <c r="H34" i="2"/>
  <c r="F34" i="2"/>
  <c r="L32" i="2"/>
  <c r="F32" i="2"/>
  <c r="L30" i="2"/>
  <c r="J30" i="2"/>
  <c r="H30" i="2"/>
  <c r="F30" i="2"/>
  <c r="L28" i="2"/>
  <c r="F28" i="2"/>
  <c r="L26" i="2"/>
  <c r="J26" i="2"/>
  <c r="H26" i="2"/>
  <c r="F26" i="2"/>
  <c r="L24" i="2"/>
  <c r="F24" i="2"/>
  <c r="L22" i="2"/>
  <c r="J22" i="2"/>
  <c r="H22" i="2"/>
  <c r="F22" i="2"/>
  <c r="L20" i="2"/>
  <c r="F20" i="2"/>
  <c r="L18" i="2"/>
  <c r="J18" i="2"/>
  <c r="H18" i="2"/>
  <c r="F18" i="2"/>
  <c r="L16" i="2"/>
  <c r="F16" i="2"/>
  <c r="L14" i="2"/>
  <c r="J14" i="2"/>
  <c r="H14" i="2"/>
  <c r="F14" i="2"/>
  <c r="L12" i="2"/>
  <c r="F12" i="2"/>
  <c r="L10" i="2"/>
  <c r="J10" i="2"/>
  <c r="H10" i="2"/>
  <c r="F10" i="2"/>
  <c r="L8" i="2"/>
  <c r="F8" i="2"/>
  <c r="L45" i="8"/>
  <c r="J45" i="8"/>
  <c r="H45" i="8"/>
  <c r="F45" i="8"/>
  <c r="F43" i="8"/>
  <c r="L41" i="8"/>
  <c r="J41" i="8"/>
  <c r="H41" i="8"/>
  <c r="F41" i="8"/>
  <c r="F39" i="8"/>
  <c r="L37" i="8"/>
  <c r="J37" i="8"/>
  <c r="H37" i="8"/>
  <c r="F37" i="8"/>
  <c r="F35" i="8"/>
  <c r="L33" i="8"/>
  <c r="J33" i="8"/>
  <c r="H33" i="8"/>
  <c r="F33" i="8"/>
  <c r="F31" i="8"/>
  <c r="M23" i="8"/>
  <c r="I19" i="8"/>
  <c r="E15" i="8"/>
  <c r="M7" i="8"/>
  <c r="I44" i="9"/>
  <c r="E40" i="9"/>
  <c r="M32" i="9"/>
  <c r="I32" i="9"/>
  <c r="E32" i="9"/>
  <c r="M28" i="9"/>
  <c r="I28" i="9"/>
  <c r="E28" i="9"/>
  <c r="M24" i="9"/>
  <c r="I24" i="9"/>
  <c r="E24" i="9"/>
  <c r="M20" i="9"/>
  <c r="I20" i="9"/>
  <c r="E20" i="9"/>
  <c r="M16" i="9"/>
  <c r="I16" i="9"/>
  <c r="E16" i="9"/>
  <c r="M12" i="9"/>
  <c r="I12" i="9"/>
  <c r="E12" i="9"/>
  <c r="M8" i="9"/>
  <c r="I8" i="9"/>
  <c r="E8" i="9"/>
  <c r="M41" i="10"/>
  <c r="I37" i="10"/>
  <c r="E33" i="10"/>
  <c r="M25" i="10"/>
  <c r="I17" i="10"/>
  <c r="E13" i="10"/>
  <c r="AF9" i="1"/>
  <c r="I10" i="11" s="1"/>
  <c r="K41" i="2"/>
  <c r="D45" i="2"/>
  <c r="I45" i="2"/>
  <c r="D44" i="2"/>
  <c r="M41" i="2"/>
  <c r="G42" i="9"/>
  <c r="I42" i="9"/>
  <c r="E38" i="9"/>
  <c r="G38" i="9"/>
  <c r="F41" i="2"/>
  <c r="E41" i="2"/>
  <c r="H41" i="2"/>
  <c r="L41" i="2"/>
  <c r="K34" i="2"/>
  <c r="G34" i="2"/>
  <c r="M32" i="2"/>
  <c r="K28" i="2"/>
  <c r="G26" i="2"/>
  <c r="M26" i="2"/>
  <c r="E26" i="2"/>
  <c r="M24" i="2"/>
  <c r="E22" i="2"/>
  <c r="I22" i="2"/>
  <c r="M22" i="2"/>
  <c r="E20" i="2"/>
  <c r="M20" i="2"/>
  <c r="D18" i="2"/>
  <c r="K18" i="2"/>
  <c r="I18" i="2"/>
  <c r="K16" i="2"/>
  <c r="D14" i="2"/>
  <c r="G14" i="2"/>
  <c r="K14" i="2"/>
  <c r="E12" i="2"/>
  <c r="M12" i="2"/>
  <c r="G10" i="2"/>
  <c r="M10" i="2"/>
  <c r="E10" i="2"/>
  <c r="E8" i="2"/>
  <c r="L6" i="8"/>
  <c r="J6" i="8"/>
  <c r="G6" i="8"/>
  <c r="D6" i="8"/>
  <c r="H6" i="8"/>
  <c r="E44" i="8"/>
  <c r="I44" i="8"/>
  <c r="F44" i="8"/>
  <c r="G42" i="8"/>
  <c r="M42" i="8"/>
  <c r="F42" i="8"/>
  <c r="J42" i="8"/>
  <c r="D40" i="8"/>
  <c r="J40" i="8"/>
  <c r="L40" i="8"/>
  <c r="G38" i="8"/>
  <c r="K38" i="8"/>
  <c r="D38" i="8"/>
  <c r="H38" i="8"/>
  <c r="L38" i="8"/>
  <c r="G36" i="8"/>
  <c r="K36" i="8"/>
  <c r="E34" i="8"/>
  <c r="K34" i="8"/>
  <c r="I34" i="8"/>
  <c r="F34" i="8"/>
  <c r="J34" i="8"/>
  <c r="E32" i="8"/>
  <c r="K32" i="8"/>
  <c r="M32" i="8"/>
  <c r="E30" i="8"/>
  <c r="I30" i="8"/>
  <c r="M30" i="8"/>
  <c r="D28" i="8"/>
  <c r="J28" i="8"/>
  <c r="L28" i="8"/>
  <c r="D26" i="8"/>
  <c r="G26" i="8"/>
  <c r="K26" i="8"/>
  <c r="J26" i="8"/>
  <c r="F26" i="8"/>
  <c r="K24" i="8"/>
  <c r="I24" i="8"/>
  <c r="D22" i="8"/>
  <c r="G22" i="8"/>
  <c r="K22" i="8"/>
  <c r="D20" i="8"/>
  <c r="J20" i="8"/>
  <c r="L20" i="8"/>
  <c r="D18" i="8"/>
  <c r="G18" i="8"/>
  <c r="K18" i="8"/>
  <c r="J18" i="8"/>
  <c r="F18" i="8"/>
  <c r="K16" i="8"/>
  <c r="I16" i="8"/>
  <c r="D14" i="8"/>
  <c r="G14" i="8"/>
  <c r="K14" i="8"/>
  <c r="D12" i="8"/>
  <c r="J12" i="8"/>
  <c r="L12" i="8"/>
  <c r="D10" i="8"/>
  <c r="G10" i="8"/>
  <c r="K10" i="8"/>
  <c r="J10" i="8"/>
  <c r="F10" i="8"/>
  <c r="K8" i="8"/>
  <c r="I8" i="8"/>
  <c r="L6" i="9"/>
  <c r="K6" i="9"/>
  <c r="H6" i="9"/>
  <c r="I6" i="9"/>
  <c r="E6" i="9"/>
  <c r="I34" i="9"/>
  <c r="E30" i="9"/>
  <c r="I26" i="9"/>
  <c r="E22" i="9"/>
  <c r="I18" i="9"/>
  <c r="E14" i="9"/>
  <c r="I10" i="9"/>
  <c r="D44" i="10"/>
  <c r="G44" i="10"/>
  <c r="K44" i="10"/>
  <c r="J44" i="10"/>
  <c r="F44" i="10"/>
  <c r="I42" i="10"/>
  <c r="D40" i="10"/>
  <c r="G40" i="10"/>
  <c r="K40" i="10"/>
  <c r="D38" i="10"/>
  <c r="F38" i="10"/>
  <c r="L38" i="10"/>
  <c r="D36" i="10"/>
  <c r="G36" i="10"/>
  <c r="K36" i="10"/>
  <c r="J36" i="10"/>
  <c r="F36" i="10"/>
  <c r="I34" i="10"/>
  <c r="D32" i="10"/>
  <c r="G32" i="10"/>
  <c r="K32" i="10"/>
  <c r="D30" i="10"/>
  <c r="F30" i="10"/>
  <c r="L30" i="10"/>
  <c r="D28" i="10"/>
  <c r="G28" i="10"/>
  <c r="K28" i="10"/>
  <c r="J28" i="10"/>
  <c r="F28" i="10"/>
  <c r="D22" i="10"/>
  <c r="F22" i="10"/>
  <c r="L22" i="10"/>
  <c r="D20" i="10"/>
  <c r="G20" i="10"/>
  <c r="K20" i="10"/>
  <c r="J20" i="10"/>
  <c r="F20" i="10"/>
  <c r="I18" i="10"/>
  <c r="D16" i="10"/>
  <c r="G16" i="10"/>
  <c r="K16" i="10"/>
  <c r="D14" i="10"/>
  <c r="F14" i="10"/>
  <c r="L14" i="10"/>
  <c r="D12" i="10"/>
  <c r="F12" i="10"/>
  <c r="H12" i="10"/>
  <c r="J12" i="10"/>
  <c r="L12" i="10"/>
  <c r="I10" i="10"/>
  <c r="K10" i="10"/>
  <c r="E8" i="10"/>
  <c r="G8" i="10"/>
  <c r="I8" i="10"/>
  <c r="K8" i="10"/>
  <c r="M8" i="10"/>
  <c r="AG7" i="1"/>
  <c r="J8" i="11" s="1"/>
  <c r="I6" i="2"/>
  <c r="J6" i="2"/>
  <c r="K6" i="2"/>
  <c r="D6" i="2"/>
  <c r="H44" i="2"/>
  <c r="K43" i="2"/>
  <c r="G42" i="2"/>
  <c r="I41" i="2"/>
  <c r="D41" i="2"/>
  <c r="H38" i="2"/>
  <c r="E37" i="2"/>
  <c r="F36" i="2"/>
  <c r="F40" i="2"/>
  <c r="G37" i="2"/>
  <c r="L42" i="2"/>
  <c r="L40" i="2"/>
  <c r="I37" i="2"/>
  <c r="M36" i="2"/>
  <c r="L21" i="10"/>
  <c r="AA7" i="1"/>
  <c r="D8" i="11" s="1"/>
  <c r="K24" i="10"/>
  <c r="D24" i="10"/>
  <c r="F24" i="10"/>
  <c r="L24" i="10"/>
  <c r="M24" i="10"/>
  <c r="E24" i="10"/>
  <c r="J24" i="10"/>
  <c r="AG8" i="1"/>
  <c r="AG9" i="1" s="1"/>
  <c r="K27" i="10"/>
  <c r="E19" i="10"/>
  <c r="K15" i="10"/>
  <c r="M11" i="10"/>
  <c r="E11" i="10"/>
  <c r="L7" i="10"/>
  <c r="H7" i="10"/>
  <c r="D7" i="10"/>
  <c r="M43" i="2"/>
  <c r="I43" i="2"/>
  <c r="F42" i="2"/>
  <c r="I39" i="2"/>
  <c r="J38" i="2"/>
  <c r="J43" i="2"/>
  <c r="F43" i="2"/>
  <c r="E27" i="10"/>
  <c r="I11" i="10"/>
  <c r="J7" i="10"/>
  <c r="F7" i="10"/>
  <c r="K7" i="10"/>
  <c r="L43" i="2"/>
  <c r="M42" i="2"/>
  <c r="J41" i="2"/>
  <c r="H39" i="2"/>
  <c r="H7" i="11" l="1"/>
  <c r="I14" i="10"/>
  <c r="J10" i="10"/>
  <c r="G42" i="10"/>
  <c r="E38" i="10"/>
  <c r="E30" i="10"/>
  <c r="K22" i="10"/>
  <c r="C9" i="11"/>
  <c r="Z9" i="1"/>
  <c r="C10" i="11" s="1"/>
  <c r="C8" i="11"/>
  <c r="Y8" i="1"/>
  <c r="B9" i="11" s="1"/>
  <c r="AA8" i="1"/>
  <c r="AA9" i="1" s="1"/>
  <c r="D10" i="11" s="1"/>
  <c r="AF12" i="1"/>
  <c r="D21" i="10"/>
  <c r="M9" i="10"/>
  <c r="I25" i="10"/>
  <c r="E44" i="9"/>
  <c r="M11" i="8"/>
  <c r="L39" i="8"/>
  <c r="L43" i="8"/>
  <c r="J13" i="10"/>
  <c r="D17" i="10"/>
  <c r="J29" i="10"/>
  <c r="D33" i="10"/>
  <c r="L40" i="9"/>
  <c r="F44" i="9"/>
  <c r="J11" i="8"/>
  <c r="D15" i="8"/>
  <c r="H23" i="8"/>
  <c r="H25" i="9"/>
  <c r="L33" i="9"/>
  <c r="E17" i="9"/>
  <c r="E33" i="9"/>
  <c r="M27" i="2"/>
  <c r="M23" i="2"/>
  <c r="G19" i="2"/>
  <c r="F15" i="2"/>
  <c r="K11" i="2"/>
  <c r="D43" i="8"/>
  <c r="G39" i="8"/>
  <c r="D35" i="8"/>
  <c r="M31" i="8"/>
  <c r="E31" i="8"/>
  <c r="G11" i="8"/>
  <c r="K25" i="9"/>
  <c r="L21" i="9"/>
  <c r="D17" i="9"/>
  <c r="J13" i="9"/>
  <c r="F13" i="9"/>
  <c r="K9" i="9"/>
  <c r="G37" i="10"/>
  <c r="K33" i="10"/>
  <c r="G9" i="10"/>
  <c r="M38" i="2"/>
  <c r="H43" i="2"/>
  <c r="F39" i="2"/>
  <c r="F38" i="2"/>
  <c r="E43" i="2"/>
  <c r="K21" i="10"/>
  <c r="H21" i="10"/>
  <c r="E21" i="10"/>
  <c r="M21" i="10"/>
  <c r="K39" i="2"/>
  <c r="G43" i="2"/>
  <c r="I40" i="2"/>
  <c r="M6" i="2"/>
  <c r="L6" i="2"/>
  <c r="M10" i="10"/>
  <c r="E10" i="10"/>
  <c r="H14" i="10"/>
  <c r="D18" i="10"/>
  <c r="H22" i="10"/>
  <c r="G26" i="10"/>
  <c r="H30" i="10"/>
  <c r="D34" i="10"/>
  <c r="H38" i="10"/>
  <c r="D42" i="10"/>
  <c r="G14" i="9"/>
  <c r="G22" i="9"/>
  <c r="G30" i="9"/>
  <c r="F12" i="8"/>
  <c r="F20" i="8"/>
  <c r="F28" i="8"/>
  <c r="G32" i="8"/>
  <c r="L36" i="8"/>
  <c r="F40" i="8"/>
  <c r="M44" i="8"/>
  <c r="M8" i="2"/>
  <c r="E16" i="2"/>
  <c r="E28" i="2"/>
  <c r="E32" i="2"/>
  <c r="M44" i="2"/>
  <c r="I9" i="10"/>
  <c r="M13" i="10"/>
  <c r="E25" i="10"/>
  <c r="I29" i="10"/>
  <c r="M33" i="10"/>
  <c r="E41" i="10"/>
  <c r="I45" i="10"/>
  <c r="I36" i="9"/>
  <c r="M40" i="9"/>
  <c r="E7" i="8"/>
  <c r="I11" i="8"/>
  <c r="M15" i="8"/>
  <c r="E23" i="8"/>
  <c r="I27" i="8"/>
  <c r="J31" i="8"/>
  <c r="J35" i="8"/>
  <c r="J39" i="8"/>
  <c r="J43" i="8"/>
  <c r="J8" i="2"/>
  <c r="J12" i="2"/>
  <c r="J16" i="2"/>
  <c r="J20" i="2"/>
  <c r="J24" i="2"/>
  <c r="J28" i="2"/>
  <c r="J32" i="2"/>
  <c r="L10" i="9"/>
  <c r="D10" i="9"/>
  <c r="F14" i="9"/>
  <c r="H18" i="9"/>
  <c r="J22" i="9"/>
  <c r="L26" i="9"/>
  <c r="D26" i="9"/>
  <c r="F30" i="9"/>
  <c r="H34" i="9"/>
  <c r="K6" i="10"/>
  <c r="J9" i="10"/>
  <c r="L13" i="10"/>
  <c r="D13" i="10"/>
  <c r="F17" i="10"/>
  <c r="J25" i="10"/>
  <c r="L29" i="10"/>
  <c r="D29" i="10"/>
  <c r="F33" i="10"/>
  <c r="H37" i="10"/>
  <c r="J41" i="10"/>
  <c r="L45" i="10"/>
  <c r="D45" i="10"/>
  <c r="L36" i="9"/>
  <c r="D36" i="9"/>
  <c r="F40" i="9"/>
  <c r="H44" i="9"/>
  <c r="J7" i="8"/>
  <c r="L11" i="8"/>
  <c r="D11" i="8"/>
  <c r="F15" i="8"/>
  <c r="H19" i="8"/>
  <c r="J23" i="8"/>
  <c r="L27" i="8"/>
  <c r="D27" i="8"/>
  <c r="L18" i="10"/>
  <c r="F26" i="10"/>
  <c r="J34" i="10"/>
  <c r="F42" i="10"/>
  <c r="F9" i="9"/>
  <c r="I14" i="9"/>
  <c r="J17" i="9"/>
  <c r="F25" i="9"/>
  <c r="I30" i="9"/>
  <c r="J33" i="9"/>
  <c r="F41" i="9"/>
  <c r="F8" i="8"/>
  <c r="J16" i="8"/>
  <c r="F24" i="8"/>
  <c r="G20" i="2"/>
  <c r="J35" i="2"/>
  <c r="H6" i="10"/>
  <c r="D8" i="2"/>
  <c r="D16" i="2"/>
  <c r="D28" i="2"/>
  <c r="E34" i="10"/>
  <c r="M42" i="10"/>
  <c r="M10" i="9"/>
  <c r="M18" i="9"/>
  <c r="M26" i="9"/>
  <c r="M34" i="9"/>
  <c r="E16" i="8"/>
  <c r="M24" i="8"/>
  <c r="E35" i="8"/>
  <c r="J36" i="8"/>
  <c r="M43" i="8"/>
  <c r="L6" i="10"/>
  <c r="K32" i="2"/>
  <c r="G23" i="2"/>
  <c r="K19" i="2"/>
  <c r="H15" i="2"/>
  <c r="L7" i="2"/>
  <c r="D7" i="2"/>
  <c r="D44" i="8"/>
  <c r="G43" i="8"/>
  <c r="K40" i="8"/>
  <c r="I39" i="8"/>
  <c r="E36" i="8"/>
  <c r="G35" i="8"/>
  <c r="H32" i="8"/>
  <c r="G31" i="8"/>
  <c r="K28" i="8"/>
  <c r="G24" i="8"/>
  <c r="G23" i="8"/>
  <c r="M20" i="8"/>
  <c r="E20" i="8"/>
  <c r="G19" i="8"/>
  <c r="K15" i="8"/>
  <c r="G12" i="8"/>
  <c r="K11" i="8"/>
  <c r="F45" i="9"/>
  <c r="H37" i="9"/>
  <c r="K36" i="9"/>
  <c r="E34" i="9"/>
  <c r="G33" i="9"/>
  <c r="K29" i="9"/>
  <c r="G29" i="9"/>
  <c r="M21" i="9"/>
  <c r="I21" i="9"/>
  <c r="E21" i="9"/>
  <c r="E18" i="9"/>
  <c r="G17" i="9"/>
  <c r="K13" i="9"/>
  <c r="G13" i="9"/>
  <c r="G45" i="10"/>
  <c r="K41" i="10"/>
  <c r="G38" i="10"/>
  <c r="K37" i="10"/>
  <c r="I30" i="10"/>
  <c r="K26" i="10"/>
  <c r="G25" i="10"/>
  <c r="G22" i="10"/>
  <c r="M14" i="10"/>
  <c r="E14" i="10"/>
  <c r="G13" i="10"/>
  <c r="F10" i="10"/>
  <c r="K9" i="10"/>
  <c r="D26" i="10"/>
  <c r="D38" i="2"/>
  <c r="M37" i="2"/>
  <c r="G6" i="2"/>
  <c r="H40" i="2"/>
  <c r="M40" i="2"/>
  <c r="G44" i="2"/>
  <c r="E17" i="10"/>
  <c r="M29" i="10"/>
  <c r="E37" i="10"/>
  <c r="I41" i="10"/>
  <c r="M45" i="10"/>
  <c r="M36" i="9"/>
  <c r="I7" i="8"/>
  <c r="E19" i="8"/>
  <c r="I23" i="8"/>
  <c r="M27" i="8"/>
  <c r="L31" i="8"/>
  <c r="L35" i="8"/>
  <c r="H9" i="10"/>
  <c r="L17" i="10"/>
  <c r="H25" i="10"/>
  <c r="L33" i="10"/>
  <c r="F37" i="10"/>
  <c r="H41" i="10"/>
  <c r="J45" i="10"/>
  <c r="J36" i="9"/>
  <c r="D40" i="9"/>
  <c r="H7" i="8"/>
  <c r="L15" i="8"/>
  <c r="F19" i="8"/>
  <c r="J27" i="8"/>
  <c r="H9" i="9"/>
  <c r="L17" i="9"/>
  <c r="E9" i="9"/>
  <c r="E25" i="9"/>
  <c r="I35" i="8"/>
  <c r="F11" i="2"/>
  <c r="K35" i="2"/>
  <c r="K31" i="2"/>
  <c r="E23" i="2"/>
  <c r="J7" i="2"/>
  <c r="G15" i="8"/>
  <c r="K7" i="8"/>
  <c r="K40" i="9"/>
  <c r="D33" i="9"/>
  <c r="J29" i="9"/>
  <c r="F29" i="9"/>
  <c r="H21" i="9"/>
  <c r="D21" i="9"/>
  <c r="G41" i="10"/>
  <c r="K29" i="10"/>
  <c r="K17" i="10"/>
  <c r="I38" i="2"/>
  <c r="F21" i="10"/>
  <c r="G38" i="2"/>
  <c r="J40" i="2"/>
  <c r="E40" i="2"/>
  <c r="E6" i="2"/>
  <c r="F6" i="2"/>
  <c r="G10" i="10"/>
  <c r="J14" i="10"/>
  <c r="K18" i="10"/>
  <c r="J22" i="10"/>
  <c r="I26" i="10"/>
  <c r="J30" i="10"/>
  <c r="K34" i="10"/>
  <c r="J38" i="10"/>
  <c r="K42" i="10"/>
  <c r="G10" i="9"/>
  <c r="G18" i="9"/>
  <c r="G26" i="9"/>
  <c r="G34" i="9"/>
  <c r="D8" i="8"/>
  <c r="H12" i="8"/>
  <c r="D16" i="8"/>
  <c r="H20" i="8"/>
  <c r="D24" i="8"/>
  <c r="H28" i="8"/>
  <c r="I32" i="8"/>
  <c r="H36" i="8"/>
  <c r="D36" i="8"/>
  <c r="H40" i="8"/>
  <c r="J44" i="8"/>
  <c r="K12" i="2"/>
  <c r="M16" i="2"/>
  <c r="E24" i="2"/>
  <c r="M28" i="2"/>
  <c r="I32" i="2"/>
  <c r="E9" i="10"/>
  <c r="I13" i="10"/>
  <c r="M17" i="10"/>
  <c r="E29" i="10"/>
  <c r="I33" i="10"/>
  <c r="M37" i="10"/>
  <c r="E45" i="10"/>
  <c r="E36" i="9"/>
  <c r="I40" i="9"/>
  <c r="M44" i="9"/>
  <c r="E11" i="8"/>
  <c r="I15" i="8"/>
  <c r="M19" i="8"/>
  <c r="E27" i="8"/>
  <c r="H31" i="8"/>
  <c r="H35" i="8"/>
  <c r="H39" i="8"/>
  <c r="H43" i="8"/>
  <c r="H8" i="2"/>
  <c r="H16" i="2"/>
  <c r="H28" i="2"/>
  <c r="H14" i="9"/>
  <c r="J18" i="9"/>
  <c r="L22" i="9"/>
  <c r="D22" i="9"/>
  <c r="H30" i="9"/>
  <c r="J34" i="9"/>
  <c r="L9" i="10"/>
  <c r="F13" i="10"/>
  <c r="L25" i="10"/>
  <c r="D25" i="10"/>
  <c r="L41" i="10"/>
  <c r="F45" i="10"/>
  <c r="F36" i="9"/>
  <c r="H40" i="9"/>
  <c r="J44" i="9"/>
  <c r="L7" i="8"/>
  <c r="J19" i="8"/>
  <c r="L23" i="8"/>
  <c r="D23" i="8"/>
  <c r="F27" i="8"/>
  <c r="J18" i="10"/>
  <c r="L42" i="10"/>
  <c r="L9" i="9"/>
  <c r="H17" i="9"/>
  <c r="L25" i="9"/>
  <c r="H33" i="9"/>
  <c r="L41" i="9"/>
  <c r="L24" i="8"/>
  <c r="G16" i="2"/>
  <c r="L31" i="2"/>
  <c r="F35" i="2"/>
  <c r="M9" i="9"/>
  <c r="M17" i="9"/>
  <c r="M25" i="9"/>
  <c r="M33" i="9"/>
  <c r="M41" i="9"/>
  <c r="F36" i="8"/>
  <c r="I43" i="8"/>
  <c r="J19" i="2"/>
  <c r="L27" i="2"/>
  <c r="D35" i="2"/>
  <c r="D31" i="2"/>
  <c r="E27" i="2"/>
  <c r="I23" i="2"/>
  <c r="J15" i="2"/>
  <c r="D11" i="2"/>
  <c r="F7" i="2"/>
  <c r="M40" i="8"/>
  <c r="K39" i="8"/>
  <c r="M28" i="8"/>
  <c r="G45" i="9"/>
  <c r="K44" i="9"/>
  <c r="L37" i="9"/>
  <c r="L29" i="9"/>
  <c r="H29" i="9"/>
  <c r="J21" i="9"/>
  <c r="L13" i="9"/>
  <c r="H13" i="9"/>
  <c r="F9" i="11"/>
  <c r="AC9" i="1"/>
  <c r="F10" i="11" s="1"/>
  <c r="F8" i="11"/>
  <c r="L45" i="9"/>
  <c r="H45" i="9"/>
  <c r="D45" i="9"/>
  <c r="D41" i="9"/>
  <c r="J37" i="9"/>
  <c r="F37" i="9"/>
  <c r="D9" i="11"/>
  <c r="AD7" i="1"/>
  <c r="M37" i="9"/>
  <c r="I37" i="9"/>
  <c r="E37" i="9"/>
  <c r="M45" i="2"/>
  <c r="G40" i="2"/>
  <c r="G39" i="2"/>
  <c r="L38" i="2"/>
  <c r="AA12" i="1"/>
  <c r="Z12" i="1"/>
  <c r="M45" i="9"/>
  <c r="I45" i="9"/>
  <c r="K37" i="9"/>
  <c r="H37" i="2"/>
  <c r="H36" i="2"/>
  <c r="J37" i="2"/>
  <c r="L39" i="2"/>
  <c r="I42" i="2"/>
  <c r="J45" i="2"/>
  <c r="J39" i="2"/>
  <c r="E39" i="2"/>
  <c r="M39" i="2"/>
  <c r="J42" i="2"/>
  <c r="I36" i="2"/>
  <c r="D37" i="2"/>
  <c r="D42" i="2"/>
  <c r="H42" i="2"/>
  <c r="J36" i="2"/>
  <c r="K37" i="2"/>
  <c r="L44" i="2"/>
  <c r="J44" i="2"/>
  <c r="E44" i="2"/>
  <c r="L45" i="2"/>
  <c r="G45" i="2"/>
  <c r="F45" i="2"/>
  <c r="K42" i="2"/>
  <c r="F31" i="2"/>
  <c r="J31" i="2"/>
  <c r="H35" i="2"/>
  <c r="L35" i="2"/>
  <c r="J9" i="2"/>
  <c r="F9" i="2"/>
  <c r="L13" i="2"/>
  <c r="H13" i="2"/>
  <c r="D13" i="2"/>
  <c r="J17" i="2"/>
  <c r="F17" i="2"/>
  <c r="L21" i="2"/>
  <c r="H21" i="2"/>
  <c r="D21" i="2"/>
  <c r="J25" i="2"/>
  <c r="F25" i="2"/>
  <c r="F29" i="2"/>
  <c r="I9" i="2"/>
  <c r="H11" i="2"/>
  <c r="L11" i="2"/>
  <c r="M17" i="2"/>
  <c r="H19" i="2"/>
  <c r="L19" i="2"/>
  <c r="M25" i="2"/>
  <c r="F27" i="2"/>
  <c r="J27" i="2"/>
  <c r="M35" i="2"/>
  <c r="I35" i="2"/>
  <c r="L33" i="2"/>
  <c r="J33" i="2"/>
  <c r="H33" i="2"/>
  <c r="F33" i="2"/>
  <c r="M31" i="2"/>
  <c r="I31" i="2"/>
  <c r="L29" i="2"/>
  <c r="J29" i="2"/>
  <c r="H29" i="2"/>
  <c r="K27" i="2"/>
  <c r="G27" i="2"/>
  <c r="L23" i="2"/>
  <c r="J23" i="2"/>
  <c r="H23" i="2"/>
  <c r="F23" i="2"/>
  <c r="M21" i="2"/>
  <c r="I21" i="2"/>
  <c r="M19" i="2"/>
  <c r="I19" i="2"/>
  <c r="M15" i="2"/>
  <c r="K15" i="2"/>
  <c r="I15" i="2"/>
  <c r="G15" i="2"/>
  <c r="K13" i="2"/>
  <c r="M11" i="2"/>
  <c r="I11" i="2"/>
  <c r="K9" i="2"/>
  <c r="M7" i="2"/>
  <c r="K7" i="2"/>
  <c r="I7" i="2"/>
  <c r="G7" i="2"/>
  <c r="H45" i="2"/>
  <c r="I44" i="2"/>
  <c r="L37" i="2"/>
  <c r="L36" i="2"/>
  <c r="D36" i="2"/>
  <c r="J10" i="11"/>
  <c r="AG12" i="1"/>
  <c r="AE8" i="1"/>
  <c r="H9" i="11" s="1"/>
  <c r="H8" i="11"/>
  <c r="J9" i="11"/>
  <c r="K45" i="2"/>
  <c r="K44" i="2"/>
  <c r="K40" i="2"/>
  <c r="K38" i="2"/>
  <c r="K36" i="2"/>
  <c r="G36" i="2"/>
  <c r="Y9" i="1" l="1"/>
  <c r="B10" i="11" s="1"/>
  <c r="AF14" i="1"/>
  <c r="I15" i="11" s="1"/>
  <c r="I13" i="11"/>
  <c r="AE9" i="1"/>
  <c r="H10" i="11" s="1"/>
  <c r="Z14" i="1"/>
  <c r="C15" i="11" s="1"/>
  <c r="C13" i="11"/>
  <c r="AC12" i="1"/>
  <c r="AA14" i="1"/>
  <c r="D15" i="11" s="1"/>
  <c r="D13" i="11"/>
  <c r="G8" i="11"/>
  <c r="AD8" i="1"/>
  <c r="J13" i="11"/>
  <c r="AG14" i="1"/>
  <c r="J15" i="11" s="1"/>
  <c r="Y12" i="1" l="1"/>
  <c r="G9" i="11"/>
  <c r="AD9" i="1"/>
  <c r="G10" i="11" s="1"/>
  <c r="AC14" i="1"/>
  <c r="F15" i="11" s="1"/>
  <c r="F13" i="11"/>
  <c r="AE12" i="1"/>
  <c r="AE14" i="1" s="1"/>
  <c r="H15" i="11" s="1"/>
  <c r="H13" i="11"/>
  <c r="B13" i="11" l="1"/>
  <c r="Y14" i="1"/>
  <c r="B15" i="11" s="1"/>
  <c r="AD12" i="1"/>
  <c r="AD14" i="1" l="1"/>
  <c r="G15" i="11" s="1"/>
  <c r="G13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AM128" authorId="0" shapeId="0" xr:uid="{00000000-0006-0000-0000-000001000000}">
      <text>
        <r>
          <rPr>
            <b/>
            <sz val="48"/>
            <color indexed="52"/>
            <rFont val="Tahoma"/>
            <family val="2"/>
            <charset val="162"/>
          </rPr>
          <t>Mustafa ERGÜL
mustafergul26@gmail.com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Q1" authorId="0" shapeId="0" xr:uid="{00000000-0006-0000-0100-000001000000}">
      <text>
        <r>
          <rPr>
            <b/>
            <sz val="12"/>
            <color indexed="10"/>
            <rFont val="Tahoma"/>
            <family val="2"/>
            <charset val="162"/>
          </rPr>
          <t xml:space="preserve">
Öğrencinin  
notunu  
değiştirip 
ortalama 
hesaplamak 
için  
kullanılabilir.</t>
        </r>
      </text>
    </comment>
    <comment ref="A2" authorId="0" shapeId="0" xr:uid="{00000000-0006-0000-0100-000002000000}">
      <text>
        <r>
          <rPr>
            <b/>
            <sz val="18"/>
            <color indexed="12"/>
            <rFont val="Tahoma"/>
            <family val="2"/>
            <charset val="162"/>
          </rPr>
          <t>buraya yapıştır</t>
        </r>
      </text>
    </comment>
    <comment ref="S7" authorId="0" shapeId="0" xr:uid="{00000000-0006-0000-0100-000003000000}">
      <text>
        <r>
          <rPr>
            <b/>
            <sz val="18"/>
            <color indexed="52"/>
            <rFont val="Tahoma"/>
            <family val="2"/>
            <charset val="162"/>
          </rPr>
          <t>mustafergul26@gmail.com</t>
        </r>
      </text>
    </comment>
  </commentList>
</comments>
</file>

<file path=xl/sharedStrings.xml><?xml version="1.0" encoding="utf-8"?>
<sst xmlns="http://schemas.openxmlformats.org/spreadsheetml/2006/main" count="87" uniqueCount="73">
  <si>
    <t>PUAN</t>
  </si>
  <si>
    <t>Öğrenci No</t>
  </si>
  <si>
    <t>Sıra No</t>
  </si>
  <si>
    <t>Okul No</t>
  </si>
  <si>
    <t>Adı Soyadı</t>
  </si>
  <si>
    <t>1.Sınav</t>
  </si>
  <si>
    <t>2.Sınav</t>
  </si>
  <si>
    <t>1.Proje</t>
  </si>
  <si>
    <t>2.Proje</t>
  </si>
  <si>
    <t>1.Ders Et.Kat.</t>
  </si>
  <si>
    <t>2.Ders Et.Kat.</t>
  </si>
  <si>
    <t>3.Ders Et.Kat.</t>
  </si>
  <si>
    <t>Puanı</t>
  </si>
  <si>
    <t>Okul Müdürü</t>
  </si>
  <si>
    <t>Ders ve etkinlik katılım ve proje notu dağılım çizelgesi ayirac.com tarafından hazırlanmıştır. Farklı branşlardan da da bu dosyayı istiyorsanız 10 adet ölçeğinizle birlikte alimali1942@gmail.com adresine mail atınız.</t>
  </si>
  <si>
    <t>Ayirac.COM'dan daha iyi yararlanmak için uygulamamızı telefonunuza indirebilirsiniz. Sınıf defterim / Sınav Hazırlama / Evraklar / ve daha fazlası ayirac.com</t>
  </si>
  <si>
    <t>Mustafa ERGÜL</t>
  </si>
  <si>
    <t>Öğrenci 
Adı Soyadı</t>
  </si>
  <si>
    <t>Projenin amacını belirleme, Projeye uygun plan yapma,  İhtiyaçları belirleme</t>
  </si>
  <si>
    <t>Grup içinde görev dağılımı yapma, Farklı kaynaklardan bilgi toplama,  Projeyi plana göre gerçekleştirme</t>
  </si>
  <si>
    <t>Ekip çalışmasını gerçekleştirme, Proje çalışmasının istekli olarak gerçekleştirilmesi</t>
  </si>
  <si>
    <t>Türkçeyi doğru ve düzgün  yazma, Bilgilerin doğruluğu</t>
  </si>
  <si>
    <t>Toplanan bilgilerin analiz edilmesi, Elde edilen bilgilerden çıkarımda bulunma, Toplanan bilgilerin düzenlenmesi</t>
  </si>
  <si>
    <t>Kritik düşünme becerisini gösterme, Üretici yeteneğini kullanma,</t>
  </si>
  <si>
    <t>Türkçeyi doğru ve düzgün  konuşma, Sorulara cevap verebilme</t>
  </si>
  <si>
    <t>Konuyu dinleyicilerin ilgisini çekecek şekilde sunma, Sunuyu hedefe yönelik materyalle destekleme</t>
  </si>
  <si>
    <t xml:space="preserve">Sunum sırasındaki özgüvene sahip olma, </t>
  </si>
  <si>
    <t>0-44</t>
  </si>
  <si>
    <t>45-54</t>
  </si>
  <si>
    <t>55-69</t>
  </si>
  <si>
    <t>70-84</t>
  </si>
  <si>
    <t>85-100</t>
  </si>
  <si>
    <t>Toplam</t>
  </si>
  <si>
    <t>Puan Aralıkları</t>
  </si>
  <si>
    <t>Başarı Yüzdesi</t>
  </si>
  <si>
    <t>Ortalaması</t>
  </si>
  <si>
    <t xml:space="preserve">İSTİKLAL ORTAOKULU 
</t>
  </si>
  <si>
    <t>TAVŞANLI KÜTAHYA</t>
  </si>
  <si>
    <t xml:space="preserve"> </t>
  </si>
  <si>
    <t>SINIFI</t>
  </si>
  <si>
    <t>Kişi Sayısısı</t>
  </si>
  <si>
    <t>GENEL DEĞERLENDİRME</t>
  </si>
  <si>
    <t>DERS</t>
  </si>
  <si>
    <t>Başarı Yüzdesi  %</t>
  </si>
  <si>
    <t>E-Okul Bilgilerini yan taraftaki şablona yapıştırınız. E-Okula not girişi yaptıktan sonra ilk öğrenci numarasından itibaren kopyalamayı yapınız. OKUL, DERS VE ÖĞRETMEN bilgilerini doldurun, verdiğiniz notlara göre ölçekler diğer sayfalarda otomatik dolacak.</t>
  </si>
  <si>
    <t>Ortalama</t>
  </si>
  <si>
    <t>Proje-Ders Etk. Ort.</t>
  </si>
  <si>
    <t>performans ort</t>
  </si>
  <si>
    <t>proje-performans ort</t>
  </si>
  <si>
    <t>I.DÖNEM</t>
  </si>
  <si>
    <t>PROJE DEĞERLENDİRME ÖLÇEĞİ</t>
  </si>
  <si>
    <t>Proje Kriterleri</t>
  </si>
  <si>
    <t>1. DERS VE ETKİNLİKLERE KATILIM ÖLÇEĞİ</t>
  </si>
  <si>
    <t>2. DERS VE ETKİNLİKLERE KATILIM ÖLÇEĞİ</t>
  </si>
  <si>
    <t>Sunuyu verilen sürede yapma, Sorulara cevap verme</t>
  </si>
  <si>
    <t>Resimlerin tam olarak boyanması.</t>
  </si>
  <si>
    <t xml:space="preserve"> Malzemenin tam olması</t>
  </si>
  <si>
    <t>Çalışmanın zamanında bitirilmesi</t>
  </si>
  <si>
    <t>Çalışmanın amacı karşılaması</t>
  </si>
  <si>
    <t>Dosyanın düzenliliği</t>
  </si>
  <si>
    <t>Harcanan çabaları gösterme</t>
  </si>
  <si>
    <t>Çalışmanın temiz ve titiz olması</t>
  </si>
  <si>
    <t xml:space="preserve">İzleyici gerekli her şeyi bulabiliyor.  </t>
  </si>
  <si>
    <t xml:space="preserve">Dosyada bulunanlar öğrencinin gelişimini ve bilgisini yansıtıyor.      </t>
  </si>
  <si>
    <t>ÜRÜN DOSYASI DEĞERLENDİRME ÖLÇÜTLERİ</t>
  </si>
  <si>
    <t>Çalışmanın seçiminde risk  alma, seçilen çalışmanın özgünlüğü</t>
  </si>
  <si>
    <t>ÜRÜN DOSYASI DEĞERLENDİRME ÖLÇEĞİ</t>
  </si>
  <si>
    <t>7 C SINIFI</t>
  </si>
  <si>
    <t>Görsel Sanatlar Öğretmeni</t>
  </si>
  <si>
    <t>GÖRSEL SANATLAR DERSİ</t>
  </si>
  <si>
    <t>EĞER "YAPIŞTIR" ile olmazsa "ÖZEL YAPIŞTIR" ve ardından "METİN" şeklinde yapıştırabilirsiniz.</t>
  </si>
  <si>
    <t>Matematik Öğretmeni</t>
  </si>
  <si>
    <t>2020-2021 EĞİTİM ÖĞRETİM YILI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</si>
</sst>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indexed="8"/>
      <name val="Calibri"/>
      <family val="2"/>
    </font>
    <font>
      <b/>
      <sz val="11"/>
      <color indexed="8"/>
      <name val="Times New Roman"/>
      <family val="1"/>
      <charset val="162"/>
    </font>
    <font>
      <sz val="9"/>
      <color indexed="9"/>
      <name val="Verdana"/>
      <family val="2"/>
      <charset val="162"/>
    </font>
    <font>
      <b/>
      <sz val="9"/>
      <color indexed="10"/>
      <name val="Arial"/>
      <family val="2"/>
      <charset val="162"/>
    </font>
    <font>
      <b/>
      <sz val="14"/>
      <color indexed="8"/>
      <name val="Calibri"/>
      <family val="2"/>
      <charset val="162"/>
    </font>
    <font>
      <b/>
      <sz val="12"/>
      <color indexed="8"/>
      <name val="Calibri"/>
      <family val="2"/>
      <charset val="162"/>
    </font>
    <font>
      <sz val="16"/>
      <color indexed="60"/>
      <name val="Calibri"/>
      <family val="2"/>
    </font>
    <font>
      <sz val="9"/>
      <color indexed="8"/>
      <name val="Calibri"/>
      <family val="2"/>
      <charset val="162"/>
    </font>
    <font>
      <b/>
      <sz val="9"/>
      <color indexed="52"/>
      <name val="Arial"/>
      <family val="2"/>
      <charset val="162"/>
    </font>
    <font>
      <sz val="11"/>
      <name val="Calibri"/>
      <family val="2"/>
      <charset val="162"/>
    </font>
    <font>
      <sz val="8"/>
      <name val="Calibri"/>
      <family val="2"/>
    </font>
    <font>
      <b/>
      <sz val="18"/>
      <color indexed="12"/>
      <name val="Tahoma"/>
      <family val="2"/>
      <charset val="162"/>
    </font>
    <font>
      <sz val="9"/>
      <color indexed="8"/>
      <name val="Arial"/>
      <family val="2"/>
      <charset val="162"/>
    </font>
    <font>
      <b/>
      <sz val="9"/>
      <color indexed="10"/>
      <name val="Arial"/>
      <family val="2"/>
      <charset val="162"/>
    </font>
    <font>
      <b/>
      <sz val="9"/>
      <color indexed="52"/>
      <name val="Arial"/>
      <family val="2"/>
      <charset val="162"/>
    </font>
    <font>
      <sz val="12"/>
      <color indexed="8"/>
      <name val="Calibri"/>
      <family val="2"/>
    </font>
    <font>
      <sz val="10"/>
      <color indexed="8"/>
      <name val="Calibri"/>
      <family val="2"/>
    </font>
    <font>
      <b/>
      <sz val="16"/>
      <color indexed="60"/>
      <name val="Calibri"/>
      <family val="2"/>
      <charset val="162"/>
    </font>
    <font>
      <b/>
      <u/>
      <sz val="16"/>
      <color indexed="60"/>
      <name val="Calibri"/>
      <family val="2"/>
      <charset val="162"/>
    </font>
    <font>
      <b/>
      <sz val="14"/>
      <color indexed="8"/>
      <name val="Calibri"/>
      <family val="2"/>
      <charset val="162"/>
    </font>
    <font>
      <sz val="16"/>
      <color indexed="10"/>
      <name val="Calibri"/>
      <family val="2"/>
    </font>
    <font>
      <b/>
      <sz val="12"/>
      <color indexed="28"/>
      <name val="Calibri"/>
      <family val="2"/>
      <charset val="162"/>
    </font>
    <font>
      <sz val="11"/>
      <color indexed="63"/>
      <name val="Arial"/>
      <family val="2"/>
      <charset val="162"/>
    </font>
    <font>
      <b/>
      <sz val="12"/>
      <color indexed="10"/>
      <name val="Calibri"/>
      <family val="2"/>
      <charset val="162"/>
    </font>
    <font>
      <sz val="11"/>
      <color indexed="8"/>
      <name val="Arial Tur"/>
      <charset val="162"/>
    </font>
    <font>
      <sz val="16"/>
      <color indexed="10"/>
      <name val="Calibri"/>
      <family val="2"/>
      <charset val="162"/>
    </font>
    <font>
      <b/>
      <sz val="16"/>
      <color indexed="10"/>
      <name val="Calibri"/>
      <family val="2"/>
      <charset val="162"/>
    </font>
    <font>
      <sz val="12"/>
      <color indexed="8"/>
      <name val="Calibri"/>
      <family val="2"/>
    </font>
    <font>
      <sz val="12"/>
      <color indexed="10"/>
      <name val="Calibri"/>
      <family val="2"/>
    </font>
    <font>
      <sz val="9"/>
      <color indexed="10"/>
      <name val="Verdana"/>
      <family val="2"/>
      <charset val="162"/>
    </font>
    <font>
      <b/>
      <sz val="18"/>
      <color indexed="52"/>
      <name val="Tahoma"/>
      <family val="2"/>
      <charset val="162"/>
    </font>
    <font>
      <sz val="14"/>
      <color indexed="8"/>
      <name val="Calibri"/>
      <family val="2"/>
    </font>
    <font>
      <sz val="12"/>
      <name val="Calibri"/>
      <family val="2"/>
    </font>
    <font>
      <sz val="12"/>
      <color indexed="9"/>
      <name val="Calibri"/>
      <family val="2"/>
    </font>
    <font>
      <sz val="11"/>
      <color indexed="9"/>
      <name val="Calibri"/>
      <family val="2"/>
    </font>
    <font>
      <b/>
      <sz val="12"/>
      <color indexed="10"/>
      <name val="Tahoma"/>
      <family val="2"/>
      <charset val="162"/>
    </font>
    <font>
      <b/>
      <sz val="9"/>
      <color indexed="9"/>
      <name val="Arial"/>
      <family val="2"/>
      <charset val="162"/>
    </font>
    <font>
      <b/>
      <sz val="14"/>
      <color indexed="9"/>
      <name val="Verdana"/>
      <family val="2"/>
      <charset val="162"/>
    </font>
    <font>
      <b/>
      <sz val="14"/>
      <color indexed="59"/>
      <name val="Calibri"/>
      <family val="2"/>
      <charset val="162"/>
    </font>
    <font>
      <u/>
      <sz val="11"/>
      <color theme="10"/>
      <name val="Calibri"/>
      <family val="2"/>
      <scheme val="minor"/>
    </font>
    <font>
      <sz val="10"/>
      <name val="Arial Tur"/>
      <charset val="162"/>
    </font>
    <font>
      <u/>
      <sz val="10"/>
      <color indexed="12"/>
      <name val="Arial Tur"/>
      <charset val="162"/>
    </font>
    <font>
      <b/>
      <sz val="9"/>
      <color indexed="8"/>
      <name val="Calibri"/>
      <family val="2"/>
      <charset val="162"/>
    </font>
    <font>
      <sz val="11"/>
      <color theme="1"/>
      <name val="Arial"/>
      <family val="2"/>
      <charset val="162"/>
    </font>
    <font>
      <sz val="10"/>
      <color indexed="8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9"/>
      <color theme="1"/>
      <name val="Arial"/>
      <family val="2"/>
      <charset val="162"/>
    </font>
    <font>
      <b/>
      <sz val="9"/>
      <color rgb="FF0099FF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9"/>
      <color rgb="FFFFA500"/>
      <name val="Arial"/>
      <family val="2"/>
      <charset val="162"/>
    </font>
    <font>
      <sz val="11"/>
      <color theme="1"/>
      <name val="Calibri"/>
      <family val="2"/>
      <scheme val="minor"/>
    </font>
    <font>
      <sz val="36"/>
      <color theme="1"/>
      <name val="Calibri"/>
      <family val="2"/>
      <charset val="162"/>
      <scheme val="minor"/>
    </font>
    <font>
      <b/>
      <sz val="36"/>
      <color indexed="60"/>
      <name val="Calibri"/>
      <family val="2"/>
      <charset val="162"/>
    </font>
    <font>
      <b/>
      <u/>
      <sz val="36"/>
      <color indexed="60"/>
      <name val="Calibri"/>
      <family val="2"/>
      <charset val="162"/>
    </font>
    <font>
      <b/>
      <sz val="48"/>
      <color indexed="52"/>
      <name val="Tahoma"/>
      <family val="2"/>
      <charset val="162"/>
    </font>
  </fonts>
  <fills count="19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6">
    <xf numFmtId="0" fontId="0" fillId="0" borderId="0"/>
    <xf numFmtId="0" fontId="44" fillId="0" borderId="0" applyNumberFormat="0" applyFill="0" applyBorder="0" applyAlignment="0" applyProtection="0"/>
    <xf numFmtId="0" fontId="45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5" fillId="0" borderId="0"/>
  </cellStyleXfs>
  <cellXfs count="209">
    <xf numFmtId="0" fontId="0" fillId="0" borderId="0" xfId="0"/>
    <xf numFmtId="0" fontId="0" fillId="0" borderId="0" xfId="0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0" borderId="0" xfId="0" applyFill="1" applyAlignment="1"/>
    <xf numFmtId="0" fontId="0" fillId="0" borderId="0" xfId="0" applyFill="1"/>
    <xf numFmtId="0" fontId="4" fillId="0" borderId="1" xfId="0" applyFont="1" applyFill="1" applyBorder="1" applyAlignment="1" applyProtection="1">
      <alignment horizontal="center" vertical="center" textRotation="90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Protection="1"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 vertical="top"/>
      <protection locked="0"/>
    </xf>
    <xf numFmtId="0" fontId="0" fillId="0" borderId="0" xfId="0" applyFill="1" applyBorder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center" vertical="top"/>
      <protection locked="0"/>
    </xf>
    <xf numFmtId="0" fontId="0" fillId="0" borderId="0" xfId="0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2" fillId="0" borderId="1" xfId="0" applyFont="1" applyFill="1" applyBorder="1" applyAlignment="1" applyProtection="1">
      <alignment horizontal="center" vertical="center" textRotation="90" wrapText="1"/>
      <protection locked="0"/>
    </xf>
    <xf numFmtId="0" fontId="14" fillId="0" borderId="0" xfId="0" applyFont="1" applyFill="1" applyAlignment="1">
      <alignment horizontal="right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0" fontId="20" fillId="0" borderId="1" xfId="0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0" fillId="0" borderId="0" xfId="0" applyBorder="1"/>
    <xf numFmtId="2" fontId="21" fillId="0" borderId="1" xfId="0" applyNumberFormat="1" applyFont="1" applyBorder="1" applyAlignment="1" applyProtection="1">
      <alignment horizontal="center"/>
      <protection locked="0"/>
    </xf>
    <xf numFmtId="0" fontId="4" fillId="0" borderId="0" xfId="0" applyFont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>
      <alignment horizontal="left" wrapText="1"/>
    </xf>
    <xf numFmtId="0" fontId="17" fillId="3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0" fillId="0" borderId="1" xfId="0" applyFill="1" applyBorder="1"/>
    <xf numFmtId="2" fontId="14" fillId="0" borderId="0" xfId="0" applyNumberFormat="1" applyFont="1" applyFill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27" fillId="0" borderId="0" xfId="0" applyFont="1"/>
    <xf numFmtId="2" fontId="14" fillId="4" borderId="1" xfId="0" applyNumberFormat="1" applyFont="1" applyFill="1" applyBorder="1" applyAlignment="1">
      <alignment horizontal="center"/>
    </xf>
    <xf numFmtId="0" fontId="29" fillId="0" borderId="0" xfId="0" applyFont="1" applyFill="1" applyProtection="1"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>
      <alignment vertic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  <protection hidden="1"/>
    </xf>
    <xf numFmtId="0" fontId="0" fillId="0" borderId="1" xfId="0" applyFill="1" applyBorder="1" applyAlignment="1" applyProtection="1">
      <alignment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28" fillId="0" borderId="1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>
      <alignment horizontal="center" wrapText="1"/>
    </xf>
    <xf numFmtId="0" fontId="0" fillId="0" borderId="0" xfId="0" applyFill="1" applyBorder="1" applyAlignment="1" applyProtection="1">
      <alignment wrapText="1"/>
    </xf>
    <xf numFmtId="164" fontId="0" fillId="0" borderId="0" xfId="0" applyNumberFormat="1" applyAlignment="1">
      <alignment horizontal="center"/>
    </xf>
    <xf numFmtId="164" fontId="14" fillId="0" borderId="0" xfId="0" applyNumberFormat="1" applyFont="1" applyFill="1" applyAlignment="1">
      <alignment horizontal="center"/>
    </xf>
    <xf numFmtId="2" fontId="14" fillId="5" borderId="1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horizontal="center"/>
    </xf>
    <xf numFmtId="0" fontId="17" fillId="3" borderId="3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left" wrapText="1"/>
    </xf>
    <xf numFmtId="0" fontId="17" fillId="3" borderId="0" xfId="0" applyFont="1" applyFill="1" applyBorder="1" applyAlignment="1">
      <alignment horizontal="center" wrapText="1"/>
    </xf>
    <xf numFmtId="0" fontId="17" fillId="3" borderId="0" xfId="0" applyFont="1" applyFill="1" applyBorder="1" applyAlignment="1">
      <alignment horizontal="left" wrapText="1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164" fontId="0" fillId="0" borderId="0" xfId="0" applyNumberFormat="1" applyBorder="1" applyAlignment="1" applyProtection="1">
      <alignment horizontal="center" wrapText="1"/>
    </xf>
    <xf numFmtId="0" fontId="0" fillId="0" borderId="0" xfId="0" applyFill="1" applyBorder="1"/>
    <xf numFmtId="164" fontId="0" fillId="0" borderId="0" xfId="0" applyNumberFormat="1" applyBorder="1" applyAlignment="1">
      <alignment horizontal="center"/>
    </xf>
    <xf numFmtId="0" fontId="14" fillId="0" borderId="0" xfId="0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8" fillId="0" borderId="3" xfId="0" applyFont="1" applyFill="1" applyBorder="1" applyAlignment="1">
      <alignment horizontal="center" wrapText="1"/>
    </xf>
    <xf numFmtId="0" fontId="13" fillId="0" borderId="3" xfId="0" applyFont="1" applyFill="1" applyBorder="1" applyAlignment="1">
      <alignment horizontal="center" wrapText="1"/>
    </xf>
    <xf numFmtId="0" fontId="36" fillId="0" borderId="0" xfId="0" applyFont="1" applyFill="1" applyAlignment="1" applyProtection="1">
      <alignment horizontal="right"/>
      <protection locked="0"/>
    </xf>
    <xf numFmtId="0" fontId="20" fillId="0" borderId="1" xfId="0" applyFont="1" applyFill="1" applyBorder="1" applyAlignment="1">
      <alignment horizontal="center"/>
    </xf>
    <xf numFmtId="0" fontId="37" fillId="0" borderId="1" xfId="0" applyFont="1" applyFill="1" applyBorder="1" applyAlignment="1">
      <alignment horizontal="center"/>
    </xf>
    <xf numFmtId="0" fontId="20" fillId="0" borderId="0" xfId="0" applyFont="1" applyFill="1"/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0" fillId="5" borderId="1" xfId="0" applyFon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14" fillId="5" borderId="1" xfId="0" applyFont="1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17" fillId="3" borderId="1" xfId="0" applyNumberFormat="1" applyFont="1" applyFill="1" applyBorder="1" applyAlignment="1">
      <alignment horizontal="center" wrapText="1"/>
    </xf>
    <xf numFmtId="0" fontId="17" fillId="0" borderId="1" xfId="0" applyNumberFormat="1" applyFont="1" applyFill="1" applyBorder="1" applyAlignment="1">
      <alignment horizontal="center" wrapText="1"/>
    </xf>
    <xf numFmtId="0" fontId="17" fillId="3" borderId="3" xfId="0" applyNumberFormat="1" applyFont="1" applyFill="1" applyBorder="1" applyAlignment="1">
      <alignment horizontal="center" wrapText="1"/>
    </xf>
    <xf numFmtId="0" fontId="41" fillId="0" borderId="1" xfId="0" applyFont="1" applyFill="1" applyBorder="1" applyAlignment="1">
      <alignment horizontal="center" wrapText="1"/>
    </xf>
    <xf numFmtId="164" fontId="42" fillId="6" borderId="4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" xfId="0" applyNumberFormat="1" applyFont="1" applyBorder="1" applyAlignment="1" applyProtection="1">
      <alignment horizontal="center" wrapText="1"/>
    </xf>
    <xf numFmtId="0" fontId="0" fillId="0" borderId="0" xfId="0" applyFill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center" vertical="top"/>
      <protection locked="0"/>
    </xf>
    <xf numFmtId="0" fontId="0" fillId="0" borderId="1" xfId="0" applyFill="1" applyBorder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Alignment="1" applyProtection="1">
      <alignment vertical="top"/>
      <protection locked="0"/>
    </xf>
    <xf numFmtId="0" fontId="3" fillId="0" borderId="0" xfId="0" applyFont="1" applyFill="1" applyAlignment="1" applyProtection="1">
      <alignment vertical="top"/>
      <protection locked="0"/>
    </xf>
    <xf numFmtId="0" fontId="3" fillId="0" borderId="0" xfId="0" applyFont="1" applyFill="1" applyAlignment="1" applyProtection="1">
      <alignment horizontal="center" vertical="top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" fillId="0" borderId="0" xfId="0" applyFont="1" applyFill="1"/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Fill="1" applyBorder="1" applyAlignment="1" applyProtection="1">
      <alignment horizontal="left" vertical="center" wrapText="1"/>
      <protection locked="0"/>
    </xf>
    <xf numFmtId="0" fontId="12" fillId="16" borderId="1" xfId="0" applyFont="1" applyFill="1" applyBorder="1" applyAlignment="1" applyProtection="1">
      <alignment horizontal="left" vertical="center" wrapText="1"/>
      <protection locked="0"/>
    </xf>
    <xf numFmtId="0" fontId="0" fillId="16" borderId="1" xfId="0" applyFill="1" applyBorder="1" applyAlignment="1">
      <alignment horizontal="center" vertical="center"/>
    </xf>
    <xf numFmtId="0" fontId="47" fillId="0" borderId="1" xfId="0" applyFont="1" applyFill="1" applyBorder="1" applyAlignment="1" applyProtection="1">
      <alignment horizontal="center" vertical="center" textRotation="90" wrapText="1"/>
      <protection locked="0"/>
    </xf>
    <xf numFmtId="0" fontId="48" fillId="0" borderId="0" xfId="0" applyFont="1" applyAlignment="1">
      <alignment horizontal="left"/>
    </xf>
    <xf numFmtId="0" fontId="49" fillId="16" borderId="1" xfId="0" applyFont="1" applyFill="1" applyBorder="1" applyAlignment="1" applyProtection="1">
      <alignment horizontal="left" vertical="center" wrapText="1"/>
      <protection locked="0"/>
    </xf>
    <xf numFmtId="0" fontId="50" fillId="16" borderId="0" xfId="0" applyFont="1" applyFill="1"/>
    <xf numFmtId="0" fontId="50" fillId="16" borderId="0" xfId="0" applyFont="1" applyFill="1" applyAlignment="1">
      <alignment horizontal="left" vertical="top" wrapText="1" indent="1"/>
    </xf>
    <xf numFmtId="0" fontId="51" fillId="17" borderId="0" xfId="0" applyFont="1" applyFill="1" applyAlignment="1">
      <alignment horizontal="left" wrapText="1"/>
    </xf>
    <xf numFmtId="0" fontId="51" fillId="17" borderId="0" xfId="0" applyFont="1" applyFill="1" applyAlignment="1">
      <alignment horizontal="center" wrapText="1"/>
    </xf>
    <xf numFmtId="0" fontId="52" fillId="17" borderId="0" xfId="0" applyFont="1" applyFill="1" applyAlignment="1">
      <alignment horizontal="left" wrapText="1"/>
    </xf>
    <xf numFmtId="0" fontId="53" fillId="17" borderId="0" xfId="0" applyFont="1" applyFill="1" applyAlignment="1">
      <alignment horizontal="left" wrapText="1"/>
    </xf>
    <xf numFmtId="0" fontId="51" fillId="17" borderId="13" xfId="0" applyFont="1" applyFill="1" applyBorder="1" applyAlignment="1">
      <alignment horizontal="left" wrapText="1"/>
    </xf>
    <xf numFmtId="0" fontId="51" fillId="17" borderId="14" xfId="0" applyFont="1" applyFill="1" applyBorder="1" applyAlignment="1">
      <alignment horizontal="left" wrapText="1"/>
    </xf>
    <xf numFmtId="0" fontId="51" fillId="17" borderId="14" xfId="0" applyFont="1" applyFill="1" applyBorder="1" applyAlignment="1">
      <alignment horizontal="center" wrapText="1"/>
    </xf>
    <xf numFmtId="0" fontId="52" fillId="17" borderId="14" xfId="0" applyFont="1" applyFill="1" applyBorder="1" applyAlignment="1">
      <alignment horizontal="left" wrapText="1"/>
    </xf>
    <xf numFmtId="0" fontId="53" fillId="17" borderId="14" xfId="0" applyFont="1" applyFill="1" applyBorder="1" applyAlignment="1">
      <alignment horizontal="left" wrapText="1"/>
    </xf>
    <xf numFmtId="0" fontId="54" fillId="17" borderId="15" xfId="0" applyFont="1" applyFill="1" applyBorder="1" applyAlignment="1">
      <alignment horizontal="center" wrapText="1"/>
    </xf>
    <xf numFmtId="0" fontId="51" fillId="17" borderId="16" xfId="0" applyFont="1" applyFill="1" applyBorder="1" applyAlignment="1">
      <alignment horizontal="left" wrapText="1"/>
    </xf>
    <xf numFmtId="0" fontId="54" fillId="17" borderId="17" xfId="0" applyFont="1" applyFill="1" applyBorder="1" applyAlignment="1">
      <alignment horizontal="center" wrapText="1"/>
    </xf>
    <xf numFmtId="0" fontId="51" fillId="18" borderId="18" xfId="0" applyFont="1" applyFill="1" applyBorder="1" applyAlignment="1">
      <alignment horizontal="left" wrapText="1"/>
    </xf>
    <xf numFmtId="0" fontId="51" fillId="18" borderId="19" xfId="0" applyFont="1" applyFill="1" applyBorder="1" applyAlignment="1">
      <alignment horizontal="left" wrapText="1"/>
    </xf>
    <xf numFmtId="0" fontId="51" fillId="18" borderId="19" xfId="0" applyFont="1" applyFill="1" applyBorder="1" applyAlignment="1">
      <alignment horizontal="center" wrapText="1"/>
    </xf>
    <xf numFmtId="0" fontId="52" fillId="18" borderId="19" xfId="0" applyFont="1" applyFill="1" applyBorder="1" applyAlignment="1">
      <alignment horizontal="left" wrapText="1"/>
    </xf>
    <xf numFmtId="0" fontId="53" fillId="18" borderId="19" xfId="0" applyFont="1" applyFill="1" applyBorder="1" applyAlignment="1">
      <alignment horizontal="left" wrapText="1"/>
    </xf>
    <xf numFmtId="0" fontId="0" fillId="17" borderId="20" xfId="0" applyFill="1" applyBorder="1"/>
    <xf numFmtId="0" fontId="1" fillId="0" borderId="0" xfId="4"/>
    <xf numFmtId="0" fontId="56" fillId="0" borderId="0" xfId="4" applyFont="1"/>
    <xf numFmtId="0" fontId="44" fillId="3" borderId="1" xfId="1" applyFill="1" applyBorder="1" applyAlignment="1">
      <alignment horizontal="left" wrapText="1"/>
    </xf>
    <xf numFmtId="0" fontId="56" fillId="0" borderId="0" xfId="4" applyNumberFormat="1" applyFont="1" applyAlignment="1">
      <alignment horizontal="center" wrapText="1"/>
    </xf>
    <xf numFmtId="0" fontId="57" fillId="5" borderId="4" xfId="5" applyFont="1" applyFill="1" applyBorder="1" applyAlignment="1" applyProtection="1">
      <alignment horizontal="center"/>
    </xf>
    <xf numFmtId="0" fontId="57" fillId="5" borderId="0" xfId="5" applyFont="1" applyFill="1" applyBorder="1" applyAlignment="1" applyProtection="1">
      <alignment horizontal="center"/>
    </xf>
    <xf numFmtId="0" fontId="58" fillId="5" borderId="4" xfId="1" applyFont="1" applyFill="1" applyBorder="1" applyAlignment="1" applyProtection="1">
      <alignment horizontal="center"/>
    </xf>
    <xf numFmtId="0" fontId="58" fillId="5" borderId="0" xfId="1" applyFont="1" applyFill="1" applyBorder="1" applyAlignment="1" applyProtection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33" fillId="7" borderId="0" xfId="0" applyFont="1" applyFill="1" applyAlignment="1">
      <alignment horizontal="center"/>
    </xf>
    <xf numFmtId="0" fontId="32" fillId="8" borderId="0" xfId="0" applyFont="1" applyFill="1" applyAlignment="1">
      <alignment horizontal="center"/>
    </xf>
    <xf numFmtId="0" fontId="25" fillId="9" borderId="1" xfId="0" applyFont="1" applyFill="1" applyBorder="1" applyAlignment="1">
      <alignment horizontal="center"/>
    </xf>
    <xf numFmtId="0" fontId="30" fillId="0" borderId="5" xfId="0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/>
    </xf>
    <xf numFmtId="0" fontId="26" fillId="11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/>
    </xf>
    <xf numFmtId="0" fontId="22" fillId="10" borderId="5" xfId="0" applyFont="1" applyFill="1" applyBorder="1" applyAlignment="1" applyProtection="1">
      <alignment horizontal="center"/>
    </xf>
    <xf numFmtId="0" fontId="22" fillId="10" borderId="6" xfId="0" applyFont="1" applyFill="1" applyBorder="1" applyAlignment="1" applyProtection="1">
      <alignment horizontal="center"/>
    </xf>
    <xf numFmtId="0" fontId="22" fillId="10" borderId="7" xfId="0" applyFont="1" applyFill="1" applyBorder="1" applyAlignment="1" applyProtection="1">
      <alignment horizontal="center"/>
    </xf>
    <xf numFmtId="0" fontId="31" fillId="0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/>
    </xf>
    <xf numFmtId="0" fontId="22" fillId="5" borderId="8" xfId="0" applyFont="1" applyFill="1" applyBorder="1" applyAlignment="1" applyProtection="1">
      <alignment horizontal="center"/>
    </xf>
    <xf numFmtId="0" fontId="22" fillId="5" borderId="9" xfId="0" applyFont="1" applyFill="1" applyBorder="1" applyAlignment="1" applyProtection="1">
      <alignment horizontal="center"/>
    </xf>
    <xf numFmtId="0" fontId="22" fillId="5" borderId="10" xfId="0" applyFont="1" applyFill="1" applyBorder="1" applyAlignment="1" applyProtection="1">
      <alignment horizontal="center"/>
    </xf>
    <xf numFmtId="0" fontId="23" fillId="5" borderId="5" xfId="1" applyFont="1" applyFill="1" applyBorder="1" applyAlignment="1" applyProtection="1">
      <alignment horizontal="center"/>
    </xf>
    <xf numFmtId="0" fontId="23" fillId="5" borderId="6" xfId="1" applyFont="1" applyFill="1" applyBorder="1" applyAlignment="1" applyProtection="1">
      <alignment horizontal="center"/>
    </xf>
    <xf numFmtId="0" fontId="23" fillId="5" borderId="7" xfId="1" applyFont="1" applyFill="1" applyBorder="1" applyAlignment="1" applyProtection="1">
      <alignment horizontal="center"/>
    </xf>
    <xf numFmtId="0" fontId="22" fillId="10" borderId="8" xfId="0" applyFont="1" applyFill="1" applyBorder="1" applyAlignment="1" applyProtection="1">
      <alignment horizontal="center"/>
    </xf>
    <xf numFmtId="0" fontId="22" fillId="10" borderId="9" xfId="0" applyFont="1" applyFill="1" applyBorder="1" applyAlignment="1" applyProtection="1">
      <alignment horizontal="center"/>
    </xf>
    <xf numFmtId="0" fontId="22" fillId="10" borderId="10" xfId="0" applyFont="1" applyFill="1" applyBorder="1" applyAlignment="1" applyProtection="1">
      <alignment horizontal="center"/>
    </xf>
    <xf numFmtId="0" fontId="22" fillId="12" borderId="0" xfId="0" applyFont="1" applyFill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24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vertical="top"/>
      <protection locked="0"/>
    </xf>
    <xf numFmtId="0" fontId="4" fillId="0" borderId="0" xfId="0" applyFont="1" applyFill="1" applyAlignment="1" applyProtection="1">
      <alignment horizontal="center" vertical="top"/>
      <protection locked="0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center" wrapText="1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</cellXfs>
  <cellStyles count="6">
    <cellStyle name="Köprü" xfId="1" builtinId="8"/>
    <cellStyle name="Köprü 2" xfId="3" xr:uid="{00000000-0005-0000-0000-000001000000}"/>
    <cellStyle name="Normal" xfId="0" builtinId="0"/>
    <cellStyle name="Normal 2" xfId="2" xr:uid="{00000000-0005-0000-0000-000003000000}"/>
    <cellStyle name="Normal 2 2" xfId="5" xr:uid="{00000000-0005-0000-0000-000004000000}"/>
    <cellStyle name="Normal 3" xfId="4" xr:uid="{00000000-0005-0000-0000-000005000000}"/>
  </cellStyles>
  <dxfs count="5">
    <dxf>
      <font>
        <color theme="9" tint="-0.24994659260841701"/>
      </font>
    </dxf>
    <dxf>
      <font>
        <color theme="3" tint="-0.24994659260841701"/>
      </font>
    </dxf>
    <dxf>
      <font>
        <condense val="0"/>
        <extend val="0"/>
        <color indexed="40"/>
      </font>
    </dxf>
    <dxf>
      <font>
        <condense val="0"/>
        <extend val="0"/>
        <color indexed="5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https://e-okul.meb.gov.tr/common/OGRBilgiGosterILK.aspx?strOTC=434&amp;strADS=BEYZANUR%20GAYIR&amp;strSB=7.%20S%C4%B1n%C4%B1f%20/%20C%20%C5%9Eubesi&amp;Req=4C86772B828D56C93C94C4D424A45C8D" TargetMode="External"/><Relationship Id="rId13" Type="http://schemas.openxmlformats.org/officeDocument/2006/relationships/hyperlink" Target="https://e-okul.meb.gov.tr/common/OGRBilgiGosterILK.aspx?strOTC=482&amp;strADS=HASAN%20AL%C4%B0%20DUYMU%C5%9E&amp;strSB=7.%20S%C4%B1n%C4%B1f%20/%20C%20%C5%9Eubesi&amp;Req=AD4ECB318DBCD7AC25EF33AE8C1CD00E" TargetMode="External"/><Relationship Id="rId18" Type="http://schemas.openxmlformats.org/officeDocument/2006/relationships/hyperlink" Target="https://e-okul.meb.gov.tr/common/OGRBilgiGosterILK.aspx?strOTC=540&amp;strADS=R%C3%9CMEYSA%20AKSAPLI&amp;strSB=7.%20S%C4%B1n%C4%B1f%20/%20C%20%C5%9Eubesi&amp;Req=C28FE2FD927E7757DB7373EEF9886785" TargetMode="External"/><Relationship Id="rId26" Type="http://schemas.openxmlformats.org/officeDocument/2006/relationships/hyperlink" Target="https://e-okul.meb.gov.tr/common/OGRBilgiGosterILK.aspx?strOTC=401&amp;strADS=AHMET%20AKILLI&amp;strSB=7.%20S%C4%B1n%C4%B1f%20/%20C%20%C5%9Eubesi&amp;Req=0781FB76785ED08AFD8DBD55C07F341F" TargetMode="External"/><Relationship Id="rId39" Type="http://schemas.openxmlformats.org/officeDocument/2006/relationships/hyperlink" Target="https://e-okul.meb.gov.tr/common/OGRBilgiGosterILK.aspx?strOTC=538&amp;strADS=%C4%B0REM%20DA%C4%9ECI&amp;strSB=7.%20S%C4%B1n%C4%B1f%20/%20C%20%C5%9Eubesi&amp;Req=268205CFD0A90330AAF7B743EB37EB62" TargetMode="External"/><Relationship Id="rId3" Type="http://schemas.openxmlformats.org/officeDocument/2006/relationships/image" Target="../media/image7.jpeg"/><Relationship Id="rId21" Type="http://schemas.openxmlformats.org/officeDocument/2006/relationships/hyperlink" Target="https://e-okul.meb.gov.tr/common/OGRBilgiGosterILK.aspx?strOTC=554&amp;strADS=MEHMET%20U%C4%9EUR%20KARASLAN&amp;strSB=7.%20S%C4%B1n%C4%B1f%20/%20C%20%C5%9Eubesi&amp;Req=F2CB124D0327BDCBB5F44DA5046DE123" TargetMode="External"/><Relationship Id="rId34" Type="http://schemas.openxmlformats.org/officeDocument/2006/relationships/hyperlink" Target="https://e-okul.meb.gov.tr/common/OGRBilgiGosterILK.aspx?strOTC=462&amp;strADS=EL%C4%B0F%20BALCI&amp;strSB=7.%20S%C4%B1n%C4%B1f%20/%20C%20%C5%9Eubesi&amp;Req=762E6D4DF228461DDC650D44C2F48512" TargetMode="External"/><Relationship Id="rId42" Type="http://schemas.openxmlformats.org/officeDocument/2006/relationships/hyperlink" Target="https://e-okul.meb.gov.tr/common/OGRBilgiGosterILK.aspx?strOTC=550&amp;strADS=MEHMET%20YILDIZ&amp;strSB=7.%20S%C4%B1n%C4%B1f%20/%20C%20%C5%9Eubesi&amp;Req=A52A589FB40D385E5746C4F2BADB4282" TargetMode="External"/><Relationship Id="rId7" Type="http://schemas.openxmlformats.org/officeDocument/2006/relationships/hyperlink" Target="https://e-okul.meb.gov.tr/common/OGRBilgiGosterILK.aspx?strOTC=423&amp;strADS=YUSUF%20DUHA%20G%C4%B0RG%C4%B0N&amp;strSB=7.%20S%C4%B1n%C4%B1f%20/%20C%20%C5%9Eubesi&amp;Req=E8C852AE31BEDF3EAC4EF63600D83902" TargetMode="External"/><Relationship Id="rId12" Type="http://schemas.openxmlformats.org/officeDocument/2006/relationships/hyperlink" Target="https://e-okul.meb.gov.tr/common/OGRBilgiGosterILK.aspx?strOTC=462&amp;strADS=EL%C4%B0F%20BALCI&amp;strSB=7.%20S%C4%B1n%C4%B1f%20/%20C%20%C5%9Eubesi&amp;Req=DA9FBA30327C12956DB856B61D2DD9E1" TargetMode="External"/><Relationship Id="rId17" Type="http://schemas.openxmlformats.org/officeDocument/2006/relationships/hyperlink" Target="https://e-okul.meb.gov.tr/common/OGRBilgiGosterILK.aspx?strOTC=538&amp;strADS=%C4%B0REM%20DA%C4%9ECI&amp;strSB=7.%20S%C4%B1n%C4%B1f%20/%20C%20%C5%9Eubesi&amp;Req=FF85AA0CAE7B675BAB8A24BB12D5A288" TargetMode="External"/><Relationship Id="rId25" Type="http://schemas.openxmlformats.org/officeDocument/2006/relationships/hyperlink" Target="https://e-okul.meb.gov.tr/common/OGRBilgiGosterILK.aspx?strOTC=400&amp;strADS=%C5%9EEVVAL%20TEKE&amp;strSB=7.%20S%C4%B1n%C4%B1f%20/%20C%20%C5%9Eubesi&amp;Req=4063A63218A3B2E668A93268C132F352" TargetMode="External"/><Relationship Id="rId33" Type="http://schemas.openxmlformats.org/officeDocument/2006/relationships/hyperlink" Target="https://e-okul.meb.gov.tr/common/OGRBilgiGosterILK.aspx?strOTC=454&amp;strADS=DUA%20D%C4%B0LARA%20DO%C4%9EANAY&amp;strSB=7.%20S%C4%B1n%C4%B1f%20/%20C%20%C5%9Eubesi&amp;Req=5F2759B79CF527510928FF22ED1F637B" TargetMode="External"/><Relationship Id="rId38" Type="http://schemas.openxmlformats.org/officeDocument/2006/relationships/hyperlink" Target="https://e-okul.meb.gov.tr/common/OGRBilgiGosterILK.aspx?strOTC=529&amp;strADS=%C4%B0LAYDA%20%C3%87ET%C4%B0N&amp;strSB=7.%20S%C4%B1n%C4%B1f%20/%20C%20%C5%9Eubesi&amp;Req=DC3C01EA988EB21597C6EE081843E6FA" TargetMode="External"/><Relationship Id="rId46" Type="http://schemas.openxmlformats.org/officeDocument/2006/relationships/hyperlink" Target="https://e-okul.meb.gov.tr/common/OGRBilgiGosterILK.aspx?strOTC=593&amp;strADS=O%C4%9EULCAN%20HEYBEL&amp;strSB=7.%20S%C4%B1n%C4%B1f%20/%20C%20%C5%9Eubesi&amp;Req=A3D5F487A76BA85753A8EB2D1F804AB3" TargetMode="External"/><Relationship Id="rId2" Type="http://schemas.openxmlformats.org/officeDocument/2006/relationships/hyperlink" Target="https://e-okul.meb.gov.tr/common/OGRBilgiGosterILK.aspx?strOTC=400&amp;strADS=%C5%9EEVVAL%20TEKE&amp;strSB=7.%20S%C4%B1n%C4%B1f%20/%20C%20%C5%9Eubesi&amp;Req=EEF17C7F0400A2519ADA27266CA526BE" TargetMode="External"/><Relationship Id="rId16" Type="http://schemas.openxmlformats.org/officeDocument/2006/relationships/hyperlink" Target="https://e-okul.meb.gov.tr/common/OGRBilgiGosterILK.aspx?strOTC=529&amp;strADS=%C4%B0LAYDA%20%C3%87ET%C4%B0N&amp;strSB=7.%20S%C4%B1n%C4%B1f%20/%20C%20%C5%9Eubesi&amp;Req=F829A1E70B0E2FD3E19C98B367D1EB82" TargetMode="External"/><Relationship Id="rId20" Type="http://schemas.openxmlformats.org/officeDocument/2006/relationships/hyperlink" Target="https://e-okul.meb.gov.tr/common/OGRBilgiGosterILK.aspx?strOTC=550&amp;strADS=MEHMET%20YILDIZ&amp;strSB=7.%20S%C4%B1n%C4%B1f%20/%20C%20%C5%9Eubesi&amp;Req=128D2F295CF369FBE2CC5BD4BBEA306F" TargetMode="External"/><Relationship Id="rId29" Type="http://schemas.openxmlformats.org/officeDocument/2006/relationships/hyperlink" Target="https://e-okul.meb.gov.tr/common/OGRBilgiGosterILK.aspx?strOTC=423&amp;strADS=YUSUF%20DUHA%20G%C4%B0RG%C4%B0N&amp;strSB=7.%20S%C4%B1n%C4%B1f%20/%20C%20%C5%9Eubesi&amp;Req=C883663EC8CB11FEA0DD232BF59FE54C" TargetMode="External"/><Relationship Id="rId41" Type="http://schemas.openxmlformats.org/officeDocument/2006/relationships/hyperlink" Target="https://e-okul.meb.gov.tr/common/OGRBilgiGosterILK.aspx?strOTC=546&amp;strADS=H%C3%9CSEY%C4%B0N%20ARDA%20GEZG%C4%B0N&amp;strSB=7.%20S%C4%B1n%C4%B1f%20/%20C%20%C5%9Eubesi&amp;Req=87D2AF11CBD35E87CDD95A159A60FDA3" TargetMode="External"/><Relationship Id="rId1" Type="http://schemas.openxmlformats.org/officeDocument/2006/relationships/image" Target="../media/image6.png"/><Relationship Id="rId6" Type="http://schemas.openxmlformats.org/officeDocument/2006/relationships/hyperlink" Target="https://e-okul.meb.gov.tr/common/OGRBilgiGosterILK.aspx?strOTC=421&amp;strADS=RAMAZAN%20ANIL%20%C3%87ET%C4%B0N&amp;strSB=7.%20S%C4%B1n%C4%B1f%20/%20C%20%C5%9Eubesi&amp;Req=4FD946F97D5875F85071926DEE852E43" TargetMode="External"/><Relationship Id="rId11" Type="http://schemas.openxmlformats.org/officeDocument/2006/relationships/hyperlink" Target="https://e-okul.meb.gov.tr/common/OGRBilgiGosterILK.aspx?strOTC=454&amp;strADS=DUA%20D%C4%B0LARA%20DO%C4%9EANAY&amp;strSB=7.%20S%C4%B1n%C4%B1f%20/%20C%20%C5%9Eubesi&amp;Req=262722B784B0655885BFD7E18BD26CF7" TargetMode="External"/><Relationship Id="rId24" Type="http://schemas.openxmlformats.org/officeDocument/2006/relationships/hyperlink" Target="https://e-okul.meb.gov.tr/common/OGRBilgiGosterILK.aspx?strOTC=593&amp;strADS=O%C4%9EULCAN%20HEYBEL&amp;strSB=7.%20S%C4%B1n%C4%B1f%20/%20C%20%C5%9Eubesi&amp;Req=704109F74C9D35FF7C1212B5DF8845D1" TargetMode="External"/><Relationship Id="rId32" Type="http://schemas.openxmlformats.org/officeDocument/2006/relationships/hyperlink" Target="https://e-okul.meb.gov.tr/common/OGRBilgiGosterILK.aspx?strOTC=450&amp;strADS=MESUT%20EREN%20%C3%87EV%C4%B0K&amp;strSB=7.%20S%C4%B1n%C4%B1f%20/%20C%20%C5%9Eubesi&amp;Req=51E42629704BD33A82D5FBC9C17CDB01" TargetMode="External"/><Relationship Id="rId37" Type="http://schemas.openxmlformats.org/officeDocument/2006/relationships/hyperlink" Target="https://e-okul.meb.gov.tr/common/OGRBilgiGosterILK.aspx?strOTC=519&amp;strADS=IRMAK%20UYGUN&amp;strSB=7.%20S%C4%B1n%C4%B1f%20/%20C%20%C5%9Eubesi&amp;Req=AFD4ED0943B40F0D326C833E3D033E49" TargetMode="External"/><Relationship Id="rId40" Type="http://schemas.openxmlformats.org/officeDocument/2006/relationships/hyperlink" Target="https://e-okul.meb.gov.tr/common/OGRBilgiGosterILK.aspx?strOTC=540&amp;strADS=R%C3%9CMEYSA%20AKSAPLI&amp;strSB=7.%20S%C4%B1n%C4%B1f%20/%20C%20%C5%9Eubesi&amp;Req=14FFC0BCE7171486534758EF6F5B9174" TargetMode="External"/><Relationship Id="rId45" Type="http://schemas.openxmlformats.org/officeDocument/2006/relationships/hyperlink" Target="https://e-okul.meb.gov.tr/common/OGRBilgiGosterILK.aspx?strOTC=583&amp;strADS=NAZ%20%C3%96ZBAY&amp;strSB=7.%20S%C4%B1n%C4%B1f%20/%20C%20%C5%9Eubesi&amp;Req=80AA8A46F6D8EC4E9D3787C72CA3F5A4" TargetMode="External"/><Relationship Id="rId5" Type="http://schemas.openxmlformats.org/officeDocument/2006/relationships/hyperlink" Target="https://e-okul.meb.gov.tr/common/OGRBilgiGosterILK.aspx?strOTC=413&amp;strADS=%C4%B0SMA%C4%B0L%20BURAK%20KAYNAK&amp;strSB=7.%20S%C4%B1n%C4%B1f%20/%20C%20%C5%9Eubesi&amp;Req=0BE04DB43C8170A7505FF9EFD2F0452F" TargetMode="External"/><Relationship Id="rId15" Type="http://schemas.openxmlformats.org/officeDocument/2006/relationships/hyperlink" Target="https://e-okul.meb.gov.tr/common/OGRBilgiGosterILK.aspx?strOTC=519&amp;strADS=IRMAK%20UYGUN&amp;strSB=7.%20S%C4%B1n%C4%B1f%20/%20C%20%C5%9Eubesi&amp;Req=19234D85C17365E299D04EF759104B71" TargetMode="External"/><Relationship Id="rId23" Type="http://schemas.openxmlformats.org/officeDocument/2006/relationships/hyperlink" Target="https://e-okul.meb.gov.tr/common/OGRBilgiGosterILK.aspx?strOTC=583&amp;strADS=NAZ%20%C3%96ZBAY&amp;strSB=7.%20S%C4%B1n%C4%B1f%20/%20C%20%C5%9Eubesi&amp;Req=D14F6913732322CCD0B9B44E59F5DC67" TargetMode="External"/><Relationship Id="rId28" Type="http://schemas.openxmlformats.org/officeDocument/2006/relationships/hyperlink" Target="https://e-okul.meb.gov.tr/common/OGRBilgiGosterILK.aspx?strOTC=421&amp;strADS=RAMAZAN%20ANIL%20%C3%87ET%C4%B0N&amp;strSB=7.%20S%C4%B1n%C4%B1f%20/%20C%20%C5%9Eubesi&amp;Req=3BE3AE995181C3FBB4695B48B274CBB7" TargetMode="External"/><Relationship Id="rId36" Type="http://schemas.openxmlformats.org/officeDocument/2006/relationships/hyperlink" Target="https://e-okul.meb.gov.tr/common/OGRBilgiGosterILK.aspx?strOTC=487&amp;strADS=FATMAG%C3%9CL%20%C3%96ZDER&amp;strSB=7.%20S%C4%B1n%C4%B1f%20/%20C%20%C5%9Eubesi&amp;Req=AC90A35DE8662F6F61A2FAB74FD1264D" TargetMode="External"/><Relationship Id="rId10" Type="http://schemas.openxmlformats.org/officeDocument/2006/relationships/hyperlink" Target="https://e-okul.meb.gov.tr/common/OGRBilgiGosterILK.aspx?strOTC=450&amp;strADS=MESUT%20EREN%20%C3%87EV%C4%B0K&amp;strSB=7.%20S%C4%B1n%C4%B1f%20/%20C%20%C5%9Eubesi&amp;Req=4B1AFD1780121EAAFD6C74BCE808EEAD" TargetMode="External"/><Relationship Id="rId19" Type="http://schemas.openxmlformats.org/officeDocument/2006/relationships/hyperlink" Target="https://e-okul.meb.gov.tr/common/OGRBilgiGosterILK.aspx?strOTC=546&amp;strADS=H%C3%9CSEY%C4%B0N%20ARDA%20GEZG%C4%B0N&amp;strSB=7.%20S%C4%B1n%C4%B1f%20/%20C%20%C5%9Eubesi&amp;Req=F041ABE11067178DEFD83C4969809AE4" TargetMode="External"/><Relationship Id="rId31" Type="http://schemas.openxmlformats.org/officeDocument/2006/relationships/hyperlink" Target="https://e-okul.meb.gov.tr/common/OGRBilgiGosterILK.aspx?strOTC=444&amp;strADS=%C5%9E%C4%B0MAL%20KARATA%C5%9E&amp;strSB=7.%20S%C4%B1n%C4%B1f%20/%20C%20%C5%9Eubesi&amp;Req=A46AC910E246575C9FCF979CDE7225D4" TargetMode="External"/><Relationship Id="rId44" Type="http://schemas.openxmlformats.org/officeDocument/2006/relationships/hyperlink" Target="https://e-okul.meb.gov.tr/common/OGRBilgiGosterILK.aspx?strOTC=557&amp;strADS=MEL%C4%B0H%20ARDA%20AK&amp;strSB=7.%20S%C4%B1n%C4%B1f%20/%20C%20%C5%9Eubesi&amp;Req=0E328B8A258DB7639DE83CC223542D5D" TargetMode="External"/><Relationship Id="rId4" Type="http://schemas.openxmlformats.org/officeDocument/2006/relationships/hyperlink" Target="https://e-okul.meb.gov.tr/common/OGRBilgiGosterILK.aspx?strOTC=401&amp;strADS=AHMET%20AKILLI&amp;strSB=7.%20S%C4%B1n%C4%B1f%20/%20C%20%C5%9Eubesi&amp;Req=7B55266D425EF1744A5E17188E4EACDB" TargetMode="External"/><Relationship Id="rId9" Type="http://schemas.openxmlformats.org/officeDocument/2006/relationships/hyperlink" Target="https://e-okul.meb.gov.tr/common/OGRBilgiGosterILK.aspx?strOTC=444&amp;strADS=%C5%9E%C4%B0MAL%20KARATA%C5%9E&amp;strSB=7.%20S%C4%B1n%C4%B1f%20/%20C%20%C5%9Eubesi&amp;Req=729D650D6E3D7813C21D46EBD193EA4C" TargetMode="External"/><Relationship Id="rId14" Type="http://schemas.openxmlformats.org/officeDocument/2006/relationships/hyperlink" Target="https://e-okul.meb.gov.tr/common/OGRBilgiGosterILK.aspx?strOTC=487&amp;strADS=FATMAG%C3%9CL%20%C3%96ZDER&amp;strSB=7.%20S%C4%B1n%C4%B1f%20/%20C%20%C5%9Eubesi&amp;Req=012DCCFF8EA79BC1E16B90DF657473AB" TargetMode="External"/><Relationship Id="rId22" Type="http://schemas.openxmlformats.org/officeDocument/2006/relationships/hyperlink" Target="https://e-okul.meb.gov.tr/common/OGRBilgiGosterILK.aspx?strOTC=557&amp;strADS=MEL%C4%B0H%20ARDA%20AK&amp;strSB=7.%20S%C4%B1n%C4%B1f%20/%20C%20%C5%9Eubesi&amp;Req=1BB82B68B72FBE09355E54BD08A01290" TargetMode="External"/><Relationship Id="rId27" Type="http://schemas.openxmlformats.org/officeDocument/2006/relationships/hyperlink" Target="https://e-okul.meb.gov.tr/common/OGRBilgiGosterILK.aspx?strOTC=413&amp;strADS=%C4%B0SMA%C4%B0L%20BURAK%20KAYNAK&amp;strSB=7.%20S%C4%B1n%C4%B1f%20/%20C%20%C5%9Eubesi&amp;Req=157190387854B09B470B25B2C4BEC817" TargetMode="External"/><Relationship Id="rId30" Type="http://schemas.openxmlformats.org/officeDocument/2006/relationships/hyperlink" Target="https://e-okul.meb.gov.tr/common/OGRBilgiGosterILK.aspx?strOTC=434&amp;strADS=BEYZANUR%20GAYIR&amp;strSB=7.%20S%C4%B1n%C4%B1f%20/%20C%20%C5%9Eubesi&amp;Req=39022083E48278DE377E0304BFB18B0A" TargetMode="External"/><Relationship Id="rId35" Type="http://schemas.openxmlformats.org/officeDocument/2006/relationships/hyperlink" Target="https://e-okul.meb.gov.tr/common/OGRBilgiGosterILK.aspx?strOTC=482&amp;strADS=HASAN%20AL%C4%B0%20DUYMU%C5%9E&amp;strSB=7.%20S%C4%B1n%C4%B1f%20/%20C%20%C5%9Eubesi&amp;Req=556E1A5875994491C62E52871B218EFA" TargetMode="External"/><Relationship Id="rId43" Type="http://schemas.openxmlformats.org/officeDocument/2006/relationships/hyperlink" Target="https://e-okul.meb.gov.tr/common/OGRBilgiGosterILK.aspx?strOTC=554&amp;strADS=MEHMET%20U%C4%9EUR%20KARASLAN&amp;strSB=7.%20S%C4%B1n%C4%B1f%20/%20C%20%C5%9Eubesi&amp;Req=237FBDF3F7C23E5D8058AA2A93CCF5D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214312</xdr:colOff>
      <xdr:row>15</xdr:row>
      <xdr:rowOff>128588</xdr:rowOff>
    </xdr:from>
    <xdr:to>
      <xdr:col>26</xdr:col>
      <xdr:colOff>214312</xdr:colOff>
      <xdr:row>57</xdr:row>
      <xdr:rowOff>1881188</xdr:rowOff>
    </xdr:to>
    <xdr:pic>
      <xdr:nvPicPr>
        <xdr:cNvPr id="2" name="Picture 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71912" y="2986088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29</xdr:col>
      <xdr:colOff>0</xdr:colOff>
      <xdr:row>15</xdr:row>
      <xdr:rowOff>152400</xdr:rowOff>
    </xdr:from>
    <xdr:to>
      <xdr:col>49</xdr:col>
      <xdr:colOff>0</xdr:colOff>
      <xdr:row>57</xdr:row>
      <xdr:rowOff>1905000</xdr:rowOff>
    </xdr:to>
    <xdr:pic>
      <xdr:nvPicPr>
        <xdr:cNvPr id="3" name="Picture 7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678400" y="3009900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266700</xdr:colOff>
      <xdr:row>67</xdr:row>
      <xdr:rowOff>0</xdr:rowOff>
    </xdr:from>
    <xdr:to>
      <xdr:col>25</xdr:col>
      <xdr:colOff>266700</xdr:colOff>
      <xdr:row>118</xdr:row>
      <xdr:rowOff>38100</xdr:rowOff>
    </xdr:to>
    <xdr:pic>
      <xdr:nvPicPr>
        <xdr:cNvPr id="4" name="Picture 7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14700" y="16840200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29</xdr:col>
      <xdr:colOff>381000</xdr:colOff>
      <xdr:row>68</xdr:row>
      <xdr:rowOff>0</xdr:rowOff>
    </xdr:from>
    <xdr:to>
      <xdr:col>49</xdr:col>
      <xdr:colOff>381000</xdr:colOff>
      <xdr:row>119</xdr:row>
      <xdr:rowOff>38100</xdr:rowOff>
    </xdr:to>
    <xdr:pic>
      <xdr:nvPicPr>
        <xdr:cNvPr id="5" name="Picture 79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59400" y="17030700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49</xdr:col>
      <xdr:colOff>457200</xdr:colOff>
      <xdr:row>3</xdr:row>
      <xdr:rowOff>38100</xdr:rowOff>
    </xdr:from>
    <xdr:to>
      <xdr:col>55</xdr:col>
      <xdr:colOff>436907</xdr:colOff>
      <xdr:row>25</xdr:row>
      <xdr:rowOff>169579</xdr:rowOff>
    </xdr:to>
    <xdr:pic>
      <xdr:nvPicPr>
        <xdr:cNvPr id="6" name="Resim 1" descr="İstiklal Log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327600" y="609600"/>
          <a:ext cx="3637307" cy="4322479"/>
        </a:xfrm>
        <a:prstGeom prst="rect">
          <a:avLst/>
        </a:prstGeom>
        <a:noFill/>
      </xdr:spPr>
    </xdr:pic>
    <xdr:clientData/>
  </xdr:twoCellAnchor>
  <xdr:twoCellAnchor>
    <xdr:from>
      <xdr:col>49</xdr:col>
      <xdr:colOff>457200</xdr:colOff>
      <xdr:row>29</xdr:row>
      <xdr:rowOff>38100</xdr:rowOff>
    </xdr:from>
    <xdr:to>
      <xdr:col>55</xdr:col>
      <xdr:colOff>436907</xdr:colOff>
      <xdr:row>51</xdr:row>
      <xdr:rowOff>169579</xdr:rowOff>
    </xdr:to>
    <xdr:pic>
      <xdr:nvPicPr>
        <xdr:cNvPr id="7" name="Resim 1" descr="İstiklal Log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327600" y="5562600"/>
          <a:ext cx="3637307" cy="4322479"/>
        </a:xfrm>
        <a:prstGeom prst="rect">
          <a:avLst/>
        </a:prstGeom>
        <a:noFill/>
      </xdr:spPr>
    </xdr:pic>
    <xdr:clientData/>
  </xdr:twoCellAnchor>
  <xdr:twoCellAnchor>
    <xdr:from>
      <xdr:col>50</xdr:col>
      <xdr:colOff>76200</xdr:colOff>
      <xdr:row>53</xdr:row>
      <xdr:rowOff>38100</xdr:rowOff>
    </xdr:from>
    <xdr:to>
      <xdr:col>56</xdr:col>
      <xdr:colOff>55907</xdr:colOff>
      <xdr:row>58</xdr:row>
      <xdr:rowOff>169579</xdr:rowOff>
    </xdr:to>
    <xdr:pic>
      <xdr:nvPicPr>
        <xdr:cNvPr id="8" name="Resim 1" descr="İstiklal 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556200" y="10134600"/>
          <a:ext cx="3637307" cy="4360579"/>
        </a:xfrm>
        <a:prstGeom prst="rect">
          <a:avLst/>
        </a:prstGeom>
        <a:noFill/>
      </xdr:spPr>
    </xdr:pic>
    <xdr:clientData/>
  </xdr:twoCellAnchor>
  <xdr:twoCellAnchor>
    <xdr:from>
      <xdr:col>50</xdr:col>
      <xdr:colOff>76200</xdr:colOff>
      <xdr:row>59</xdr:row>
      <xdr:rowOff>228600</xdr:rowOff>
    </xdr:from>
    <xdr:to>
      <xdr:col>56</xdr:col>
      <xdr:colOff>55907</xdr:colOff>
      <xdr:row>80</xdr:row>
      <xdr:rowOff>169579</xdr:rowOff>
    </xdr:to>
    <xdr:pic>
      <xdr:nvPicPr>
        <xdr:cNvPr id="9" name="Resim 1" descr="İstiklal Log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556200" y="15144750"/>
          <a:ext cx="3637307" cy="4341529"/>
        </a:xfrm>
        <a:prstGeom prst="rect">
          <a:avLst/>
        </a:prstGeom>
        <a:noFill/>
      </xdr:spPr>
    </xdr:pic>
    <xdr:clientData/>
  </xdr:twoCellAnchor>
  <xdr:twoCellAnchor>
    <xdr:from>
      <xdr:col>49</xdr:col>
      <xdr:colOff>457200</xdr:colOff>
      <xdr:row>84</xdr:row>
      <xdr:rowOff>133350</xdr:rowOff>
    </xdr:from>
    <xdr:to>
      <xdr:col>55</xdr:col>
      <xdr:colOff>436907</xdr:colOff>
      <xdr:row>107</xdr:row>
      <xdr:rowOff>74329</xdr:rowOff>
    </xdr:to>
    <xdr:pic>
      <xdr:nvPicPr>
        <xdr:cNvPr id="10" name="Resim 1" descr="İstiklal Log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327600" y="20212050"/>
          <a:ext cx="3637307" cy="4322479"/>
        </a:xfrm>
        <a:prstGeom prst="rect">
          <a:avLst/>
        </a:prstGeom>
        <a:noFill/>
      </xdr:spPr>
    </xdr:pic>
    <xdr:clientData/>
  </xdr:twoCellAnchor>
  <xdr:twoCellAnchor>
    <xdr:from>
      <xdr:col>49</xdr:col>
      <xdr:colOff>457200</xdr:colOff>
      <xdr:row>111</xdr:row>
      <xdr:rowOff>38100</xdr:rowOff>
    </xdr:from>
    <xdr:to>
      <xdr:col>55</xdr:col>
      <xdr:colOff>436907</xdr:colOff>
      <xdr:row>129</xdr:row>
      <xdr:rowOff>169579</xdr:rowOff>
    </xdr:to>
    <xdr:pic>
      <xdr:nvPicPr>
        <xdr:cNvPr id="11" name="Resim 1" descr="İstiklal Log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0327600" y="25260300"/>
          <a:ext cx="3637307" cy="4360579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11</xdr:row>
      <xdr:rowOff>133350</xdr:rowOff>
    </xdr:from>
    <xdr:to>
      <xdr:col>5</xdr:col>
      <xdr:colOff>551207</xdr:colOff>
      <xdr:row>34</xdr:row>
      <xdr:rowOff>74329</xdr:rowOff>
    </xdr:to>
    <xdr:pic>
      <xdr:nvPicPr>
        <xdr:cNvPr id="12" name="Resim 1" descr="İstiklal Log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228850"/>
          <a:ext cx="3599207" cy="432247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246289</xdr:colOff>
      <xdr:row>27</xdr:row>
      <xdr:rowOff>201387</xdr:rowOff>
    </xdr:from>
    <xdr:to>
      <xdr:col>21</xdr:col>
      <xdr:colOff>620485</xdr:colOff>
      <xdr:row>38</xdr:row>
      <xdr:rowOff>123825</xdr:rowOff>
    </xdr:to>
    <xdr:pic>
      <xdr:nvPicPr>
        <xdr:cNvPr id="1239" name="1 Resim" descr="okul amblem.gif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47689" y="7331530"/>
          <a:ext cx="2812596" cy="2676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47625</xdr:rowOff>
    </xdr:to>
    <xdr:pic>
      <xdr:nvPicPr>
        <xdr:cNvPr id="2" name="Picture 215" descr="Öğrenci Not Bilgisi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6286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47625</xdr:rowOff>
    </xdr:to>
    <xdr:pic>
      <xdr:nvPicPr>
        <xdr:cNvPr id="1240" name="Picture 216" descr="Öğrenci Not Bilgisi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8858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47625</xdr:rowOff>
    </xdr:to>
    <xdr:pic>
      <xdr:nvPicPr>
        <xdr:cNvPr id="1241" name="Picture 217" descr="Öğrenci Not Bilgisi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1430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47625</xdr:rowOff>
    </xdr:to>
    <xdr:pic>
      <xdr:nvPicPr>
        <xdr:cNvPr id="1242" name="Picture 218" descr="Öğrenci Not Bilgisi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4001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47625</xdr:rowOff>
    </xdr:to>
    <xdr:pic>
      <xdr:nvPicPr>
        <xdr:cNvPr id="1243" name="Picture 219" descr="Öğrenci Not Bilgisi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6573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47625</xdr:rowOff>
    </xdr:to>
    <xdr:pic>
      <xdr:nvPicPr>
        <xdr:cNvPr id="1244" name="Picture 220" descr="Öğrenci Not Bilgisi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9145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47625</xdr:rowOff>
    </xdr:to>
    <xdr:pic>
      <xdr:nvPicPr>
        <xdr:cNvPr id="1245" name="Picture 221" descr="Öğrenci Not Bilgisi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1717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47625</xdr:rowOff>
    </xdr:to>
    <xdr:pic>
      <xdr:nvPicPr>
        <xdr:cNvPr id="1246" name="Picture 222" descr="Öğrenci Not Bilgisi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4288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47625</xdr:rowOff>
    </xdr:to>
    <xdr:pic>
      <xdr:nvPicPr>
        <xdr:cNvPr id="1247" name="Picture 223" descr="Öğrenci Not Bilgisi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6860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47625</xdr:rowOff>
    </xdr:to>
    <xdr:pic>
      <xdr:nvPicPr>
        <xdr:cNvPr id="1248" name="Picture 224" descr="Öğrenci Not Bilgisi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9432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47625</xdr:rowOff>
    </xdr:to>
    <xdr:pic>
      <xdr:nvPicPr>
        <xdr:cNvPr id="1249" name="Picture 225" descr="Öğrenci Not Bilgisi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2004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47625</xdr:rowOff>
    </xdr:to>
    <xdr:pic>
      <xdr:nvPicPr>
        <xdr:cNvPr id="1250" name="Picture 226" descr="Öğrenci Not Bilgisi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4575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47625</xdr:rowOff>
    </xdr:to>
    <xdr:pic>
      <xdr:nvPicPr>
        <xdr:cNvPr id="1251" name="Picture 227" descr="Öğrenci Not Bilgisi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7147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47625</xdr:rowOff>
    </xdr:to>
    <xdr:pic>
      <xdr:nvPicPr>
        <xdr:cNvPr id="1252" name="Picture 228" descr="Öğrenci Not Bilgisi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9719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47625</xdr:rowOff>
    </xdr:to>
    <xdr:pic>
      <xdr:nvPicPr>
        <xdr:cNvPr id="1253" name="Picture 229" descr="Öğrenci Not Bilgisi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42291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47625</xdr:rowOff>
    </xdr:to>
    <xdr:pic>
      <xdr:nvPicPr>
        <xdr:cNvPr id="1254" name="Picture 230" descr="Öğrenci Not Bilgisi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44862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47625</xdr:rowOff>
    </xdr:to>
    <xdr:pic>
      <xdr:nvPicPr>
        <xdr:cNvPr id="1255" name="Picture 231" descr="Öğrenci Not Bilgisi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47434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47625</xdr:rowOff>
    </xdr:to>
    <xdr:pic>
      <xdr:nvPicPr>
        <xdr:cNvPr id="1256" name="Picture 232" descr="Öğrenci Not Bilgisi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0006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47625</xdr:rowOff>
    </xdr:to>
    <xdr:pic>
      <xdr:nvPicPr>
        <xdr:cNvPr id="1257" name="Picture 233" descr="Öğrenci Not Bilgisi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2578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47625</xdr:rowOff>
    </xdr:to>
    <xdr:pic>
      <xdr:nvPicPr>
        <xdr:cNvPr id="1258" name="Picture 234" descr="Öğrenci Not Bilgisi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5149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47625</xdr:rowOff>
    </xdr:to>
    <xdr:pic>
      <xdr:nvPicPr>
        <xdr:cNvPr id="1259" name="Picture 235" descr="Öğrenci Not Bilgisi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7721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47625</xdr:rowOff>
    </xdr:to>
    <xdr:pic>
      <xdr:nvPicPr>
        <xdr:cNvPr id="1260" name="Picture 236" descr="Öğrenci Not Bilgisi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60293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47625</xdr:rowOff>
    </xdr:to>
    <xdr:pic>
      <xdr:nvPicPr>
        <xdr:cNvPr id="3" name="Picture 215" descr="Öğrenci Not Bilgisi">
          <a:hlinkClick xmlns:r="http://schemas.openxmlformats.org/officeDocument/2006/relationships" r:id="rId25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6286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47625</xdr:rowOff>
    </xdr:to>
    <xdr:pic>
      <xdr:nvPicPr>
        <xdr:cNvPr id="4" name="Picture 216" descr="Öğrenci Not Bilgisi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8858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47625</xdr:rowOff>
    </xdr:to>
    <xdr:pic>
      <xdr:nvPicPr>
        <xdr:cNvPr id="5" name="Picture 217" descr="Öğrenci Not Bilgisi">
          <a:hlinkClick xmlns:r="http://schemas.openxmlformats.org/officeDocument/2006/relationships" r:id="rId2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1430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47625</xdr:rowOff>
    </xdr:to>
    <xdr:pic>
      <xdr:nvPicPr>
        <xdr:cNvPr id="6" name="Picture 218" descr="Öğrenci Not Bilgisi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4001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47625</xdr:rowOff>
    </xdr:to>
    <xdr:pic>
      <xdr:nvPicPr>
        <xdr:cNvPr id="7" name="Picture 219" descr="Öğrenci Not Bilgisi">
          <a:hlinkClick xmlns:r="http://schemas.openxmlformats.org/officeDocument/2006/relationships" r:id="rId29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6573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47625</xdr:rowOff>
    </xdr:to>
    <xdr:pic>
      <xdr:nvPicPr>
        <xdr:cNvPr id="8" name="Picture 220" descr="Öğrenci Not Bilgisi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19145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10</xdr:col>
      <xdr:colOff>304800</xdr:colOff>
      <xdr:row>8</xdr:row>
      <xdr:rowOff>47625</xdr:rowOff>
    </xdr:to>
    <xdr:pic>
      <xdr:nvPicPr>
        <xdr:cNvPr id="9" name="Picture 221" descr="Öğrenci Not Bilgisi">
          <a:hlinkClick xmlns:r="http://schemas.openxmlformats.org/officeDocument/2006/relationships" r:id="rId31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1717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47625</xdr:rowOff>
    </xdr:to>
    <xdr:pic>
      <xdr:nvPicPr>
        <xdr:cNvPr id="10" name="Picture 222" descr="Öğrenci Not Bilgisi">
          <a:hlinkClick xmlns:r="http://schemas.openxmlformats.org/officeDocument/2006/relationships" r:id="rId32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4288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47625</xdr:rowOff>
    </xdr:to>
    <xdr:pic>
      <xdr:nvPicPr>
        <xdr:cNvPr id="11" name="Picture 223" descr="Öğrenci Not Bilgisi">
          <a:hlinkClick xmlns:r="http://schemas.openxmlformats.org/officeDocument/2006/relationships" r:id="rId33"/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6860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47625</xdr:rowOff>
    </xdr:to>
    <xdr:pic>
      <xdr:nvPicPr>
        <xdr:cNvPr id="12" name="Picture 224" descr="Öğrenci Not Bilgisi">
          <a:hlinkClick xmlns:r="http://schemas.openxmlformats.org/officeDocument/2006/relationships" r:id="rId34"/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29432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11</xdr:row>
      <xdr:rowOff>0</xdr:rowOff>
    </xdr:from>
    <xdr:to>
      <xdr:col>10</xdr:col>
      <xdr:colOff>304800</xdr:colOff>
      <xdr:row>12</xdr:row>
      <xdr:rowOff>47625</xdr:rowOff>
    </xdr:to>
    <xdr:pic>
      <xdr:nvPicPr>
        <xdr:cNvPr id="13" name="Picture 225" descr="Öğrenci Not Bilgisi">
          <a:hlinkClick xmlns:r="http://schemas.openxmlformats.org/officeDocument/2006/relationships" r:id="rId35"/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2004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12</xdr:row>
      <xdr:rowOff>0</xdr:rowOff>
    </xdr:from>
    <xdr:to>
      <xdr:col>10</xdr:col>
      <xdr:colOff>304800</xdr:colOff>
      <xdr:row>13</xdr:row>
      <xdr:rowOff>47625</xdr:rowOff>
    </xdr:to>
    <xdr:pic>
      <xdr:nvPicPr>
        <xdr:cNvPr id="14" name="Picture 226" descr="Öğrenci Not Bilgisi">
          <a:hlinkClick xmlns:r="http://schemas.openxmlformats.org/officeDocument/2006/relationships" r:id="rId36"/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4575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13</xdr:row>
      <xdr:rowOff>0</xdr:rowOff>
    </xdr:from>
    <xdr:to>
      <xdr:col>10</xdr:col>
      <xdr:colOff>304800</xdr:colOff>
      <xdr:row>14</xdr:row>
      <xdr:rowOff>47625</xdr:rowOff>
    </xdr:to>
    <xdr:pic>
      <xdr:nvPicPr>
        <xdr:cNvPr id="15" name="Picture 227" descr="Öğrenci Not Bilgisi">
          <a:hlinkClick xmlns:r="http://schemas.openxmlformats.org/officeDocument/2006/relationships" r:id="rId37"/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7147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47625</xdr:rowOff>
    </xdr:to>
    <xdr:pic>
      <xdr:nvPicPr>
        <xdr:cNvPr id="16" name="Picture 228" descr="Öğrenci Not Bilgisi">
          <a:hlinkClick xmlns:r="http://schemas.openxmlformats.org/officeDocument/2006/relationships" r:id="rId38"/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39719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15</xdr:row>
      <xdr:rowOff>0</xdr:rowOff>
    </xdr:from>
    <xdr:to>
      <xdr:col>10</xdr:col>
      <xdr:colOff>304800</xdr:colOff>
      <xdr:row>16</xdr:row>
      <xdr:rowOff>47625</xdr:rowOff>
    </xdr:to>
    <xdr:pic>
      <xdr:nvPicPr>
        <xdr:cNvPr id="17" name="Picture 229" descr="Öğrenci Not Bilgisi">
          <a:hlinkClick xmlns:r="http://schemas.openxmlformats.org/officeDocument/2006/relationships" r:id="rId39"/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42291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16</xdr:row>
      <xdr:rowOff>0</xdr:rowOff>
    </xdr:from>
    <xdr:to>
      <xdr:col>10</xdr:col>
      <xdr:colOff>304800</xdr:colOff>
      <xdr:row>17</xdr:row>
      <xdr:rowOff>47625</xdr:rowOff>
    </xdr:to>
    <xdr:pic>
      <xdr:nvPicPr>
        <xdr:cNvPr id="18" name="Picture 230" descr="Öğrenci Not Bilgisi">
          <a:hlinkClick xmlns:r="http://schemas.openxmlformats.org/officeDocument/2006/relationships" r:id="rId40"/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44862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304800</xdr:colOff>
      <xdr:row>18</xdr:row>
      <xdr:rowOff>47625</xdr:rowOff>
    </xdr:to>
    <xdr:pic>
      <xdr:nvPicPr>
        <xdr:cNvPr id="19" name="Picture 231" descr="Öğrenci Not Bilgisi">
          <a:hlinkClick xmlns:r="http://schemas.openxmlformats.org/officeDocument/2006/relationships" r:id="rId41"/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47434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304800</xdr:colOff>
      <xdr:row>19</xdr:row>
      <xdr:rowOff>47625</xdr:rowOff>
    </xdr:to>
    <xdr:pic>
      <xdr:nvPicPr>
        <xdr:cNvPr id="20" name="Picture 232" descr="Öğrenci Not Bilgisi">
          <a:hlinkClick xmlns:r="http://schemas.openxmlformats.org/officeDocument/2006/relationships" r:id="rId42"/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00062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20</xdr:row>
      <xdr:rowOff>47625</xdr:rowOff>
    </xdr:to>
    <xdr:pic>
      <xdr:nvPicPr>
        <xdr:cNvPr id="21" name="Picture 233" descr="Öğrenci Not Bilgisi">
          <a:hlinkClick xmlns:r="http://schemas.openxmlformats.org/officeDocument/2006/relationships" r:id="rId43"/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25780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304800</xdr:colOff>
      <xdr:row>21</xdr:row>
      <xdr:rowOff>47625</xdr:rowOff>
    </xdr:to>
    <xdr:pic>
      <xdr:nvPicPr>
        <xdr:cNvPr id="22" name="Picture 234" descr="Öğrenci Not Bilgisi">
          <a:hlinkClick xmlns:r="http://schemas.openxmlformats.org/officeDocument/2006/relationships" r:id="rId44"/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514975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304800</xdr:colOff>
      <xdr:row>22</xdr:row>
      <xdr:rowOff>47625</xdr:rowOff>
    </xdr:to>
    <xdr:pic>
      <xdr:nvPicPr>
        <xdr:cNvPr id="23" name="Picture 235" descr="Öğrenci Not Bilgisi">
          <a:hlinkClick xmlns:r="http://schemas.openxmlformats.org/officeDocument/2006/relationships" r:id="rId45"/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5772150"/>
          <a:ext cx="304800" cy="30480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304800</xdr:colOff>
      <xdr:row>23</xdr:row>
      <xdr:rowOff>47625</xdr:rowOff>
    </xdr:to>
    <xdr:pic>
      <xdr:nvPicPr>
        <xdr:cNvPr id="24" name="Picture 236" descr="Öğrenci Not Bilgisi">
          <a:hlinkClick xmlns:r="http://schemas.openxmlformats.org/officeDocument/2006/relationships" r:id="rId46"/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667625" y="6029325"/>
          <a:ext cx="304800" cy="3048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2:AW129"/>
  <sheetViews>
    <sheetView zoomScale="25" zoomScaleNormal="25" workbookViewId="0">
      <selection activeCell="B2" sqref="B2:AV11"/>
    </sheetView>
  </sheetViews>
  <sheetFormatPr defaultColWidth="9.140625" defaultRowHeight="15" x14ac:dyDescent="0.25"/>
  <cols>
    <col min="1" max="16384" width="9.140625" style="155"/>
  </cols>
  <sheetData>
    <row r="2" spans="2:48" ht="15" customHeight="1" x14ac:dyDescent="0.25">
      <c r="B2" s="158" t="s">
        <v>44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</row>
    <row r="3" spans="2:48" x14ac:dyDescent="0.25"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</row>
    <row r="4" spans="2:48" x14ac:dyDescent="0.25"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</row>
    <row r="5" spans="2:48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</row>
    <row r="6" spans="2:48" x14ac:dyDescent="0.25"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</row>
    <row r="7" spans="2:48" x14ac:dyDescent="0.25"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</row>
    <row r="8" spans="2:48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</row>
    <row r="9" spans="2:48" x14ac:dyDescent="0.25"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</row>
    <row r="10" spans="2:48" x14ac:dyDescent="0.25"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</row>
    <row r="11" spans="2:48" x14ac:dyDescent="0.25"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</row>
    <row r="58" spans="3:15" ht="273" customHeight="1" x14ac:dyDescent="0.25"/>
    <row r="59" spans="3:15" ht="46.5" x14ac:dyDescent="0.7"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</row>
    <row r="60" spans="3:15" ht="46.5" x14ac:dyDescent="0.7">
      <c r="C60" s="156" t="s">
        <v>70</v>
      </c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</row>
    <row r="128" spans="39:49" ht="46.5" x14ac:dyDescent="0.7">
      <c r="AM128" s="159" t="s">
        <v>16</v>
      </c>
      <c r="AN128" s="160"/>
      <c r="AO128" s="160"/>
      <c r="AP128" s="160"/>
      <c r="AQ128" s="160"/>
      <c r="AR128" s="160"/>
      <c r="AS128" s="160"/>
      <c r="AT128" s="160"/>
      <c r="AU128" s="160"/>
      <c r="AV128" s="160"/>
      <c r="AW128" s="160"/>
    </row>
    <row r="129" spans="39:49" ht="46.5" x14ac:dyDescent="0.7">
      <c r="AM129" s="161" t="s">
        <v>71</v>
      </c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</row>
  </sheetData>
  <sheetProtection password="EB51" sheet="1" formatCells="0" formatColumns="0" formatRows="0" insertColumns="0" insertRows="0" insertHyperlinks="0" deleteColumns="0" deleteRows="0" sort="0" autoFilter="0" pivotTables="0"/>
  <mergeCells count="3">
    <mergeCell ref="B2:AV11"/>
    <mergeCell ref="AM128:AW128"/>
    <mergeCell ref="AM129:AW12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>
    <tabColor indexed="44"/>
  </sheetPr>
  <dimension ref="A1:AH88"/>
  <sheetViews>
    <sheetView view="pageBreakPreview" topLeftCell="B8" zoomScale="85" zoomScaleNormal="85" zoomScaleSheetLayoutView="85" workbookViewId="0">
      <selection activeCell="B25" sqref="B25"/>
    </sheetView>
  </sheetViews>
  <sheetFormatPr defaultColWidth="9.28515625" defaultRowHeight="15" x14ac:dyDescent="0.25"/>
  <cols>
    <col min="1" max="1" width="8.5703125" style="25" bestFit="1" customWidth="1"/>
    <col min="2" max="2" width="26" style="4" customWidth="1"/>
    <col min="3" max="5" width="11" style="4" customWidth="1"/>
    <col min="6" max="6" width="6.140625" style="4" customWidth="1"/>
    <col min="7" max="7" width="11" style="4" customWidth="1"/>
    <col min="8" max="8" width="8.28515625" style="4" customWidth="1"/>
    <col min="9" max="11" width="11" style="4" customWidth="1"/>
    <col min="12" max="12" width="6.42578125" style="25" customWidth="1"/>
    <col min="13" max="13" width="6.42578125" style="4" customWidth="1"/>
    <col min="14" max="14" width="9" style="4" customWidth="1"/>
    <col min="15" max="16" width="11" style="4" hidden="1" customWidth="1"/>
    <col min="17" max="17" width="15.42578125" style="62" customWidth="1"/>
    <col min="18" max="18" width="7.42578125" style="4" customWidth="1"/>
    <col min="22" max="22" width="13.28515625" customWidth="1"/>
    <col min="23" max="23" width="4.85546875" customWidth="1"/>
    <col min="24" max="24" width="21.42578125" customWidth="1"/>
    <col min="33" max="33" width="12.140625" customWidth="1"/>
  </cols>
  <sheetData>
    <row r="1" spans="1:34" s="4" customFormat="1" ht="49.5" customHeight="1" thickBot="1" x14ac:dyDescent="0.3">
      <c r="A1" s="32" t="s">
        <v>3</v>
      </c>
      <c r="B1" s="32" t="s">
        <v>4</v>
      </c>
      <c r="C1" s="32" t="s">
        <v>5</v>
      </c>
      <c r="D1" s="32" t="s">
        <v>6</v>
      </c>
      <c r="E1" s="32" t="s">
        <v>7</v>
      </c>
      <c r="F1" s="32" t="s">
        <v>8</v>
      </c>
      <c r="G1" s="32" t="s">
        <v>9</v>
      </c>
      <c r="H1" s="32" t="s">
        <v>10</v>
      </c>
      <c r="I1" s="32" t="s">
        <v>11</v>
      </c>
      <c r="J1" s="32" t="s">
        <v>46</v>
      </c>
      <c r="K1" s="32" t="s">
        <v>12</v>
      </c>
      <c r="L1" s="59"/>
      <c r="M1" s="59"/>
      <c r="N1" s="58"/>
      <c r="O1" s="58" t="s">
        <v>47</v>
      </c>
      <c r="P1" s="58" t="s">
        <v>48</v>
      </c>
      <c r="Q1" s="103" t="s">
        <v>45</v>
      </c>
      <c r="R1" s="56"/>
      <c r="S1" s="171" t="s">
        <v>44</v>
      </c>
      <c r="T1" s="171"/>
      <c r="U1" s="171"/>
      <c r="V1" s="171"/>
      <c r="W1" s="176" t="s">
        <v>41</v>
      </c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</row>
    <row r="2" spans="1:34" ht="20.25" customHeight="1" x14ac:dyDescent="0.3">
      <c r="A2" s="141">
        <v>400</v>
      </c>
      <c r="B2" s="142"/>
      <c r="C2" s="143">
        <v>100</v>
      </c>
      <c r="D2" s="143"/>
      <c r="E2" s="143"/>
      <c r="F2" s="143">
        <v>100</v>
      </c>
      <c r="G2" s="143">
        <v>100</v>
      </c>
      <c r="H2" s="143"/>
      <c r="I2" s="144">
        <v>100</v>
      </c>
      <c r="J2" s="145">
        <v>100</v>
      </c>
      <c r="K2" s="146"/>
      <c r="L2" s="102"/>
      <c r="M2" s="60"/>
      <c r="N2" s="57"/>
      <c r="O2" s="57">
        <f>AVERAGE(G2:I2)</f>
        <v>100</v>
      </c>
      <c r="P2" s="57">
        <f>AVERAGE(E2,O2)</f>
        <v>100</v>
      </c>
      <c r="Q2" s="104">
        <f>AVERAGE(P2,C2,D2)</f>
        <v>100</v>
      </c>
      <c r="R2" s="61"/>
      <c r="S2" s="171"/>
      <c r="T2" s="171"/>
      <c r="U2" s="171"/>
      <c r="V2" s="171"/>
      <c r="X2" s="13"/>
      <c r="Y2" s="20" t="str">
        <f>C1</f>
        <v>1.Sınav</v>
      </c>
      <c r="Z2" s="20" t="str">
        <f>D1</f>
        <v>2.Sınav</v>
      </c>
      <c r="AA2" s="20" t="str">
        <f>E1</f>
        <v>1.Proje</v>
      </c>
      <c r="AB2" s="17"/>
      <c r="AC2" s="20" t="str">
        <f>G1</f>
        <v>1.Ders Et.Kat.</v>
      </c>
      <c r="AD2" s="20" t="str">
        <f>H1</f>
        <v>2.Ders Et.Kat.</v>
      </c>
      <c r="AE2" s="20" t="str">
        <f>I1</f>
        <v>3.Ders Et.Kat.</v>
      </c>
      <c r="AF2" s="20" t="str">
        <f>J1</f>
        <v>Proje-Ders Etk. Ort.</v>
      </c>
      <c r="AG2" s="91" t="str">
        <f>K1</f>
        <v>Puanı</v>
      </c>
    </row>
    <row r="3" spans="1:34" ht="20.25" customHeight="1" x14ac:dyDescent="0.3">
      <c r="A3" s="147">
        <v>401</v>
      </c>
      <c r="B3" s="137"/>
      <c r="C3" s="138">
        <v>100</v>
      </c>
      <c r="D3" s="138"/>
      <c r="E3" s="138"/>
      <c r="F3" s="138">
        <v>100</v>
      </c>
      <c r="G3" s="138">
        <v>100</v>
      </c>
      <c r="H3" s="138"/>
      <c r="I3" s="139">
        <v>100</v>
      </c>
      <c r="J3" s="140">
        <v>100</v>
      </c>
      <c r="K3" s="148"/>
      <c r="L3" s="102"/>
      <c r="M3" s="60"/>
      <c r="N3" s="57"/>
      <c r="O3" s="57">
        <f t="shared" ref="O3:O32" si="0">AVERAGE(G3:I3)</f>
        <v>100</v>
      </c>
      <c r="P3" s="57">
        <f t="shared" ref="P3:P32" si="1">AVERAGE(E3,O3)</f>
        <v>100</v>
      </c>
      <c r="Q3" s="104">
        <f t="shared" ref="Q3:Q32" si="2">AVERAGE(P3,C3,D3)</f>
        <v>100</v>
      </c>
      <c r="R3" s="61"/>
      <c r="S3" s="171"/>
      <c r="T3" s="171"/>
      <c r="U3" s="171"/>
      <c r="V3" s="171"/>
      <c r="X3" s="82" t="s">
        <v>35</v>
      </c>
      <c r="Y3" s="40">
        <f>AVERAGE(C2:C46)</f>
        <v>98.913043478260875</v>
      </c>
      <c r="Z3" s="40" t="e">
        <f>AVERAGE(D2:D46)</f>
        <v>#DIV/0!</v>
      </c>
      <c r="AA3" s="40" t="e">
        <f>AVERAGE(E2:E46)</f>
        <v>#DIV/0!</v>
      </c>
      <c r="AB3" s="37"/>
      <c r="AC3" s="40">
        <f>AVERAGE(G2:G46)</f>
        <v>98.913043478260875</v>
      </c>
      <c r="AD3" s="40" t="e">
        <f>AVERAGE(H2:H46)</f>
        <v>#DIV/0!</v>
      </c>
      <c r="AE3" s="40">
        <f>AVERAGE(I2:I46)</f>
        <v>98.913043478260875</v>
      </c>
      <c r="AF3" s="40">
        <f>AVERAGE(J2:J46)</f>
        <v>98.913043478260875</v>
      </c>
      <c r="AG3" s="64" t="e">
        <f>AVERAGE(K2:K46)</f>
        <v>#DIV/0!</v>
      </c>
    </row>
    <row r="4" spans="1:34" ht="20.25" customHeight="1" x14ac:dyDescent="0.3">
      <c r="A4" s="147">
        <v>413</v>
      </c>
      <c r="B4" s="137"/>
      <c r="C4" s="138">
        <v>100</v>
      </c>
      <c r="D4" s="138"/>
      <c r="E4" s="138"/>
      <c r="F4" s="138">
        <v>100</v>
      </c>
      <c r="G4" s="138">
        <v>100</v>
      </c>
      <c r="H4" s="138"/>
      <c r="I4" s="139">
        <v>100</v>
      </c>
      <c r="J4" s="140">
        <v>100</v>
      </c>
      <c r="K4" s="148"/>
      <c r="L4" s="102"/>
      <c r="M4" s="60"/>
      <c r="N4" s="57"/>
      <c r="O4" s="57">
        <f t="shared" si="0"/>
        <v>100</v>
      </c>
      <c r="P4" s="57">
        <f t="shared" si="1"/>
        <v>100</v>
      </c>
      <c r="Q4" s="104">
        <f t="shared" si="2"/>
        <v>100</v>
      </c>
      <c r="R4" s="61"/>
      <c r="S4" s="171"/>
      <c r="T4" s="171"/>
      <c r="U4" s="171"/>
      <c r="V4" s="171"/>
      <c r="X4" s="4"/>
      <c r="Y4" s="18"/>
      <c r="Z4" s="18"/>
      <c r="AA4" s="18"/>
      <c r="AB4" s="18"/>
      <c r="AC4" s="18"/>
      <c r="AD4" s="18"/>
      <c r="AE4" s="18"/>
      <c r="AF4" s="18"/>
      <c r="AG4" s="18"/>
    </row>
    <row r="5" spans="1:34" ht="20.25" customHeight="1" x14ac:dyDescent="0.35">
      <c r="A5" s="147">
        <v>421</v>
      </c>
      <c r="B5" s="137"/>
      <c r="C5" s="138">
        <v>100</v>
      </c>
      <c r="D5" s="138"/>
      <c r="E5" s="138"/>
      <c r="F5" s="138">
        <v>100</v>
      </c>
      <c r="G5" s="138">
        <v>100</v>
      </c>
      <c r="H5" s="138"/>
      <c r="I5" s="139">
        <v>100</v>
      </c>
      <c r="J5" s="140">
        <v>100</v>
      </c>
      <c r="K5" s="148"/>
      <c r="L5" s="102"/>
      <c r="M5" s="60"/>
      <c r="N5" s="57"/>
      <c r="O5" s="57">
        <f t="shared" si="0"/>
        <v>100</v>
      </c>
      <c r="P5" s="57">
        <f t="shared" si="1"/>
        <v>100</v>
      </c>
      <c r="Q5" s="104">
        <f t="shared" si="2"/>
        <v>100</v>
      </c>
      <c r="R5" s="61"/>
      <c r="S5" s="171"/>
      <c r="T5" s="171"/>
      <c r="U5" s="171"/>
      <c r="V5" s="171"/>
      <c r="X5" s="83" t="s">
        <v>33</v>
      </c>
      <c r="Y5" s="168" t="s">
        <v>40</v>
      </c>
      <c r="Z5" s="169"/>
      <c r="AA5" s="169"/>
      <c r="AB5" s="169"/>
      <c r="AC5" s="169"/>
      <c r="AD5" s="169"/>
      <c r="AE5" s="169"/>
      <c r="AF5" s="169"/>
      <c r="AG5" s="169"/>
    </row>
    <row r="6" spans="1:34" ht="20.25" customHeight="1" x14ac:dyDescent="0.3">
      <c r="A6" s="147">
        <v>423</v>
      </c>
      <c r="B6" s="137"/>
      <c r="C6" s="138">
        <v>100</v>
      </c>
      <c r="D6" s="138"/>
      <c r="E6" s="138"/>
      <c r="F6" s="138">
        <v>100</v>
      </c>
      <c r="G6" s="138">
        <v>100</v>
      </c>
      <c r="H6" s="138"/>
      <c r="I6" s="139">
        <v>100</v>
      </c>
      <c r="J6" s="140">
        <v>100</v>
      </c>
      <c r="K6" s="148"/>
      <c r="L6" s="102"/>
      <c r="M6" s="60"/>
      <c r="N6" s="57"/>
      <c r="O6" s="57">
        <f t="shared" si="0"/>
        <v>100</v>
      </c>
      <c r="P6" s="57">
        <f t="shared" si="1"/>
        <v>100</v>
      </c>
      <c r="Q6" s="104">
        <f t="shared" si="2"/>
        <v>100</v>
      </c>
      <c r="R6" s="61"/>
      <c r="S6" s="177"/>
      <c r="T6" s="177"/>
      <c r="U6" s="177"/>
      <c r="V6" s="177"/>
      <c r="X6" s="84" t="s">
        <v>27</v>
      </c>
      <c r="Y6" s="21">
        <f>COUNTIF(C2:C50,"&lt;45")</f>
        <v>0</v>
      </c>
      <c r="Z6" s="21">
        <f>COUNTIF(D2:D34,"&lt;45")</f>
        <v>0</v>
      </c>
      <c r="AA6" s="21">
        <f>COUNTIF(E2:E34,"&lt;45")</f>
        <v>0</v>
      </c>
      <c r="AB6" s="21"/>
      <c r="AC6" s="21">
        <f>COUNTIF(G2:G50,"&lt;45")</f>
        <v>0</v>
      </c>
      <c r="AD6" s="21">
        <f>COUNTIF(H2:H34,"&lt;45")</f>
        <v>0</v>
      </c>
      <c r="AE6" s="21">
        <f>COUNTIF(I2:I34,"&lt;45")</f>
        <v>0</v>
      </c>
      <c r="AF6" s="21">
        <f>COUNTIF(J2:J50,"&lt;45")</f>
        <v>0</v>
      </c>
      <c r="AG6" s="90">
        <f>COUNTIF(K2:K50,"&lt;45")</f>
        <v>0</v>
      </c>
    </row>
    <row r="7" spans="1:34" ht="20.25" customHeight="1" x14ac:dyDescent="0.35">
      <c r="A7" s="147">
        <v>434</v>
      </c>
      <c r="B7" s="137"/>
      <c r="C7" s="138">
        <v>100</v>
      </c>
      <c r="D7" s="138"/>
      <c r="E7" s="138"/>
      <c r="F7" s="138">
        <v>100</v>
      </c>
      <c r="G7" s="138">
        <v>100</v>
      </c>
      <c r="H7" s="138"/>
      <c r="I7" s="139">
        <v>100</v>
      </c>
      <c r="J7" s="140">
        <v>100</v>
      </c>
      <c r="K7" s="148"/>
      <c r="L7" s="102"/>
      <c r="M7" s="60"/>
      <c r="N7" s="57"/>
      <c r="O7" s="57">
        <f t="shared" si="0"/>
        <v>100</v>
      </c>
      <c r="P7" s="57">
        <f t="shared" si="1"/>
        <v>100</v>
      </c>
      <c r="Q7" s="104">
        <f t="shared" si="2"/>
        <v>100</v>
      </c>
      <c r="R7" s="61"/>
      <c r="S7" s="178" t="s">
        <v>16</v>
      </c>
      <c r="T7" s="179"/>
      <c r="U7" s="179"/>
      <c r="V7" s="180"/>
      <c r="X7" s="84" t="s">
        <v>28</v>
      </c>
      <c r="Y7" s="24">
        <f>COUNTIF(C2:C50,"&lt;55")-Y6</f>
        <v>0</v>
      </c>
      <c r="Z7" s="24">
        <f>COUNTIF(D2:D50,"&lt;55")-Z6</f>
        <v>0</v>
      </c>
      <c r="AA7" s="24">
        <f>COUNTIF(E2:E50,"&lt;55")-AA6</f>
        <v>0</v>
      </c>
      <c r="AB7" s="20"/>
      <c r="AC7" s="24">
        <f>COUNTIF(G2:G50,"&lt;55")-AC6</f>
        <v>0</v>
      </c>
      <c r="AD7" s="24">
        <f>COUNTIF(H2:H50,"&lt;55")-AD6</f>
        <v>0</v>
      </c>
      <c r="AE7" s="24">
        <f>COUNTIF(I2:I50,"&lt;55")-AE6</f>
        <v>0</v>
      </c>
      <c r="AF7" s="24">
        <f>COUNTIF(J2:J50,"&lt;55")-AF6</f>
        <v>0</v>
      </c>
      <c r="AG7" s="89">
        <f>COUNTIF(K2:K50,"&lt;55")-AG6</f>
        <v>0</v>
      </c>
    </row>
    <row r="8" spans="1:34" ht="20.25" customHeight="1" x14ac:dyDescent="0.35">
      <c r="A8" s="147">
        <v>444</v>
      </c>
      <c r="B8" s="137"/>
      <c r="C8" s="138">
        <v>100</v>
      </c>
      <c r="D8" s="138"/>
      <c r="E8" s="138"/>
      <c r="F8" s="138">
        <v>100</v>
      </c>
      <c r="G8" s="138">
        <v>100</v>
      </c>
      <c r="H8" s="138"/>
      <c r="I8" s="139">
        <v>100</v>
      </c>
      <c r="J8" s="140">
        <v>100</v>
      </c>
      <c r="K8" s="148"/>
      <c r="L8" s="102"/>
      <c r="M8" s="60"/>
      <c r="N8" s="57"/>
      <c r="O8" s="57">
        <f t="shared" si="0"/>
        <v>100</v>
      </c>
      <c r="P8" s="57">
        <f t="shared" si="1"/>
        <v>100</v>
      </c>
      <c r="Q8" s="104">
        <f t="shared" si="2"/>
        <v>100</v>
      </c>
      <c r="R8" s="61"/>
      <c r="S8" s="181" t="s">
        <v>68</v>
      </c>
      <c r="T8" s="182"/>
      <c r="U8" s="182"/>
      <c r="V8" s="183"/>
      <c r="X8" s="84" t="s">
        <v>29</v>
      </c>
      <c r="Y8" s="24">
        <f>COUNTIF(C2:C34,"&lt;70")-(Y6+Y7)</f>
        <v>0</v>
      </c>
      <c r="Z8" s="24">
        <f>COUNTIF(D2:D34,"&lt;70")-(Z6+Z7)</f>
        <v>0</v>
      </c>
      <c r="AA8" s="24">
        <f>COUNTIF(E2:E34,"&lt;70")-(AA6+AA7)</f>
        <v>0</v>
      </c>
      <c r="AB8" s="20"/>
      <c r="AC8" s="24">
        <f>COUNTIF(G2:G34,"&lt;70")-(AC6+AC7)</f>
        <v>0</v>
      </c>
      <c r="AD8" s="24">
        <f>COUNTIF(H2:H34,"&lt;70")-(AD6+AD7)</f>
        <v>0</v>
      </c>
      <c r="AE8" s="24">
        <f>COUNTIF(I2:I34,"&lt;70")-(AE6+AE7)</f>
        <v>0</v>
      </c>
      <c r="AF8" s="24">
        <f>COUNTIF(J2:J34,"&lt;70")-(AF6+AF7)</f>
        <v>0</v>
      </c>
      <c r="AG8" s="89">
        <f>COUNTIF(K2:K34,"&lt;70")-(AG6+AG7)</f>
        <v>0</v>
      </c>
    </row>
    <row r="9" spans="1:34" ht="20.25" customHeight="1" x14ac:dyDescent="0.35">
      <c r="A9" s="147">
        <v>450</v>
      </c>
      <c r="B9" s="137"/>
      <c r="C9" s="138">
        <v>100</v>
      </c>
      <c r="D9" s="138"/>
      <c r="E9" s="138"/>
      <c r="F9" s="138">
        <v>100</v>
      </c>
      <c r="G9" s="138">
        <v>100</v>
      </c>
      <c r="H9" s="138"/>
      <c r="I9" s="139">
        <v>100</v>
      </c>
      <c r="J9" s="140">
        <v>100</v>
      </c>
      <c r="K9" s="148"/>
      <c r="L9" s="102"/>
      <c r="M9" s="60"/>
      <c r="N9" s="57"/>
      <c r="O9" s="57">
        <f t="shared" si="0"/>
        <v>100</v>
      </c>
      <c r="P9" s="57">
        <f t="shared" si="1"/>
        <v>100</v>
      </c>
      <c r="Q9" s="104">
        <f t="shared" si="2"/>
        <v>100</v>
      </c>
      <c r="R9" s="61"/>
      <c r="S9" s="172"/>
      <c r="T9" s="172"/>
      <c r="U9" s="172"/>
      <c r="V9" s="172"/>
      <c r="X9" s="84" t="s">
        <v>30</v>
      </c>
      <c r="Y9" s="24">
        <f>COUNTIF(C2:C34,"&lt;85")-(Y6+Y7+Y8)</f>
        <v>0</v>
      </c>
      <c r="Z9" s="24">
        <f>COUNTIF(D2:D34,"&lt;85")-(Z6+Z7+Z8)</f>
        <v>0</v>
      </c>
      <c r="AA9" s="24">
        <f>COUNTIF(E2:E34,"&lt;85")-(AA6+AA7+AA8)</f>
        <v>0</v>
      </c>
      <c r="AB9" s="20"/>
      <c r="AC9" s="24">
        <f>COUNTIF(G2:G34,"&lt;85")-(AC6+AC7+AC8)</f>
        <v>0</v>
      </c>
      <c r="AD9" s="24">
        <f>COUNTIF(H2:H34,"&lt;85")-(AD6+AD7+AD8)</f>
        <v>0</v>
      </c>
      <c r="AE9" s="24">
        <f>COUNTIF(I2:I34,"&lt;85")-(AE6+AE7+AE8)</f>
        <v>0</v>
      </c>
      <c r="AF9" s="24">
        <f>COUNTIF(J2:J34,"&lt;85")-(AF6+AF7+AF8)</f>
        <v>0</v>
      </c>
      <c r="AG9" s="89">
        <f>COUNTIF(K2:K34,"&lt;85")-(AG6+AG7+AG8)</f>
        <v>0</v>
      </c>
    </row>
    <row r="10" spans="1:34" ht="20.25" customHeight="1" x14ac:dyDescent="0.3">
      <c r="A10" s="147">
        <v>454</v>
      </c>
      <c r="B10" s="137"/>
      <c r="C10" s="138">
        <v>100</v>
      </c>
      <c r="D10" s="138"/>
      <c r="E10" s="138"/>
      <c r="F10" s="138">
        <v>100</v>
      </c>
      <c r="G10" s="138">
        <v>100</v>
      </c>
      <c r="H10" s="138"/>
      <c r="I10" s="139">
        <v>100</v>
      </c>
      <c r="J10" s="140">
        <v>100</v>
      </c>
      <c r="K10" s="148"/>
      <c r="L10" s="102"/>
      <c r="M10" s="60"/>
      <c r="N10" s="57"/>
      <c r="O10" s="57">
        <f t="shared" si="0"/>
        <v>100</v>
      </c>
      <c r="P10" s="57">
        <f t="shared" si="1"/>
        <v>100</v>
      </c>
      <c r="Q10" s="104">
        <f t="shared" si="2"/>
        <v>100</v>
      </c>
      <c r="R10" s="61"/>
      <c r="S10" s="187" t="s">
        <v>36</v>
      </c>
      <c r="T10" s="187"/>
      <c r="U10" s="187"/>
      <c r="V10" s="187"/>
      <c r="X10" s="84" t="s">
        <v>31</v>
      </c>
      <c r="Y10" s="24">
        <f>COUNTIF(C2:C34,"&gt;84")</f>
        <v>23</v>
      </c>
      <c r="Z10" s="24">
        <f>COUNTIF(D2:D34,"&gt;84")</f>
        <v>0</v>
      </c>
      <c r="AA10" s="24">
        <f>COUNTIF(E2:E34,"&gt;84")</f>
        <v>0</v>
      </c>
      <c r="AB10" s="20"/>
      <c r="AC10" s="24">
        <f>COUNTIF(G2:G34,"&gt;84")</f>
        <v>23</v>
      </c>
      <c r="AD10" s="24">
        <f>COUNTIF(H2:H34,"&gt;84")</f>
        <v>0</v>
      </c>
      <c r="AE10" s="24">
        <f>COUNTIF(I2:I34,"&gt;84")</f>
        <v>23</v>
      </c>
      <c r="AF10" s="24">
        <f>COUNTIF(J2:J34,"&gt;84")</f>
        <v>23</v>
      </c>
      <c r="AG10" s="89">
        <f>COUNTIF(K2:K34,"&gt;84")</f>
        <v>0</v>
      </c>
    </row>
    <row r="11" spans="1:34" ht="20.25" customHeight="1" x14ac:dyDescent="0.3">
      <c r="A11" s="147">
        <v>462</v>
      </c>
      <c r="B11" s="137"/>
      <c r="C11" s="138">
        <v>100</v>
      </c>
      <c r="D11" s="138"/>
      <c r="E11" s="138"/>
      <c r="F11" s="138">
        <v>100</v>
      </c>
      <c r="G11" s="138">
        <v>100</v>
      </c>
      <c r="H11" s="138"/>
      <c r="I11" s="139">
        <v>100</v>
      </c>
      <c r="J11" s="140">
        <v>100</v>
      </c>
      <c r="K11" s="148"/>
      <c r="L11" s="102"/>
      <c r="M11" s="60"/>
      <c r="N11" s="57"/>
      <c r="O11" s="57">
        <f t="shared" si="0"/>
        <v>100</v>
      </c>
      <c r="P11" s="57">
        <f t="shared" si="1"/>
        <v>100</v>
      </c>
      <c r="Q11" s="104">
        <f t="shared" si="2"/>
        <v>100</v>
      </c>
      <c r="R11" s="61"/>
      <c r="S11" s="187" t="s">
        <v>37</v>
      </c>
      <c r="T11" s="187"/>
      <c r="U11" s="187"/>
      <c r="V11" s="187"/>
      <c r="X11" s="85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4" ht="20.25" customHeight="1" x14ac:dyDescent="0.35">
      <c r="A12" s="147">
        <v>482</v>
      </c>
      <c r="B12" s="137"/>
      <c r="C12" s="138">
        <v>95</v>
      </c>
      <c r="D12" s="138"/>
      <c r="E12" s="138"/>
      <c r="F12" s="138">
        <v>95</v>
      </c>
      <c r="G12" s="138">
        <v>95</v>
      </c>
      <c r="H12" s="138"/>
      <c r="I12" s="139">
        <v>95</v>
      </c>
      <c r="J12" s="140">
        <v>95</v>
      </c>
      <c r="K12" s="148"/>
      <c r="L12" s="102"/>
      <c r="M12" s="60"/>
      <c r="N12" s="57"/>
      <c r="O12" s="57">
        <f t="shared" si="0"/>
        <v>95</v>
      </c>
      <c r="P12" s="57">
        <f t="shared" si="1"/>
        <v>95</v>
      </c>
      <c r="Q12" s="104">
        <f t="shared" si="2"/>
        <v>95</v>
      </c>
      <c r="R12" s="61"/>
      <c r="S12" s="172"/>
      <c r="T12" s="172"/>
      <c r="U12" s="172"/>
      <c r="V12" s="172"/>
      <c r="X12" s="92" t="s">
        <v>32</v>
      </c>
      <c r="Y12" s="93">
        <f>SUM(Y6:Y10)</f>
        <v>23</v>
      </c>
      <c r="Z12" s="93">
        <f t="shared" ref="Z12:AG12" si="3">SUM(Z6:Z10)</f>
        <v>0</v>
      </c>
      <c r="AA12" s="93">
        <f t="shared" si="3"/>
        <v>0</v>
      </c>
      <c r="AB12" s="93"/>
      <c r="AC12" s="93">
        <f t="shared" si="3"/>
        <v>23</v>
      </c>
      <c r="AD12" s="93">
        <f t="shared" si="3"/>
        <v>0</v>
      </c>
      <c r="AE12" s="93">
        <f t="shared" si="3"/>
        <v>23</v>
      </c>
      <c r="AF12" s="93">
        <f t="shared" si="3"/>
        <v>23</v>
      </c>
      <c r="AG12" s="93">
        <f t="shared" si="3"/>
        <v>0</v>
      </c>
    </row>
    <row r="13" spans="1:34" ht="20.25" customHeight="1" x14ac:dyDescent="0.35">
      <c r="A13" s="147">
        <v>487</v>
      </c>
      <c r="B13" s="137"/>
      <c r="C13" s="138">
        <v>100</v>
      </c>
      <c r="D13" s="138"/>
      <c r="E13" s="138"/>
      <c r="F13" s="138">
        <v>100</v>
      </c>
      <c r="G13" s="138">
        <v>100</v>
      </c>
      <c r="H13" s="138"/>
      <c r="I13" s="139">
        <v>100</v>
      </c>
      <c r="J13" s="140">
        <v>100</v>
      </c>
      <c r="K13" s="148"/>
      <c r="L13" s="102"/>
      <c r="M13" s="60"/>
      <c r="N13" s="57"/>
      <c r="O13" s="57">
        <f t="shared" si="0"/>
        <v>100</v>
      </c>
      <c r="P13" s="57">
        <f t="shared" si="1"/>
        <v>100</v>
      </c>
      <c r="Q13" s="104">
        <f t="shared" si="2"/>
        <v>100</v>
      </c>
      <c r="R13" s="61"/>
      <c r="S13" s="184" t="s">
        <v>38</v>
      </c>
      <c r="T13" s="185"/>
      <c r="U13" s="185"/>
      <c r="V13" s="186"/>
      <c r="X13" s="4"/>
      <c r="Y13" s="18"/>
      <c r="Z13" s="18"/>
      <c r="AA13" s="18"/>
      <c r="AB13" s="18"/>
      <c r="AC13" s="18"/>
      <c r="AD13" s="18"/>
      <c r="AE13" s="18"/>
      <c r="AF13" s="18"/>
      <c r="AG13" s="18"/>
    </row>
    <row r="14" spans="1:34" ht="20.25" customHeight="1" x14ac:dyDescent="0.35">
      <c r="A14" s="147">
        <v>519</v>
      </c>
      <c r="B14" s="137"/>
      <c r="C14" s="138">
        <v>100</v>
      </c>
      <c r="D14" s="138"/>
      <c r="E14" s="138"/>
      <c r="F14" s="138">
        <v>100</v>
      </c>
      <c r="G14" s="138">
        <v>100</v>
      </c>
      <c r="H14" s="138"/>
      <c r="I14" s="139">
        <v>100</v>
      </c>
      <c r="J14" s="140">
        <v>100</v>
      </c>
      <c r="K14" s="148"/>
      <c r="L14" s="102"/>
      <c r="M14" s="60"/>
      <c r="N14" s="57"/>
      <c r="O14" s="57">
        <f t="shared" si="0"/>
        <v>100</v>
      </c>
      <c r="P14" s="57">
        <f t="shared" si="1"/>
        <v>100</v>
      </c>
      <c r="Q14" s="104">
        <f t="shared" si="2"/>
        <v>100</v>
      </c>
      <c r="R14" s="61"/>
      <c r="S14" s="173" t="s">
        <v>13</v>
      </c>
      <c r="T14" s="174"/>
      <c r="U14" s="174"/>
      <c r="V14" s="175"/>
      <c r="X14" s="55" t="s">
        <v>43</v>
      </c>
      <c r="Y14" s="26">
        <f>ROUND((Y12-Y6)/Y12,2)*100</f>
        <v>100</v>
      </c>
      <c r="Z14" s="26" t="e">
        <f t="shared" ref="Z14:AG14" si="4">ROUND((Z12-Z6)/Z12,2)*100</f>
        <v>#DIV/0!</v>
      </c>
      <c r="AA14" s="26" t="e">
        <f t="shared" si="4"/>
        <v>#DIV/0!</v>
      </c>
      <c r="AB14" s="26"/>
      <c r="AC14" s="26">
        <f t="shared" si="4"/>
        <v>100</v>
      </c>
      <c r="AD14" s="26" t="e">
        <f t="shared" si="4"/>
        <v>#DIV/0!</v>
      </c>
      <c r="AE14" s="26">
        <f t="shared" si="4"/>
        <v>100</v>
      </c>
      <c r="AF14" s="26">
        <f t="shared" si="4"/>
        <v>100</v>
      </c>
      <c r="AG14" s="88" t="e">
        <f t="shared" si="4"/>
        <v>#DIV/0!</v>
      </c>
    </row>
    <row r="15" spans="1:34" ht="20.25" customHeight="1" x14ac:dyDescent="0.3">
      <c r="A15" s="147">
        <v>529</v>
      </c>
      <c r="B15" s="137"/>
      <c r="C15" s="138">
        <v>100</v>
      </c>
      <c r="D15" s="138"/>
      <c r="E15" s="138"/>
      <c r="F15" s="138">
        <v>100</v>
      </c>
      <c r="G15" s="138">
        <v>100</v>
      </c>
      <c r="H15" s="138"/>
      <c r="I15" s="139">
        <v>100</v>
      </c>
      <c r="J15" s="140">
        <v>100</v>
      </c>
      <c r="K15" s="148"/>
      <c r="L15" s="102"/>
      <c r="M15" s="60"/>
      <c r="N15" s="57"/>
      <c r="O15" s="57">
        <f t="shared" si="0"/>
        <v>100</v>
      </c>
      <c r="P15" s="57">
        <f t="shared" si="1"/>
        <v>100</v>
      </c>
      <c r="Q15" s="104">
        <f t="shared" si="2"/>
        <v>100</v>
      </c>
      <c r="R15" s="61"/>
      <c r="X15" s="13"/>
      <c r="Y15" s="13"/>
      <c r="Z15" s="13"/>
      <c r="AA15" s="13"/>
      <c r="AB15" s="13"/>
      <c r="AC15" s="13"/>
      <c r="AD15" s="4"/>
      <c r="AE15" s="4"/>
      <c r="AF15" s="4"/>
      <c r="AG15" s="4"/>
    </row>
    <row r="16" spans="1:34" ht="20.25" customHeight="1" x14ac:dyDescent="0.3">
      <c r="A16" s="147">
        <v>538</v>
      </c>
      <c r="B16" s="137"/>
      <c r="C16" s="138">
        <v>100</v>
      </c>
      <c r="D16" s="138"/>
      <c r="E16" s="138"/>
      <c r="F16" s="138">
        <v>100</v>
      </c>
      <c r="G16" s="138">
        <v>100</v>
      </c>
      <c r="H16" s="138"/>
      <c r="I16" s="139">
        <v>100</v>
      </c>
      <c r="J16" s="140">
        <v>100</v>
      </c>
      <c r="K16" s="148"/>
      <c r="L16" s="102"/>
      <c r="M16" s="60"/>
      <c r="N16" s="57"/>
      <c r="O16" s="57">
        <f t="shared" si="0"/>
        <v>100</v>
      </c>
      <c r="P16" s="57">
        <f t="shared" si="1"/>
        <v>100</v>
      </c>
      <c r="Q16" s="104">
        <f t="shared" si="2"/>
        <v>100</v>
      </c>
      <c r="R16" s="61"/>
    </row>
    <row r="17" spans="1:22" ht="20.25" customHeight="1" x14ac:dyDescent="0.35">
      <c r="A17" s="147">
        <v>540</v>
      </c>
      <c r="B17" s="137"/>
      <c r="C17" s="138">
        <v>100</v>
      </c>
      <c r="D17" s="138"/>
      <c r="E17" s="138"/>
      <c r="F17" s="138">
        <v>100</v>
      </c>
      <c r="G17" s="138">
        <v>100</v>
      </c>
      <c r="H17" s="138"/>
      <c r="I17" s="139">
        <v>100</v>
      </c>
      <c r="J17" s="140">
        <v>100</v>
      </c>
      <c r="K17" s="148"/>
      <c r="L17" s="102"/>
      <c r="M17" s="60"/>
      <c r="N17" s="57"/>
      <c r="O17" s="57">
        <f t="shared" si="0"/>
        <v>100</v>
      </c>
      <c r="P17" s="57">
        <f t="shared" si="1"/>
        <v>100</v>
      </c>
      <c r="Q17" s="104">
        <f t="shared" si="2"/>
        <v>100</v>
      </c>
      <c r="R17" s="61"/>
      <c r="S17" s="167" t="s">
        <v>39</v>
      </c>
      <c r="T17" s="167"/>
      <c r="U17" s="167"/>
      <c r="V17" s="167"/>
    </row>
    <row r="18" spans="1:22" ht="20.25" customHeight="1" x14ac:dyDescent="0.3">
      <c r="A18" s="147">
        <v>546</v>
      </c>
      <c r="B18" s="137"/>
      <c r="C18" s="138">
        <v>90</v>
      </c>
      <c r="D18" s="138"/>
      <c r="E18" s="138"/>
      <c r="F18" s="138">
        <v>90</v>
      </c>
      <c r="G18" s="138">
        <v>90</v>
      </c>
      <c r="H18" s="138"/>
      <c r="I18" s="139">
        <v>90</v>
      </c>
      <c r="J18" s="140">
        <v>90</v>
      </c>
      <c r="K18" s="148"/>
      <c r="L18" s="102"/>
      <c r="M18" s="60"/>
      <c r="N18" s="57"/>
      <c r="O18" s="57">
        <f t="shared" si="0"/>
        <v>90</v>
      </c>
      <c r="P18" s="57">
        <f t="shared" si="1"/>
        <v>90</v>
      </c>
      <c r="Q18" s="104">
        <f t="shared" si="2"/>
        <v>90</v>
      </c>
      <c r="R18" s="61"/>
      <c r="S18" s="170" t="s">
        <v>67</v>
      </c>
      <c r="T18" s="170"/>
      <c r="U18" s="170"/>
      <c r="V18" s="170"/>
    </row>
    <row r="19" spans="1:22" ht="20.25" customHeight="1" x14ac:dyDescent="0.3">
      <c r="A19" s="147">
        <v>550</v>
      </c>
      <c r="B19" s="137"/>
      <c r="C19" s="138">
        <v>100</v>
      </c>
      <c r="D19" s="138"/>
      <c r="E19" s="138"/>
      <c r="F19" s="138">
        <v>100</v>
      </c>
      <c r="G19" s="138">
        <v>100</v>
      </c>
      <c r="H19" s="138"/>
      <c r="I19" s="139">
        <v>100</v>
      </c>
      <c r="J19" s="140">
        <v>100</v>
      </c>
      <c r="K19" s="148"/>
      <c r="L19" s="102"/>
      <c r="M19" s="60"/>
      <c r="N19" s="57"/>
      <c r="O19" s="57">
        <f t="shared" si="0"/>
        <v>100</v>
      </c>
      <c r="P19" s="57">
        <f t="shared" si="1"/>
        <v>100</v>
      </c>
      <c r="Q19" s="104">
        <f t="shared" si="2"/>
        <v>100</v>
      </c>
      <c r="R19" s="61"/>
    </row>
    <row r="20" spans="1:22" ht="20.25" customHeight="1" x14ac:dyDescent="0.3">
      <c r="A20" s="147">
        <v>554</v>
      </c>
      <c r="B20" s="137"/>
      <c r="C20" s="138">
        <v>100</v>
      </c>
      <c r="D20" s="138"/>
      <c r="E20" s="138"/>
      <c r="F20" s="138">
        <v>100</v>
      </c>
      <c r="G20" s="138">
        <v>100</v>
      </c>
      <c r="H20" s="138"/>
      <c r="I20" s="139">
        <v>100</v>
      </c>
      <c r="J20" s="140">
        <v>100</v>
      </c>
      <c r="K20" s="148"/>
      <c r="L20" s="102"/>
      <c r="M20" s="60"/>
      <c r="N20" s="57"/>
      <c r="O20" s="57">
        <f t="shared" si="0"/>
        <v>100</v>
      </c>
      <c r="P20" s="57">
        <f t="shared" si="1"/>
        <v>100</v>
      </c>
      <c r="Q20" s="104">
        <f t="shared" si="2"/>
        <v>100</v>
      </c>
      <c r="R20" s="61"/>
      <c r="S20" s="166" t="s">
        <v>42</v>
      </c>
      <c r="T20" s="166"/>
      <c r="U20" s="166"/>
      <c r="V20" s="166"/>
    </row>
    <row r="21" spans="1:22" ht="20.25" customHeight="1" x14ac:dyDescent="0.3">
      <c r="A21" s="147">
        <v>557</v>
      </c>
      <c r="B21" s="137"/>
      <c r="C21" s="138">
        <v>90</v>
      </c>
      <c r="D21" s="138"/>
      <c r="E21" s="138"/>
      <c r="F21" s="138">
        <v>90</v>
      </c>
      <c r="G21" s="138">
        <v>90</v>
      </c>
      <c r="H21" s="138"/>
      <c r="I21" s="139">
        <v>90</v>
      </c>
      <c r="J21" s="140">
        <v>90</v>
      </c>
      <c r="K21" s="148"/>
      <c r="L21" s="102"/>
      <c r="M21" s="60"/>
      <c r="N21" s="57"/>
      <c r="O21" s="57">
        <f t="shared" si="0"/>
        <v>90</v>
      </c>
      <c r="P21" s="57">
        <f t="shared" si="1"/>
        <v>90</v>
      </c>
      <c r="Q21" s="104">
        <f t="shared" si="2"/>
        <v>90</v>
      </c>
      <c r="R21" s="61"/>
      <c r="S21" s="165" t="s">
        <v>69</v>
      </c>
      <c r="T21" s="165"/>
      <c r="U21" s="165"/>
      <c r="V21" s="165"/>
    </row>
    <row r="22" spans="1:22" ht="20.25" customHeight="1" x14ac:dyDescent="0.3">
      <c r="A22" s="147">
        <v>583</v>
      </c>
      <c r="B22" s="137"/>
      <c r="C22" s="138">
        <v>100</v>
      </c>
      <c r="D22" s="138"/>
      <c r="E22" s="138"/>
      <c r="F22" s="138">
        <v>100</v>
      </c>
      <c r="G22" s="138">
        <v>100</v>
      </c>
      <c r="H22" s="138"/>
      <c r="I22" s="139">
        <v>100</v>
      </c>
      <c r="J22" s="140">
        <v>100</v>
      </c>
      <c r="K22" s="148"/>
      <c r="L22" s="102"/>
      <c r="M22" s="60"/>
      <c r="N22" s="57"/>
      <c r="O22" s="57">
        <f>AVERAGE(G22:I22)</f>
        <v>100</v>
      </c>
      <c r="P22" s="57">
        <f t="shared" si="1"/>
        <v>100</v>
      </c>
      <c r="Q22" s="104">
        <f t="shared" si="2"/>
        <v>100</v>
      </c>
      <c r="R22" s="61"/>
    </row>
    <row r="23" spans="1:22" ht="20.25" customHeight="1" x14ac:dyDescent="0.3">
      <c r="A23" s="147">
        <v>593</v>
      </c>
      <c r="B23" s="137"/>
      <c r="C23" s="138">
        <v>100</v>
      </c>
      <c r="D23" s="138"/>
      <c r="E23" s="138"/>
      <c r="F23" s="138">
        <v>100</v>
      </c>
      <c r="G23" s="138">
        <v>100</v>
      </c>
      <c r="H23" s="138"/>
      <c r="I23" s="139">
        <v>100</v>
      </c>
      <c r="J23" s="140">
        <v>100</v>
      </c>
      <c r="K23" s="148"/>
      <c r="L23" s="102"/>
      <c r="M23" s="36"/>
      <c r="N23" s="57"/>
      <c r="O23" s="57">
        <f>AVERAGE(G23:I23)</f>
        <v>100</v>
      </c>
      <c r="P23" s="57">
        <f t="shared" si="1"/>
        <v>100</v>
      </c>
      <c r="Q23" s="104">
        <f t="shared" si="2"/>
        <v>100</v>
      </c>
      <c r="R23" s="61"/>
      <c r="S23" s="163" t="s">
        <v>49</v>
      </c>
      <c r="T23" s="163"/>
      <c r="U23" s="163"/>
      <c r="V23" s="163"/>
    </row>
    <row r="24" spans="1:22" ht="20.25" customHeight="1" thickBot="1" x14ac:dyDescent="0.35">
      <c r="A24" s="149">
        <v>598</v>
      </c>
      <c r="B24" s="150"/>
      <c r="C24" s="151">
        <v>100</v>
      </c>
      <c r="D24" s="151"/>
      <c r="E24" s="151"/>
      <c r="F24" s="151">
        <v>100</v>
      </c>
      <c r="G24" s="151">
        <v>100</v>
      </c>
      <c r="H24" s="151"/>
      <c r="I24" s="152">
        <v>100</v>
      </c>
      <c r="J24" s="153">
        <v>100</v>
      </c>
      <c r="K24" s="154"/>
      <c r="L24" s="102"/>
      <c r="M24" s="36"/>
      <c r="N24" s="57"/>
      <c r="O24" s="57">
        <f t="shared" si="0"/>
        <v>100</v>
      </c>
      <c r="P24" s="57">
        <f t="shared" si="1"/>
        <v>100</v>
      </c>
      <c r="Q24" s="104">
        <f t="shared" si="2"/>
        <v>100</v>
      </c>
      <c r="R24" s="61"/>
      <c r="U24" s="31"/>
    </row>
    <row r="25" spans="1:22" ht="20.25" customHeight="1" x14ac:dyDescent="0.3">
      <c r="A25" s="35"/>
      <c r="B25" s="157"/>
      <c r="C25" s="35"/>
      <c r="D25" s="35"/>
      <c r="E25" s="100"/>
      <c r="F25" s="35"/>
      <c r="G25" s="35"/>
      <c r="H25" s="35"/>
      <c r="I25" s="35"/>
      <c r="J25" s="35"/>
      <c r="K25" s="35"/>
      <c r="L25" s="38"/>
      <c r="M25" s="36"/>
      <c r="N25" s="57"/>
      <c r="O25" s="57" t="e">
        <f t="shared" si="0"/>
        <v>#DIV/0!</v>
      </c>
      <c r="P25" s="57" t="e">
        <f t="shared" si="1"/>
        <v>#DIV/0!</v>
      </c>
      <c r="Q25" s="104" t="e">
        <f t="shared" si="2"/>
        <v>#DIV/0!</v>
      </c>
      <c r="R25" s="61"/>
      <c r="S25" s="164" t="s">
        <v>72</v>
      </c>
      <c r="T25" s="164"/>
      <c r="U25" s="164"/>
      <c r="V25" s="164"/>
    </row>
    <row r="26" spans="1:22" ht="20.25" customHeight="1" x14ac:dyDescent="0.3">
      <c r="A26" s="35"/>
      <c r="B26" s="33"/>
      <c r="C26" s="35"/>
      <c r="D26" s="35"/>
      <c r="E26" s="100"/>
      <c r="F26" s="35"/>
      <c r="G26" s="35"/>
      <c r="H26" s="35"/>
      <c r="I26" s="35"/>
      <c r="J26" s="35"/>
      <c r="K26" s="35"/>
      <c r="L26" s="38"/>
      <c r="M26" s="36"/>
      <c r="N26" s="57"/>
      <c r="O26" s="57" t="e">
        <f t="shared" si="0"/>
        <v>#DIV/0!</v>
      </c>
      <c r="P26" s="57" t="e">
        <f t="shared" si="1"/>
        <v>#DIV/0!</v>
      </c>
      <c r="Q26" s="104" t="e">
        <f t="shared" si="2"/>
        <v>#DIV/0!</v>
      </c>
      <c r="R26" s="61"/>
      <c r="U26" s="31"/>
    </row>
    <row r="27" spans="1:22" ht="20.25" customHeight="1" x14ac:dyDescent="0.3">
      <c r="A27" s="35"/>
      <c r="B27" s="33"/>
      <c r="C27" s="35"/>
      <c r="D27" s="35"/>
      <c r="E27" s="100"/>
      <c r="F27" s="35"/>
      <c r="G27" s="35"/>
      <c r="H27" s="35"/>
      <c r="I27" s="35"/>
      <c r="J27" s="35"/>
      <c r="K27" s="35"/>
      <c r="L27" s="38"/>
      <c r="M27" s="36"/>
      <c r="N27" s="57"/>
      <c r="O27" s="57" t="e">
        <f t="shared" si="0"/>
        <v>#DIV/0!</v>
      </c>
      <c r="P27" s="57" t="e">
        <f t="shared" si="1"/>
        <v>#DIV/0!</v>
      </c>
      <c r="Q27" s="104" t="e">
        <f t="shared" si="2"/>
        <v>#DIV/0!</v>
      </c>
      <c r="R27" s="61"/>
      <c r="U27" s="31"/>
    </row>
    <row r="28" spans="1:22" ht="20.25" customHeight="1" x14ac:dyDescent="0.3">
      <c r="A28" s="34"/>
      <c r="B28" s="33"/>
      <c r="C28" s="34"/>
      <c r="D28" s="34"/>
      <c r="E28" s="99"/>
      <c r="F28" s="34"/>
      <c r="G28" s="34"/>
      <c r="H28" s="34"/>
      <c r="I28" s="34"/>
      <c r="J28" s="34"/>
      <c r="K28" s="34"/>
      <c r="L28" s="38"/>
      <c r="M28" s="36"/>
      <c r="N28" s="57"/>
      <c r="O28" s="57" t="e">
        <f t="shared" si="0"/>
        <v>#DIV/0!</v>
      </c>
      <c r="P28" s="57" t="e">
        <f t="shared" si="1"/>
        <v>#DIV/0!</v>
      </c>
      <c r="Q28" s="104" t="e">
        <f t="shared" si="2"/>
        <v>#DIV/0!</v>
      </c>
      <c r="R28" s="61"/>
      <c r="U28" s="31"/>
    </row>
    <row r="29" spans="1:22" ht="20.25" customHeight="1" x14ac:dyDescent="0.3">
      <c r="A29" s="34"/>
      <c r="B29" s="33"/>
      <c r="C29" s="34"/>
      <c r="D29" s="34"/>
      <c r="E29" s="99"/>
      <c r="F29" s="34"/>
      <c r="G29" s="34"/>
      <c r="H29" s="34"/>
      <c r="I29" s="34"/>
      <c r="J29" s="34"/>
      <c r="K29" s="34"/>
      <c r="L29" s="38"/>
      <c r="M29" s="36"/>
      <c r="N29" s="57"/>
      <c r="O29" s="57" t="e">
        <f t="shared" si="0"/>
        <v>#DIV/0!</v>
      </c>
      <c r="P29" s="57" t="e">
        <f t="shared" si="1"/>
        <v>#DIV/0!</v>
      </c>
      <c r="Q29" s="104" t="e">
        <f t="shared" si="2"/>
        <v>#DIV/0!</v>
      </c>
      <c r="R29" s="61"/>
      <c r="U29" s="31"/>
    </row>
    <row r="30" spans="1:22" ht="20.25" customHeight="1" x14ac:dyDescent="0.3">
      <c r="A30" s="34"/>
      <c r="B30" s="33"/>
      <c r="C30" s="34"/>
      <c r="D30" s="34"/>
      <c r="E30" s="99"/>
      <c r="F30" s="34"/>
      <c r="G30" s="34"/>
      <c r="H30" s="34"/>
      <c r="I30" s="34"/>
      <c r="J30" s="34"/>
      <c r="K30" s="34"/>
      <c r="L30" s="38"/>
      <c r="M30" s="36"/>
      <c r="N30" s="57"/>
      <c r="O30" s="57" t="e">
        <f t="shared" si="0"/>
        <v>#DIV/0!</v>
      </c>
      <c r="P30" s="57" t="e">
        <f t="shared" si="1"/>
        <v>#DIV/0!</v>
      </c>
      <c r="Q30" s="104" t="e">
        <f t="shared" si="2"/>
        <v>#DIV/0!</v>
      </c>
      <c r="R30" s="61"/>
      <c r="U30" s="31"/>
    </row>
    <row r="31" spans="1:22" ht="20.25" customHeight="1" x14ac:dyDescent="0.3">
      <c r="A31" s="34"/>
      <c r="B31" s="33"/>
      <c r="C31" s="34"/>
      <c r="D31" s="34"/>
      <c r="E31" s="99"/>
      <c r="F31" s="34"/>
      <c r="G31" s="34"/>
      <c r="H31" s="34"/>
      <c r="I31" s="34"/>
      <c r="J31" s="34"/>
      <c r="K31" s="34"/>
      <c r="L31" s="38"/>
      <c r="M31" s="36"/>
      <c r="N31" s="57"/>
      <c r="O31" s="57" t="e">
        <f t="shared" si="0"/>
        <v>#DIV/0!</v>
      </c>
      <c r="P31" s="57" t="e">
        <f t="shared" si="1"/>
        <v>#DIV/0!</v>
      </c>
      <c r="Q31" s="104" t="e">
        <f t="shared" si="2"/>
        <v>#DIV/0!</v>
      </c>
      <c r="R31" s="61"/>
      <c r="U31" s="31"/>
    </row>
    <row r="32" spans="1:22" ht="20.25" customHeight="1" x14ac:dyDescent="0.3">
      <c r="A32" s="68"/>
      <c r="B32" s="69"/>
      <c r="C32" s="68"/>
      <c r="D32" s="68"/>
      <c r="E32" s="101"/>
      <c r="F32" s="68"/>
      <c r="G32" s="68"/>
      <c r="H32" s="68"/>
      <c r="I32" s="68"/>
      <c r="J32" s="68"/>
      <c r="K32" s="68"/>
      <c r="L32" s="80"/>
      <c r="M32" s="81"/>
      <c r="N32" s="57"/>
      <c r="O32" s="57" t="e">
        <f t="shared" si="0"/>
        <v>#DIV/0!</v>
      </c>
      <c r="P32" s="57" t="e">
        <f t="shared" si="1"/>
        <v>#DIV/0!</v>
      </c>
      <c r="Q32" s="104" t="e">
        <f t="shared" si="2"/>
        <v>#DIV/0!</v>
      </c>
      <c r="R32" s="61"/>
    </row>
    <row r="33" spans="1:20" ht="20.25" customHeight="1" x14ac:dyDescent="0.3">
      <c r="A33" s="68"/>
      <c r="B33" s="69"/>
      <c r="C33" s="68"/>
      <c r="D33" s="68"/>
      <c r="E33" s="101"/>
      <c r="F33" s="68"/>
      <c r="G33" s="68"/>
      <c r="H33" s="68"/>
      <c r="I33" s="68"/>
      <c r="J33" s="68"/>
      <c r="K33" s="68"/>
      <c r="L33" s="80"/>
      <c r="M33" s="81"/>
      <c r="N33" s="57"/>
      <c r="O33" s="57" t="e">
        <f t="shared" ref="O33:O44" si="5">AVERAGE(G33:I33)</f>
        <v>#DIV/0!</v>
      </c>
      <c r="P33" s="57" t="e">
        <f t="shared" ref="P33:P44" si="6">AVERAGE(E33,O33)</f>
        <v>#DIV/0!</v>
      </c>
      <c r="Q33" s="104" t="e">
        <f t="shared" ref="Q33:Q44" si="7">AVERAGE(P33,C33,D33)</f>
        <v>#DIV/0!</v>
      </c>
      <c r="R33" s="61"/>
    </row>
    <row r="34" spans="1:20" ht="20.25" customHeight="1" x14ac:dyDescent="0.3">
      <c r="A34" s="68"/>
      <c r="B34" s="69"/>
      <c r="C34" s="68"/>
      <c r="D34" s="68"/>
      <c r="E34" s="101"/>
      <c r="F34" s="68"/>
      <c r="G34" s="68"/>
      <c r="H34" s="68"/>
      <c r="I34" s="68"/>
      <c r="J34" s="68"/>
      <c r="K34" s="68"/>
      <c r="L34" s="80"/>
      <c r="M34" s="81"/>
      <c r="N34" s="57"/>
      <c r="O34" s="57" t="e">
        <f t="shared" si="5"/>
        <v>#DIV/0!</v>
      </c>
      <c r="P34" s="57" t="e">
        <f t="shared" si="6"/>
        <v>#DIV/0!</v>
      </c>
      <c r="Q34" s="104" t="e">
        <f t="shared" si="7"/>
        <v>#DIV/0!</v>
      </c>
      <c r="R34" s="61"/>
    </row>
    <row r="35" spans="1:20" ht="20.25" customHeight="1" x14ac:dyDescent="0.3">
      <c r="A35" s="68"/>
      <c r="B35" s="69"/>
      <c r="C35" s="68"/>
      <c r="D35" s="68"/>
      <c r="E35" s="101"/>
      <c r="F35" s="68"/>
      <c r="G35" s="68"/>
      <c r="H35" s="68"/>
      <c r="I35" s="68"/>
      <c r="J35" s="68"/>
      <c r="K35" s="68"/>
      <c r="L35" s="80"/>
      <c r="M35" s="81"/>
      <c r="N35" s="57"/>
      <c r="O35" s="57" t="e">
        <f t="shared" si="5"/>
        <v>#DIV/0!</v>
      </c>
      <c r="P35" s="57" t="e">
        <f t="shared" si="6"/>
        <v>#DIV/0!</v>
      </c>
      <c r="Q35" s="104" t="e">
        <f t="shared" si="7"/>
        <v>#DIV/0!</v>
      </c>
      <c r="R35" s="61"/>
      <c r="S35" s="29"/>
      <c r="T35" s="29"/>
    </row>
    <row r="36" spans="1:20" ht="20.25" customHeight="1" x14ac:dyDescent="0.3">
      <c r="A36" s="68"/>
      <c r="B36" s="69"/>
      <c r="C36" s="68"/>
      <c r="D36" s="68"/>
      <c r="E36" s="101"/>
      <c r="F36" s="68"/>
      <c r="G36" s="68"/>
      <c r="H36" s="68"/>
      <c r="I36" s="68"/>
      <c r="J36" s="68"/>
      <c r="K36" s="68"/>
      <c r="L36" s="80"/>
      <c r="M36" s="81"/>
      <c r="N36" s="57"/>
      <c r="O36" s="57" t="e">
        <f t="shared" si="5"/>
        <v>#DIV/0!</v>
      </c>
      <c r="P36" s="57" t="e">
        <f t="shared" si="6"/>
        <v>#DIV/0!</v>
      </c>
      <c r="Q36" s="104" t="e">
        <f t="shared" si="7"/>
        <v>#DIV/0!</v>
      </c>
      <c r="R36" s="61"/>
      <c r="S36" s="29"/>
      <c r="T36" s="29"/>
    </row>
    <row r="37" spans="1:20" ht="20.25" customHeight="1" x14ac:dyDescent="0.3">
      <c r="A37" s="68"/>
      <c r="B37" s="69"/>
      <c r="C37" s="68"/>
      <c r="D37" s="68"/>
      <c r="E37" s="101"/>
      <c r="F37" s="68"/>
      <c r="G37" s="68"/>
      <c r="H37" s="68"/>
      <c r="I37" s="68"/>
      <c r="J37" s="68"/>
      <c r="K37" s="68"/>
      <c r="L37" s="80"/>
      <c r="M37" s="81"/>
      <c r="N37" s="57"/>
      <c r="O37" s="57" t="e">
        <f t="shared" si="5"/>
        <v>#DIV/0!</v>
      </c>
      <c r="P37" s="57" t="e">
        <f t="shared" si="6"/>
        <v>#DIV/0!</v>
      </c>
      <c r="Q37" s="104" t="e">
        <f t="shared" si="7"/>
        <v>#DIV/0!</v>
      </c>
      <c r="R37" s="61"/>
      <c r="S37" s="29"/>
      <c r="T37" s="29"/>
    </row>
    <row r="38" spans="1:20" ht="20.25" customHeight="1" x14ac:dyDescent="0.3">
      <c r="A38" s="68"/>
      <c r="B38" s="69"/>
      <c r="C38" s="68"/>
      <c r="D38" s="68"/>
      <c r="E38" s="101"/>
      <c r="F38" s="68"/>
      <c r="G38" s="68"/>
      <c r="H38" s="68"/>
      <c r="I38" s="68"/>
      <c r="J38" s="68"/>
      <c r="K38" s="68"/>
      <c r="L38" s="80"/>
      <c r="M38" s="81"/>
      <c r="N38" s="57"/>
      <c r="O38" s="57" t="e">
        <f t="shared" si="5"/>
        <v>#DIV/0!</v>
      </c>
      <c r="P38" s="57" t="e">
        <f t="shared" si="6"/>
        <v>#DIV/0!</v>
      </c>
      <c r="Q38" s="104" t="e">
        <f t="shared" si="7"/>
        <v>#DIV/0!</v>
      </c>
      <c r="R38" s="61"/>
      <c r="S38" s="29"/>
      <c r="T38" s="29"/>
    </row>
    <row r="39" spans="1:20" ht="20.25" customHeight="1" x14ac:dyDescent="0.3">
      <c r="A39" s="68"/>
      <c r="B39" s="69"/>
      <c r="C39" s="68"/>
      <c r="D39" s="68"/>
      <c r="E39" s="101"/>
      <c r="F39" s="68"/>
      <c r="G39" s="68"/>
      <c r="H39" s="68"/>
      <c r="I39" s="68"/>
      <c r="J39" s="68"/>
      <c r="K39" s="68"/>
      <c r="L39" s="80"/>
      <c r="M39" s="81"/>
      <c r="N39" s="57"/>
      <c r="O39" s="57" t="e">
        <f t="shared" si="5"/>
        <v>#DIV/0!</v>
      </c>
      <c r="P39" s="57" t="e">
        <f t="shared" si="6"/>
        <v>#DIV/0!</v>
      </c>
      <c r="Q39" s="104" t="e">
        <f t="shared" si="7"/>
        <v>#DIV/0!</v>
      </c>
      <c r="R39" s="61"/>
      <c r="S39" s="29"/>
      <c r="T39" s="29"/>
    </row>
    <row r="40" spans="1:20" ht="20.25" customHeight="1" x14ac:dyDescent="0.3">
      <c r="A40" s="68"/>
      <c r="B40" s="69"/>
      <c r="C40" s="68"/>
      <c r="D40" s="68"/>
      <c r="E40" s="101"/>
      <c r="F40" s="68"/>
      <c r="G40" s="68"/>
      <c r="H40" s="68"/>
      <c r="I40" s="68"/>
      <c r="J40" s="68"/>
      <c r="K40" s="68"/>
      <c r="L40" s="80"/>
      <c r="M40" s="81"/>
      <c r="N40" s="57"/>
      <c r="O40" s="57" t="e">
        <f t="shared" si="5"/>
        <v>#DIV/0!</v>
      </c>
      <c r="P40" s="57" t="e">
        <f t="shared" si="6"/>
        <v>#DIV/0!</v>
      </c>
      <c r="Q40" s="104" t="e">
        <f t="shared" si="7"/>
        <v>#DIV/0!</v>
      </c>
      <c r="R40" s="61"/>
      <c r="S40" s="29"/>
      <c r="T40" s="29"/>
    </row>
    <row r="41" spans="1:20" ht="20.25" customHeight="1" x14ac:dyDescent="0.3">
      <c r="A41" s="68"/>
      <c r="B41" s="69"/>
      <c r="C41" s="68"/>
      <c r="D41" s="68"/>
      <c r="E41" s="101"/>
      <c r="F41" s="68"/>
      <c r="G41" s="68"/>
      <c r="H41" s="68"/>
      <c r="I41" s="68"/>
      <c r="J41" s="68"/>
      <c r="K41" s="68"/>
      <c r="L41" s="80"/>
      <c r="M41" s="81"/>
      <c r="N41" s="57"/>
      <c r="O41" s="57" t="e">
        <f t="shared" si="5"/>
        <v>#DIV/0!</v>
      </c>
      <c r="P41" s="57" t="e">
        <f t="shared" si="6"/>
        <v>#DIV/0!</v>
      </c>
      <c r="Q41" s="104" t="e">
        <f t="shared" si="7"/>
        <v>#DIV/0!</v>
      </c>
      <c r="R41" s="61"/>
      <c r="S41" s="29"/>
      <c r="T41" s="29"/>
    </row>
    <row r="42" spans="1:20" ht="20.25" customHeight="1" x14ac:dyDescent="0.3">
      <c r="A42" s="68"/>
      <c r="B42" s="69"/>
      <c r="C42" s="68"/>
      <c r="D42" s="68"/>
      <c r="E42" s="101"/>
      <c r="F42" s="68"/>
      <c r="G42" s="68"/>
      <c r="H42" s="68"/>
      <c r="I42" s="68"/>
      <c r="J42" s="68"/>
      <c r="K42" s="68"/>
      <c r="L42" s="80"/>
      <c r="M42" s="81"/>
      <c r="N42" s="57"/>
      <c r="O42" s="57" t="e">
        <f t="shared" si="5"/>
        <v>#DIV/0!</v>
      </c>
      <c r="P42" s="57" t="e">
        <f t="shared" si="6"/>
        <v>#DIV/0!</v>
      </c>
      <c r="Q42" s="104" t="e">
        <f t="shared" si="7"/>
        <v>#DIV/0!</v>
      </c>
      <c r="R42" s="61"/>
      <c r="S42" s="29"/>
      <c r="T42" s="29"/>
    </row>
    <row r="43" spans="1:20" ht="20.25" customHeight="1" x14ac:dyDescent="0.3">
      <c r="A43" s="68"/>
      <c r="B43" s="69"/>
      <c r="C43" s="68"/>
      <c r="D43" s="68"/>
      <c r="E43" s="101"/>
      <c r="F43" s="68"/>
      <c r="G43" s="68"/>
      <c r="H43" s="68"/>
      <c r="I43" s="68"/>
      <c r="J43" s="68"/>
      <c r="K43" s="68"/>
      <c r="L43" s="80"/>
      <c r="M43" s="81"/>
      <c r="N43" s="57"/>
      <c r="O43" s="57" t="e">
        <f t="shared" si="5"/>
        <v>#DIV/0!</v>
      </c>
      <c r="P43" s="57" t="e">
        <f t="shared" si="6"/>
        <v>#DIV/0!</v>
      </c>
      <c r="Q43" s="104" t="e">
        <f t="shared" si="7"/>
        <v>#DIV/0!</v>
      </c>
      <c r="R43" s="61"/>
      <c r="S43" s="29"/>
      <c r="T43" s="29"/>
    </row>
    <row r="44" spans="1:20" ht="20.25" customHeight="1" x14ac:dyDescent="0.3">
      <c r="A44" s="68"/>
      <c r="B44" s="69"/>
      <c r="C44" s="68"/>
      <c r="D44" s="68"/>
      <c r="E44" s="101"/>
      <c r="F44" s="68"/>
      <c r="G44" s="68"/>
      <c r="H44" s="68"/>
      <c r="I44" s="68"/>
      <c r="J44" s="68"/>
      <c r="K44" s="68"/>
      <c r="L44" s="80"/>
      <c r="M44" s="81"/>
      <c r="N44" s="57"/>
      <c r="O44" s="57" t="e">
        <f t="shared" si="5"/>
        <v>#DIV/0!</v>
      </c>
      <c r="P44" s="57" t="e">
        <f t="shared" si="6"/>
        <v>#DIV/0!</v>
      </c>
      <c r="Q44" s="104" t="e">
        <f t="shared" si="7"/>
        <v>#DIV/0!</v>
      </c>
      <c r="R44" s="61"/>
      <c r="S44" s="29"/>
      <c r="T44" s="29"/>
    </row>
    <row r="45" spans="1:20" ht="20.25" customHeight="1" x14ac:dyDescent="0.25">
      <c r="A45" s="70"/>
      <c r="B45" s="71"/>
      <c r="C45" s="70"/>
      <c r="D45" s="70"/>
      <c r="E45" s="70"/>
      <c r="F45" s="70"/>
      <c r="G45" s="70"/>
      <c r="H45" s="70"/>
      <c r="I45" s="70"/>
      <c r="J45" s="70"/>
      <c r="K45" s="70"/>
      <c r="L45" s="72"/>
      <c r="M45" s="73"/>
      <c r="N45" s="57"/>
      <c r="O45" s="57"/>
      <c r="P45" s="57"/>
      <c r="Q45" s="74"/>
      <c r="R45" s="61"/>
      <c r="S45" s="29"/>
      <c r="T45" s="29"/>
    </row>
    <row r="46" spans="1:20" ht="20.25" customHeight="1" x14ac:dyDescent="0.25">
      <c r="A46" s="70"/>
      <c r="B46" s="71"/>
      <c r="C46" s="70"/>
      <c r="D46" s="70"/>
      <c r="E46" s="70"/>
      <c r="F46" s="70"/>
      <c r="G46" s="70"/>
      <c r="H46" s="70"/>
      <c r="I46" s="70"/>
      <c r="J46" s="70"/>
      <c r="K46" s="70"/>
      <c r="L46" s="72"/>
      <c r="M46" s="73"/>
      <c r="N46" s="57"/>
      <c r="O46" s="57"/>
      <c r="P46" s="57"/>
      <c r="Q46" s="74"/>
      <c r="R46" s="61"/>
      <c r="S46" s="29"/>
      <c r="T46" s="29"/>
    </row>
    <row r="47" spans="1:20" x14ac:dyDescent="0.25">
      <c r="A47" s="70"/>
      <c r="B47" s="71"/>
      <c r="C47" s="70"/>
      <c r="D47" s="70"/>
      <c r="E47" s="70"/>
      <c r="F47" s="70"/>
      <c r="G47" s="70"/>
      <c r="H47" s="70"/>
      <c r="I47" s="70"/>
      <c r="J47" s="70"/>
      <c r="K47" s="70"/>
      <c r="L47" s="72"/>
      <c r="M47" s="73"/>
      <c r="N47" s="57"/>
      <c r="O47" s="57"/>
      <c r="P47" s="57"/>
      <c r="Q47" s="74"/>
      <c r="R47" s="75"/>
      <c r="S47" s="29"/>
      <c r="T47" s="29"/>
    </row>
    <row r="48" spans="1:20" x14ac:dyDescent="0.25">
      <c r="A48" s="70"/>
      <c r="B48" s="71"/>
      <c r="C48" s="70"/>
      <c r="D48" s="70"/>
      <c r="E48" s="70"/>
      <c r="F48" s="70"/>
      <c r="G48" s="70"/>
      <c r="H48" s="70"/>
      <c r="I48" s="70"/>
      <c r="J48" s="70"/>
      <c r="K48" s="70"/>
      <c r="L48" s="72"/>
      <c r="M48" s="73"/>
      <c r="N48" s="57"/>
      <c r="O48" s="57"/>
      <c r="P48" s="57"/>
      <c r="Q48" s="74"/>
      <c r="R48" s="75"/>
      <c r="S48" s="29"/>
      <c r="T48" s="29"/>
    </row>
    <row r="49" spans="1:20" x14ac:dyDescent="0.25">
      <c r="A49" s="70"/>
      <c r="B49" s="71"/>
      <c r="C49" s="70"/>
      <c r="D49" s="70"/>
      <c r="E49" s="70"/>
      <c r="F49" s="70"/>
      <c r="G49" s="70"/>
      <c r="H49" s="70"/>
      <c r="I49" s="70"/>
      <c r="J49" s="70"/>
      <c r="K49" s="70"/>
      <c r="L49" s="72"/>
      <c r="M49" s="73"/>
      <c r="N49" s="57"/>
      <c r="O49" s="57"/>
      <c r="P49" s="57"/>
      <c r="Q49" s="74"/>
      <c r="R49" s="75"/>
      <c r="S49" s="29"/>
      <c r="T49" s="29"/>
    </row>
    <row r="50" spans="1:20" ht="24.75" customHeight="1" x14ac:dyDescent="0.25">
      <c r="A50" s="70"/>
      <c r="B50" s="71"/>
      <c r="C50" s="70"/>
      <c r="D50" s="70"/>
      <c r="E50" s="70"/>
      <c r="F50" s="70"/>
      <c r="G50" s="70"/>
      <c r="H50" s="70"/>
      <c r="I50" s="70"/>
      <c r="J50" s="70"/>
      <c r="K50" s="70"/>
      <c r="L50" s="72"/>
      <c r="M50" s="73"/>
      <c r="N50" s="57"/>
      <c r="O50" s="57"/>
      <c r="P50" s="57"/>
      <c r="Q50" s="74"/>
      <c r="R50" s="75"/>
      <c r="S50" s="29"/>
      <c r="T50" s="29"/>
    </row>
    <row r="51" spans="1:20" x14ac:dyDescent="0.25">
      <c r="A51" s="65"/>
      <c r="B51" s="66"/>
      <c r="C51" s="65"/>
      <c r="D51" s="65"/>
      <c r="E51" s="65"/>
      <c r="F51" s="65"/>
      <c r="G51" s="65"/>
      <c r="H51" s="65"/>
      <c r="I51" s="65"/>
      <c r="J51" s="65"/>
      <c r="K51" s="65"/>
      <c r="L51" s="67"/>
      <c r="M51" s="73"/>
      <c r="N51" s="73"/>
      <c r="O51" s="73"/>
      <c r="P51" s="73"/>
      <c r="Q51" s="76"/>
      <c r="R51" s="75"/>
      <c r="S51" s="29"/>
      <c r="T51" s="29"/>
    </row>
    <row r="52" spans="1:20" x14ac:dyDescent="0.25">
      <c r="A52" s="65"/>
      <c r="B52" s="66"/>
      <c r="C52" s="65"/>
      <c r="D52" s="65"/>
      <c r="E52" s="65"/>
      <c r="F52" s="65"/>
      <c r="G52" s="65"/>
      <c r="H52" s="65"/>
      <c r="I52" s="65"/>
      <c r="J52" s="65"/>
      <c r="K52" s="65"/>
      <c r="L52" s="67"/>
      <c r="M52" s="77"/>
      <c r="N52" s="77"/>
      <c r="O52" s="77"/>
      <c r="P52" s="77"/>
      <c r="Q52" s="78"/>
      <c r="R52" s="79"/>
      <c r="S52" s="29"/>
      <c r="T52" s="29"/>
    </row>
    <row r="53" spans="1:20" x14ac:dyDescent="0.25">
      <c r="A53" s="65"/>
      <c r="B53" s="66"/>
      <c r="C53" s="65"/>
      <c r="D53" s="65"/>
      <c r="E53" s="65"/>
      <c r="F53" s="65"/>
      <c r="G53" s="65"/>
      <c r="H53" s="65"/>
      <c r="I53" s="65"/>
      <c r="J53" s="65"/>
      <c r="K53" s="65"/>
      <c r="L53" s="67"/>
      <c r="M53" s="79"/>
      <c r="N53" s="79"/>
      <c r="O53" s="79"/>
      <c r="P53" s="79"/>
      <c r="Q53" s="78"/>
      <c r="R53" s="79"/>
      <c r="S53" s="29"/>
      <c r="T53" s="29"/>
    </row>
    <row r="54" spans="1:20" x14ac:dyDescent="0.25">
      <c r="A54" s="65"/>
      <c r="B54" s="66"/>
      <c r="C54" s="65"/>
      <c r="D54" s="65"/>
      <c r="E54" s="65"/>
      <c r="F54" s="65"/>
      <c r="G54" s="65"/>
      <c r="H54" s="65"/>
      <c r="I54" s="65"/>
      <c r="J54" s="65"/>
      <c r="K54" s="65"/>
      <c r="L54" s="67"/>
      <c r="M54" s="18"/>
      <c r="N54" s="18"/>
      <c r="O54" s="18"/>
      <c r="P54" s="18"/>
      <c r="Q54" s="63"/>
      <c r="R54" s="18"/>
    </row>
    <row r="55" spans="1:20" x14ac:dyDescent="0.25">
      <c r="A55" s="65"/>
      <c r="B55" s="66"/>
      <c r="C55" s="65"/>
      <c r="D55" s="65"/>
      <c r="E55" s="65"/>
      <c r="F55" s="65"/>
      <c r="G55" s="65"/>
      <c r="H55" s="65"/>
      <c r="I55" s="65"/>
      <c r="J55" s="65"/>
      <c r="K55" s="65"/>
      <c r="L55" s="67"/>
      <c r="M55" s="18"/>
      <c r="N55" s="18"/>
      <c r="O55" s="18"/>
      <c r="P55" s="18"/>
      <c r="Q55" s="63"/>
      <c r="R55" s="18"/>
    </row>
    <row r="56" spans="1:20" x14ac:dyDescent="0.25">
      <c r="A56" s="2"/>
      <c r="Q56" s="63"/>
      <c r="R56" s="18"/>
    </row>
    <row r="57" spans="1:20" x14ac:dyDescent="0.25">
      <c r="A57" s="2"/>
      <c r="Q57" s="63"/>
      <c r="R57" s="18"/>
    </row>
    <row r="58" spans="1:20" x14ac:dyDescent="0.25">
      <c r="A58" s="2"/>
      <c r="Q58" s="63"/>
      <c r="R58" s="18"/>
    </row>
    <row r="59" spans="1:20" x14ac:dyDescent="0.25">
      <c r="A59" s="2"/>
      <c r="Q59" s="63"/>
      <c r="R59" s="18"/>
    </row>
    <row r="60" spans="1:20" x14ac:dyDescent="0.25">
      <c r="A60" s="2"/>
      <c r="Q60" s="63"/>
      <c r="R60" s="18"/>
    </row>
    <row r="61" spans="1:20" ht="4.5" customHeight="1" x14ac:dyDescent="0.25">
      <c r="A61" s="2"/>
      <c r="M61" s="19"/>
      <c r="N61" s="19"/>
      <c r="O61" s="19"/>
      <c r="P61" s="19"/>
      <c r="Q61" s="63"/>
      <c r="R61" s="18"/>
    </row>
    <row r="62" spans="1:20" ht="15" hidden="1" customHeight="1" x14ac:dyDescent="0.25">
      <c r="A62" s="2"/>
      <c r="M62" s="19"/>
      <c r="N62" s="19"/>
      <c r="O62" s="19"/>
      <c r="P62" s="19"/>
      <c r="Q62" s="63"/>
      <c r="R62" s="18"/>
    </row>
    <row r="63" spans="1:20" ht="6" customHeight="1" x14ac:dyDescent="0.25">
      <c r="A63" s="2"/>
      <c r="M63" s="18"/>
      <c r="N63" s="18"/>
      <c r="O63" s="18"/>
      <c r="P63" s="18"/>
      <c r="Q63" s="63"/>
      <c r="R63" s="18"/>
    </row>
    <row r="64" spans="1:20" x14ac:dyDescent="0.25">
      <c r="A64" s="2"/>
    </row>
    <row r="65" spans="1:16" x14ac:dyDescent="0.25">
      <c r="A65" s="2"/>
    </row>
    <row r="66" spans="1:16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2"/>
      <c r="M66" s="13"/>
      <c r="N66" s="13"/>
      <c r="O66" s="13"/>
      <c r="P66" s="13"/>
    </row>
    <row r="67" spans="1:16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2"/>
      <c r="M67" s="13"/>
      <c r="N67" s="13"/>
      <c r="O67" s="13"/>
      <c r="P67" s="13"/>
    </row>
    <row r="68" spans="1:16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2"/>
      <c r="M68" s="13"/>
      <c r="N68" s="13"/>
      <c r="O68" s="13"/>
      <c r="P68" s="13"/>
    </row>
    <row r="69" spans="1:16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2"/>
      <c r="M69" s="13"/>
      <c r="N69" s="13"/>
      <c r="O69" s="13"/>
      <c r="P69" s="13"/>
    </row>
    <row r="70" spans="1:16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2"/>
      <c r="M70" s="13"/>
      <c r="N70" s="13"/>
      <c r="O70" s="13"/>
      <c r="P70" s="13"/>
    </row>
    <row r="71" spans="1:16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2"/>
      <c r="M71" s="13"/>
      <c r="N71" s="13"/>
      <c r="O71" s="13"/>
      <c r="P71" s="13"/>
    </row>
    <row r="72" spans="1:16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2"/>
      <c r="M72" s="13"/>
      <c r="N72" s="13"/>
      <c r="O72" s="13"/>
      <c r="P72" s="13"/>
    </row>
    <row r="73" spans="1:16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2"/>
      <c r="M73" s="13"/>
      <c r="N73" s="13"/>
      <c r="O73" s="13"/>
      <c r="P73" s="13"/>
    </row>
    <row r="74" spans="1:16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2"/>
      <c r="M74" s="13"/>
      <c r="N74" s="13"/>
      <c r="O74" s="13"/>
      <c r="P74" s="13"/>
    </row>
    <row r="75" spans="1:16" x14ac:dyDescent="0.25">
      <c r="A75" s="2"/>
      <c r="B75" s="13"/>
      <c r="C75" s="13"/>
      <c r="D75" s="41"/>
      <c r="E75" s="13"/>
      <c r="F75" s="13"/>
      <c r="G75" s="13"/>
      <c r="H75" s="13"/>
      <c r="I75" s="13"/>
      <c r="J75" s="13"/>
      <c r="K75" s="13"/>
      <c r="L75" s="2"/>
      <c r="M75" s="13"/>
      <c r="N75" s="13"/>
      <c r="O75" s="13"/>
      <c r="P75" s="13"/>
    </row>
    <row r="76" spans="1:16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2"/>
      <c r="M76" s="13"/>
      <c r="N76" s="13"/>
      <c r="O76" s="13"/>
      <c r="P76" s="13"/>
    </row>
    <row r="77" spans="1:16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2"/>
      <c r="M77" s="13"/>
      <c r="N77" s="13"/>
      <c r="O77" s="13"/>
      <c r="P77" s="13"/>
    </row>
    <row r="88" spans="2:2" x14ac:dyDescent="0.25">
      <c r="B88" s="39"/>
    </row>
  </sheetData>
  <mergeCells count="18">
    <mergeCell ref="Y5:AG5"/>
    <mergeCell ref="S18:V18"/>
    <mergeCell ref="S1:V5"/>
    <mergeCell ref="S9:V9"/>
    <mergeCell ref="S12:V12"/>
    <mergeCell ref="S14:V14"/>
    <mergeCell ref="W1:AH1"/>
    <mergeCell ref="S6:V6"/>
    <mergeCell ref="S7:V7"/>
    <mergeCell ref="S8:V8"/>
    <mergeCell ref="S13:V13"/>
    <mergeCell ref="S10:V10"/>
    <mergeCell ref="S11:V11"/>
    <mergeCell ref="S23:V23"/>
    <mergeCell ref="S25:V25"/>
    <mergeCell ref="S21:V21"/>
    <mergeCell ref="S20:V20"/>
    <mergeCell ref="S17:V17"/>
  </mergeCells>
  <phoneticPr fontId="15" type="noConversion"/>
  <conditionalFormatting sqref="Q2:Q44">
    <cfRule type="cellIs" dxfId="4" priority="3" stopIfTrue="1" operator="between">
      <formula>0</formula>
      <formula>44.999</formula>
    </cfRule>
    <cfRule type="cellIs" dxfId="3" priority="4" stopIfTrue="1" operator="between">
      <formula>45</formula>
      <formula>54.999</formula>
    </cfRule>
    <cfRule type="cellIs" dxfId="2" priority="5" stopIfTrue="1" operator="between">
      <formula>55</formula>
      <formula>69.999</formula>
    </cfRule>
  </conditionalFormatting>
  <conditionalFormatting sqref="Q2:Q44">
    <cfRule type="cellIs" dxfId="1" priority="2" operator="between">
      <formula>70</formula>
      <formula>84.9999</formula>
    </cfRule>
  </conditionalFormatting>
  <conditionalFormatting sqref="Q2:Q44">
    <cfRule type="cellIs" dxfId="0" priority="1" operator="between">
      <formula>85</formula>
      <formula>100</formula>
    </cfRule>
  </conditionalFormatting>
  <pageMargins left="0.7" right="0.7" top="0.75" bottom="0.75" header="0.3" footer="0.3"/>
  <pageSetup paperSize="9" scale="41" orientation="portrait" r:id="rId1"/>
  <colBreaks count="1" manualBreakCount="1">
    <brk id="22" max="43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D28"/>
  <sheetViews>
    <sheetView zoomScale="115" zoomScaleNormal="115" workbookViewId="0">
      <selection activeCell="B7" sqref="B7"/>
    </sheetView>
  </sheetViews>
  <sheetFormatPr defaultRowHeight="15" x14ac:dyDescent="0.25"/>
  <cols>
    <col min="1" max="1" width="9.140625" style="127"/>
    <col min="2" max="2" width="47.5703125" style="126" customWidth="1"/>
    <col min="3" max="3" width="12.140625" style="126" customWidth="1"/>
    <col min="4" max="4" width="73.5703125" style="126" customWidth="1"/>
  </cols>
  <sheetData>
    <row r="1" spans="1:4" x14ac:dyDescent="0.25">
      <c r="A1" s="190"/>
      <c r="B1" s="188" t="s">
        <v>64</v>
      </c>
      <c r="C1" s="127"/>
      <c r="D1" s="188" t="s">
        <v>51</v>
      </c>
    </row>
    <row r="2" spans="1:4" x14ac:dyDescent="0.25">
      <c r="A2" s="191"/>
      <c r="B2" s="189"/>
      <c r="C2" s="127"/>
      <c r="D2" s="188"/>
    </row>
    <row r="3" spans="1:4" s="125" customFormat="1" ht="38.25" customHeight="1" x14ac:dyDescent="0.25">
      <c r="A3" s="131">
        <v>1</v>
      </c>
      <c r="B3" s="134" t="s">
        <v>56</v>
      </c>
      <c r="C3" s="128"/>
      <c r="D3" s="130" t="s">
        <v>18</v>
      </c>
    </row>
    <row r="4" spans="1:4" s="125" customFormat="1" ht="38.25" customHeight="1" x14ac:dyDescent="0.25">
      <c r="A4" s="131">
        <v>2</v>
      </c>
      <c r="B4" s="134" t="s">
        <v>57</v>
      </c>
      <c r="C4" s="128"/>
      <c r="D4" s="130" t="s">
        <v>19</v>
      </c>
    </row>
    <row r="5" spans="1:4" s="125" customFormat="1" ht="38.25" customHeight="1" x14ac:dyDescent="0.25">
      <c r="A5" s="131">
        <v>3</v>
      </c>
      <c r="B5" s="134" t="s">
        <v>58</v>
      </c>
      <c r="C5" s="128"/>
      <c r="D5" s="130" t="s">
        <v>20</v>
      </c>
    </row>
    <row r="6" spans="1:4" s="125" customFormat="1" ht="38.25" customHeight="1" x14ac:dyDescent="0.25">
      <c r="A6" s="131">
        <v>4</v>
      </c>
      <c r="B6" s="135" t="s">
        <v>59</v>
      </c>
      <c r="C6" s="128"/>
      <c r="D6" s="130" t="s">
        <v>21</v>
      </c>
    </row>
    <row r="7" spans="1:4" s="125" customFormat="1" ht="38.25" customHeight="1" x14ac:dyDescent="0.25">
      <c r="A7" s="131">
        <v>5</v>
      </c>
      <c r="B7" s="134" t="s">
        <v>60</v>
      </c>
      <c r="C7" s="128"/>
      <c r="D7" s="130" t="s">
        <v>22</v>
      </c>
    </row>
    <row r="8" spans="1:4" s="125" customFormat="1" ht="38.25" customHeight="1" x14ac:dyDescent="0.25">
      <c r="A8" s="131">
        <v>6</v>
      </c>
      <c r="B8" s="136" t="s">
        <v>55</v>
      </c>
      <c r="C8" s="128"/>
      <c r="D8" s="130" t="s">
        <v>23</v>
      </c>
    </row>
    <row r="9" spans="1:4" s="125" customFormat="1" ht="38.25" customHeight="1" x14ac:dyDescent="0.25">
      <c r="A9" s="131">
        <v>7</v>
      </c>
      <c r="B9" s="134" t="s">
        <v>61</v>
      </c>
      <c r="C9" s="128"/>
      <c r="D9" s="130" t="s">
        <v>24</v>
      </c>
    </row>
    <row r="10" spans="1:4" s="125" customFormat="1" ht="38.25" customHeight="1" x14ac:dyDescent="0.25">
      <c r="A10" s="131">
        <v>8</v>
      </c>
      <c r="B10" s="134" t="s">
        <v>65</v>
      </c>
      <c r="C10" s="128"/>
      <c r="D10" s="130" t="s">
        <v>25</v>
      </c>
    </row>
    <row r="11" spans="1:4" s="125" customFormat="1" ht="38.25" customHeight="1" x14ac:dyDescent="0.25">
      <c r="A11" s="131">
        <v>9</v>
      </c>
      <c r="B11" s="134" t="s">
        <v>62</v>
      </c>
      <c r="C11" s="128"/>
      <c r="D11" s="130" t="s">
        <v>54</v>
      </c>
    </row>
    <row r="12" spans="1:4" s="125" customFormat="1" ht="38.25" customHeight="1" x14ac:dyDescent="0.25">
      <c r="A12" s="131">
        <v>10</v>
      </c>
      <c r="B12" s="134" t="s">
        <v>63</v>
      </c>
      <c r="C12" s="129"/>
      <c r="D12" s="130" t="s">
        <v>26</v>
      </c>
    </row>
    <row r="13" spans="1:4" s="125" customFormat="1" x14ac:dyDescent="0.25">
      <c r="A13" s="127"/>
      <c r="B13" s="133"/>
      <c r="C13" s="126"/>
      <c r="D13" s="126"/>
    </row>
    <row r="14" spans="1:4" s="125" customFormat="1" x14ac:dyDescent="0.25">
      <c r="A14" s="127"/>
      <c r="B14" s="133"/>
      <c r="C14" s="126"/>
      <c r="D14" s="126"/>
    </row>
    <row r="15" spans="1:4" s="125" customFormat="1" x14ac:dyDescent="0.25">
      <c r="A15" s="127"/>
      <c r="B15" s="133"/>
      <c r="C15" s="126"/>
      <c r="D15" s="126"/>
    </row>
    <row r="16" spans="1:4" s="125" customFormat="1" x14ac:dyDescent="0.25">
      <c r="A16" s="127"/>
      <c r="B16" s="126"/>
      <c r="C16" s="126"/>
      <c r="D16" s="126"/>
    </row>
    <row r="17" spans="1:4" s="125" customFormat="1" x14ac:dyDescent="0.25">
      <c r="A17" s="127"/>
      <c r="B17" s="126"/>
      <c r="C17" s="126"/>
      <c r="D17" s="126"/>
    </row>
    <row r="18" spans="1:4" s="125" customFormat="1" x14ac:dyDescent="0.25">
      <c r="A18" s="127"/>
      <c r="B18" s="126"/>
      <c r="C18" s="126"/>
      <c r="D18" s="126"/>
    </row>
    <row r="19" spans="1:4" s="125" customFormat="1" x14ac:dyDescent="0.25">
      <c r="A19" s="127"/>
      <c r="B19" s="126"/>
      <c r="C19" s="126"/>
      <c r="D19" s="126"/>
    </row>
    <row r="20" spans="1:4" s="125" customFormat="1" x14ac:dyDescent="0.25">
      <c r="A20" s="127"/>
      <c r="B20" s="126"/>
      <c r="C20" s="126"/>
      <c r="D20" s="126"/>
    </row>
    <row r="21" spans="1:4" s="125" customFormat="1" x14ac:dyDescent="0.25">
      <c r="A21" s="127"/>
      <c r="B21" s="126"/>
      <c r="C21" s="126"/>
      <c r="D21" s="126"/>
    </row>
    <row r="22" spans="1:4" s="125" customFormat="1" x14ac:dyDescent="0.25">
      <c r="A22" s="127"/>
      <c r="B22" s="126"/>
      <c r="C22" s="126"/>
      <c r="D22" s="126"/>
    </row>
    <row r="23" spans="1:4" s="125" customFormat="1" x14ac:dyDescent="0.25">
      <c r="A23" s="127"/>
      <c r="B23" s="126"/>
      <c r="C23" s="126"/>
      <c r="D23" s="126"/>
    </row>
    <row r="24" spans="1:4" s="125" customFormat="1" x14ac:dyDescent="0.25">
      <c r="A24" s="127"/>
      <c r="B24" s="126"/>
      <c r="C24" s="126"/>
      <c r="D24" s="126"/>
    </row>
    <row r="25" spans="1:4" s="125" customFormat="1" x14ac:dyDescent="0.25">
      <c r="A25" s="127"/>
      <c r="B25" s="126"/>
      <c r="C25" s="126"/>
      <c r="D25" s="126"/>
    </row>
    <row r="26" spans="1:4" s="125" customFormat="1" x14ac:dyDescent="0.25">
      <c r="A26" s="127"/>
      <c r="B26" s="126"/>
      <c r="C26" s="126"/>
      <c r="D26" s="126"/>
    </row>
    <row r="27" spans="1:4" s="125" customFormat="1" x14ac:dyDescent="0.25">
      <c r="A27" s="127"/>
      <c r="B27" s="126"/>
      <c r="C27" s="126"/>
      <c r="D27" s="126"/>
    </row>
    <row r="28" spans="1:4" s="125" customFormat="1" x14ac:dyDescent="0.25">
      <c r="A28" s="127"/>
      <c r="B28" s="126"/>
      <c r="C28" s="126"/>
      <c r="D28" s="126"/>
    </row>
  </sheetData>
  <mergeCells count="3">
    <mergeCell ref="B1:B2"/>
    <mergeCell ref="D1:D2"/>
    <mergeCell ref="A1:A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8"/>
  </sheetPr>
  <dimension ref="A1:AB55"/>
  <sheetViews>
    <sheetView showZeros="0" view="pageBreakPreview" topLeftCell="A19" zoomScale="85" zoomScaleNormal="70" zoomScaleSheetLayoutView="85" workbookViewId="0">
      <selection activeCell="N45" sqref="N45"/>
    </sheetView>
  </sheetViews>
  <sheetFormatPr defaultColWidth="9.140625" defaultRowHeight="15" x14ac:dyDescent="0.25"/>
  <cols>
    <col min="1" max="1" width="3.5703125" style="2" customWidth="1"/>
    <col min="2" max="2" width="5.140625" style="2" customWidth="1"/>
    <col min="3" max="3" width="24.28515625" style="13" customWidth="1"/>
    <col min="4" max="4" width="4.28515625" style="14" customWidth="1"/>
    <col min="5" max="5" width="5.5703125" style="14" customWidth="1"/>
    <col min="6" max="6" width="5.7109375" style="14" customWidth="1"/>
    <col min="7" max="7" width="7.5703125" style="14" customWidth="1"/>
    <col min="8" max="8" width="6.28515625" style="14" customWidth="1"/>
    <col min="9" max="9" width="6.5703125" style="14" customWidth="1"/>
    <col min="10" max="10" width="6.140625" style="14" customWidth="1"/>
    <col min="11" max="11" width="7.28515625" style="14" customWidth="1"/>
    <col min="12" max="12" width="5.42578125" style="14" customWidth="1"/>
    <col min="13" max="13" width="9" style="14" customWidth="1"/>
    <col min="14" max="14" width="9.140625" style="15"/>
    <col min="15" max="15" width="3.5703125" style="13" customWidth="1"/>
    <col min="16" max="16" width="4.28515625" style="4" hidden="1" customWidth="1"/>
    <col min="17" max="17" width="5.42578125" style="4" hidden="1" customWidth="1"/>
    <col min="18" max="18" width="4.5703125" style="4" hidden="1" customWidth="1"/>
    <col min="19" max="28" width="9.140625" style="4" hidden="1" customWidth="1"/>
    <col min="29" max="16384" width="9.140625" style="4"/>
  </cols>
  <sheetData>
    <row r="1" spans="1:16" ht="18.75" customHeight="1" x14ac:dyDescent="0.3">
      <c r="A1" s="192" t="str">
        <f>'e okul bilgilerini yapıştır'!S10</f>
        <v xml:space="preserve">İSTİKLAL ORTAOKULU 
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6" ht="18.75" customHeight="1" x14ac:dyDescent="0.3">
      <c r="A2" s="196" t="str">
        <f>'e okul bilgilerini yapıştır'!S25</f>
        <v>2020-2021 EĞİTİM ÖĞRETİM YILI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" ht="33.75" customHeight="1" x14ac:dyDescent="0.25">
      <c r="A3" s="197" t="str">
        <f>'e okul bilgilerini yapıştır'!S21</f>
        <v>GÖRSEL SANATLAR DERSİ</v>
      </c>
      <c r="B3" s="197"/>
      <c r="C3" s="197"/>
      <c r="D3" s="197"/>
      <c r="E3" s="197"/>
      <c r="F3" s="198" t="str">
        <f>'e okul bilgilerini yapıştır'!S23</f>
        <v>I.DÖNEM</v>
      </c>
      <c r="G3" s="198"/>
      <c r="H3" s="199" t="s">
        <v>66</v>
      </c>
      <c r="I3" s="199"/>
      <c r="J3" s="199"/>
      <c r="K3" s="199"/>
      <c r="L3" s="199"/>
      <c r="M3" s="199"/>
      <c r="N3" s="199"/>
      <c r="O3" s="2"/>
      <c r="P3" s="3"/>
    </row>
    <row r="4" spans="1:16" ht="17.25" customHeight="1" x14ac:dyDescent="0.25">
      <c r="A4" s="195" t="str">
        <f>'e okul bilgilerini yapıştır'!S18</f>
        <v>7 C SINIFI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2"/>
      <c r="P4" s="3"/>
    </row>
    <row r="5" spans="1:16" ht="152.25" customHeight="1" x14ac:dyDescent="0.25">
      <c r="A5" s="5" t="s">
        <v>2</v>
      </c>
      <c r="B5" s="5" t="s">
        <v>1</v>
      </c>
      <c r="C5" s="6" t="s">
        <v>17</v>
      </c>
      <c r="D5" s="132" t="str">
        <f>'ÖLÇEK KRİTERLERİ'!B3</f>
        <v xml:space="preserve"> Malzemenin tam olması</v>
      </c>
      <c r="E5" s="132" t="str">
        <f>'ÖLÇEK KRİTERLERİ'!B4</f>
        <v>Çalışmanın zamanında bitirilmesi</v>
      </c>
      <c r="F5" s="132" t="str">
        <f>'ÖLÇEK KRİTERLERİ'!B5</f>
        <v>Çalışmanın amacı karşılaması</v>
      </c>
      <c r="G5" s="132" t="str">
        <f>'ÖLÇEK KRİTERLERİ'!B6</f>
        <v>Dosyanın düzenliliği</v>
      </c>
      <c r="H5" s="132" t="str">
        <f>'ÖLÇEK KRİTERLERİ'!B7</f>
        <v>Harcanan çabaları gösterme</v>
      </c>
      <c r="I5" s="132" t="str">
        <f>'ÖLÇEK KRİTERLERİ'!B8</f>
        <v>Resimlerin tam olarak boyanması.</v>
      </c>
      <c r="J5" s="132" t="str">
        <f>'ÖLÇEK KRİTERLERİ'!B9</f>
        <v>Çalışmanın temiz ve titiz olması</v>
      </c>
      <c r="K5" s="132" t="str">
        <f>'ÖLÇEK KRİTERLERİ'!B10</f>
        <v>Çalışmanın seçiminde risk  alma, seçilen çalışmanın özgünlüğü</v>
      </c>
      <c r="L5" s="132" t="str">
        <f>'ÖLÇEK KRİTERLERİ'!B11</f>
        <v xml:space="preserve">İzleyici gerekli her şeyi bulabiliyor.  </v>
      </c>
      <c r="M5" s="132" t="str">
        <f>'ÖLÇEK KRİTERLERİ'!B12</f>
        <v xml:space="preserve">Dosyada bulunanlar öğrencinin gelişimini ve bilgisini yansıtıyor.      </v>
      </c>
      <c r="N5" s="5" t="s">
        <v>0</v>
      </c>
      <c r="O5" s="2"/>
      <c r="P5" s="3"/>
    </row>
    <row r="6" spans="1:16" x14ac:dyDescent="0.25">
      <c r="A6" s="24">
        <v>1</v>
      </c>
      <c r="B6" s="107">
        <f>'e okul bilgilerini yapıştır'!A2</f>
        <v>400</v>
      </c>
      <c r="C6" s="7">
        <f>'e okul bilgilerini yapıştır'!B2</f>
        <v>0</v>
      </c>
      <c r="D6" s="8">
        <f>($N6-MOD($N6,10))/10+IF(MOD($N6,10)&gt;0,1,0)</f>
        <v>10</v>
      </c>
      <c r="E6" s="8">
        <f>($N6-MOD($N6,10))/10+IF(MOD($N6,10)&gt;1,1,0)</f>
        <v>10</v>
      </c>
      <c r="F6" s="8">
        <f>($N6-MOD($N6,10))/10+IF(MOD($N6,10)&gt;2,1,0)</f>
        <v>10</v>
      </c>
      <c r="G6" s="8">
        <f>($N6-MOD($N6,10))/10+IF(MOD($N6,10)&gt;3,1,0)</f>
        <v>10</v>
      </c>
      <c r="H6" s="8">
        <f>($N6-MOD($N6,10))/10+IF(MOD($N6,10)&gt;4,1,0)</f>
        <v>10</v>
      </c>
      <c r="I6" s="8">
        <f>($N6-MOD($N6,10))/10+IF(MOD($N6,10)&gt;5,1,0)</f>
        <v>10</v>
      </c>
      <c r="J6" s="8">
        <f>($N6-MOD($N6,10))/10+IF(MOD($N6,10)&gt;6,1,0)</f>
        <v>10</v>
      </c>
      <c r="K6" s="8">
        <f>($N6-MOD($N6,10))/10+IF(MOD($N6,10)&gt;7,1,0)</f>
        <v>10</v>
      </c>
      <c r="L6" s="8">
        <f>($N6-MOD($N6,10))/10+IF(MOD($N6,10)&gt;8,1,0)</f>
        <v>10</v>
      </c>
      <c r="M6" s="8">
        <f>($N6-MOD($N6,10))/10+IF(MOD($N6,10)&gt;9,1,0)</f>
        <v>10</v>
      </c>
      <c r="N6" s="9">
        <f>'e okul bilgilerini yapıştır'!C2</f>
        <v>100</v>
      </c>
      <c r="O6" s="2"/>
      <c r="P6" s="3"/>
    </row>
    <row r="7" spans="1:16" x14ac:dyDescent="0.25">
      <c r="A7" s="24">
        <v>2</v>
      </c>
      <c r="B7" s="107">
        <f>'e okul bilgilerini yapıştır'!A3</f>
        <v>401</v>
      </c>
      <c r="C7" s="7">
        <f>'e okul bilgilerini yapıştır'!B3</f>
        <v>0</v>
      </c>
      <c r="D7" s="8">
        <f t="shared" ref="D7:D45" si="0">($N7-MOD($N7,10))/10+IF(MOD($N7,10)&gt;0,1,0)</f>
        <v>10</v>
      </c>
      <c r="E7" s="8">
        <f t="shared" ref="E7:E45" si="1">($N7-MOD($N7,10))/10+IF(MOD($N7,10)&gt;1,1,0)</f>
        <v>10</v>
      </c>
      <c r="F7" s="8">
        <f t="shared" ref="F7:F45" si="2">($N7-MOD($N7,10))/10+IF(MOD($N7,10)&gt;2,1,0)</f>
        <v>10</v>
      </c>
      <c r="G7" s="8">
        <f t="shared" ref="G7:G45" si="3">($N7-MOD($N7,10))/10+IF(MOD($N7,10)&gt;3,1,0)</f>
        <v>10</v>
      </c>
      <c r="H7" s="8">
        <f t="shared" ref="H7:H45" si="4">($N7-MOD($N7,10))/10+IF(MOD($N7,10)&gt;4,1,0)</f>
        <v>10</v>
      </c>
      <c r="I7" s="8">
        <f t="shared" ref="I7:I45" si="5">($N7-MOD($N7,10))/10+IF(MOD($N7,10)&gt;5,1,0)</f>
        <v>10</v>
      </c>
      <c r="J7" s="8">
        <f t="shared" ref="J7:J45" si="6">($N7-MOD($N7,10))/10+IF(MOD($N7,10)&gt;6,1,0)</f>
        <v>10</v>
      </c>
      <c r="K7" s="8">
        <f t="shared" ref="K7:K45" si="7">($N7-MOD($N7,10))/10+IF(MOD($N7,10)&gt;7,1,0)</f>
        <v>10</v>
      </c>
      <c r="L7" s="8">
        <f t="shared" ref="L7:L45" si="8">($N7-MOD($N7,10))/10+IF(MOD($N7,10)&gt;8,1,0)</f>
        <v>10</v>
      </c>
      <c r="M7" s="8">
        <f t="shared" ref="M7:M45" si="9">($N7-MOD($N7,10))/10+IF(MOD($N7,10)&gt;9,1,0)</f>
        <v>10</v>
      </c>
      <c r="N7" s="9">
        <f>'e okul bilgilerini yapıştır'!C3</f>
        <v>100</v>
      </c>
      <c r="O7" s="2"/>
      <c r="P7" s="3"/>
    </row>
    <row r="8" spans="1:16" x14ac:dyDescent="0.25">
      <c r="A8" s="24">
        <v>3</v>
      </c>
      <c r="B8" s="107">
        <f>'e okul bilgilerini yapıştır'!A4</f>
        <v>413</v>
      </c>
      <c r="C8" s="7">
        <f>'e okul bilgilerini yapıştır'!B4</f>
        <v>0</v>
      </c>
      <c r="D8" s="8">
        <f t="shared" si="0"/>
        <v>10</v>
      </c>
      <c r="E8" s="8">
        <f t="shared" si="1"/>
        <v>10</v>
      </c>
      <c r="F8" s="8">
        <f t="shared" si="2"/>
        <v>10</v>
      </c>
      <c r="G8" s="8">
        <f t="shared" si="3"/>
        <v>10</v>
      </c>
      <c r="H8" s="8">
        <f t="shared" si="4"/>
        <v>10</v>
      </c>
      <c r="I8" s="8">
        <f t="shared" si="5"/>
        <v>10</v>
      </c>
      <c r="J8" s="8">
        <f t="shared" si="6"/>
        <v>10</v>
      </c>
      <c r="K8" s="8">
        <f t="shared" si="7"/>
        <v>10</v>
      </c>
      <c r="L8" s="8">
        <f t="shared" si="8"/>
        <v>10</v>
      </c>
      <c r="M8" s="8">
        <f t="shared" si="9"/>
        <v>10</v>
      </c>
      <c r="N8" s="9">
        <f>'e okul bilgilerini yapıştır'!C4</f>
        <v>100</v>
      </c>
      <c r="O8" s="2"/>
      <c r="P8" s="3"/>
    </row>
    <row r="9" spans="1:16" x14ac:dyDescent="0.25">
      <c r="A9" s="24">
        <v>4</v>
      </c>
      <c r="B9" s="107">
        <f>'e okul bilgilerini yapıştır'!A5</f>
        <v>421</v>
      </c>
      <c r="C9" s="7">
        <f>'e okul bilgilerini yapıştır'!B5</f>
        <v>0</v>
      </c>
      <c r="D9" s="8">
        <f t="shared" si="0"/>
        <v>10</v>
      </c>
      <c r="E9" s="8">
        <f t="shared" si="1"/>
        <v>10</v>
      </c>
      <c r="F9" s="8">
        <f t="shared" si="2"/>
        <v>10</v>
      </c>
      <c r="G9" s="8">
        <f t="shared" si="3"/>
        <v>10</v>
      </c>
      <c r="H9" s="8">
        <f t="shared" si="4"/>
        <v>10</v>
      </c>
      <c r="I9" s="8">
        <f t="shared" si="5"/>
        <v>10</v>
      </c>
      <c r="J9" s="8">
        <f t="shared" si="6"/>
        <v>10</v>
      </c>
      <c r="K9" s="8">
        <f t="shared" si="7"/>
        <v>10</v>
      </c>
      <c r="L9" s="8">
        <f t="shared" si="8"/>
        <v>10</v>
      </c>
      <c r="M9" s="8">
        <f t="shared" si="9"/>
        <v>10</v>
      </c>
      <c r="N9" s="9">
        <f>'e okul bilgilerini yapıştır'!C5</f>
        <v>100</v>
      </c>
      <c r="O9" s="2"/>
      <c r="P9" s="3"/>
    </row>
    <row r="10" spans="1:16" x14ac:dyDescent="0.25">
      <c r="A10" s="24">
        <v>5</v>
      </c>
      <c r="B10" s="107">
        <f>'e okul bilgilerini yapıştır'!A6</f>
        <v>423</v>
      </c>
      <c r="C10" s="7">
        <f>'e okul bilgilerini yapıştır'!B6</f>
        <v>0</v>
      </c>
      <c r="D10" s="8">
        <f t="shared" si="0"/>
        <v>10</v>
      </c>
      <c r="E10" s="8">
        <f t="shared" si="1"/>
        <v>10</v>
      </c>
      <c r="F10" s="8">
        <f t="shared" si="2"/>
        <v>10</v>
      </c>
      <c r="G10" s="8">
        <f t="shared" si="3"/>
        <v>10</v>
      </c>
      <c r="H10" s="8">
        <f t="shared" si="4"/>
        <v>10</v>
      </c>
      <c r="I10" s="8">
        <f t="shared" si="5"/>
        <v>10</v>
      </c>
      <c r="J10" s="8">
        <f t="shared" si="6"/>
        <v>10</v>
      </c>
      <c r="K10" s="8">
        <f t="shared" si="7"/>
        <v>10</v>
      </c>
      <c r="L10" s="8">
        <f t="shared" si="8"/>
        <v>10</v>
      </c>
      <c r="M10" s="8">
        <f t="shared" si="9"/>
        <v>10</v>
      </c>
      <c r="N10" s="9">
        <f>'e okul bilgilerini yapıştır'!C6</f>
        <v>100</v>
      </c>
      <c r="O10" s="2"/>
      <c r="P10" s="3"/>
    </row>
    <row r="11" spans="1:16" x14ac:dyDescent="0.25">
      <c r="A11" s="24">
        <v>6</v>
      </c>
      <c r="B11" s="107">
        <f>'e okul bilgilerini yapıştır'!A7</f>
        <v>434</v>
      </c>
      <c r="C11" s="7">
        <f>'e okul bilgilerini yapıştır'!B7</f>
        <v>0</v>
      </c>
      <c r="D11" s="8">
        <f t="shared" si="0"/>
        <v>10</v>
      </c>
      <c r="E11" s="8">
        <f t="shared" si="1"/>
        <v>10</v>
      </c>
      <c r="F11" s="8">
        <f t="shared" si="2"/>
        <v>10</v>
      </c>
      <c r="G11" s="8">
        <f t="shared" si="3"/>
        <v>10</v>
      </c>
      <c r="H11" s="8">
        <f t="shared" si="4"/>
        <v>10</v>
      </c>
      <c r="I11" s="8">
        <f t="shared" si="5"/>
        <v>10</v>
      </c>
      <c r="J11" s="8">
        <f t="shared" si="6"/>
        <v>10</v>
      </c>
      <c r="K11" s="8">
        <f t="shared" si="7"/>
        <v>10</v>
      </c>
      <c r="L11" s="8">
        <f t="shared" si="8"/>
        <v>10</v>
      </c>
      <c r="M11" s="8">
        <f t="shared" si="9"/>
        <v>10</v>
      </c>
      <c r="N11" s="9">
        <f>'e okul bilgilerini yapıştır'!C7</f>
        <v>100</v>
      </c>
      <c r="O11" s="2"/>
      <c r="P11" s="3"/>
    </row>
    <row r="12" spans="1:16" x14ac:dyDescent="0.25">
      <c r="A12" s="24">
        <v>7</v>
      </c>
      <c r="B12" s="107">
        <f>'e okul bilgilerini yapıştır'!A8</f>
        <v>444</v>
      </c>
      <c r="C12" s="7">
        <f>'e okul bilgilerini yapıştır'!B8</f>
        <v>0</v>
      </c>
      <c r="D12" s="8">
        <f t="shared" si="0"/>
        <v>10</v>
      </c>
      <c r="E12" s="8">
        <f t="shared" si="1"/>
        <v>10</v>
      </c>
      <c r="F12" s="8">
        <f t="shared" si="2"/>
        <v>10</v>
      </c>
      <c r="G12" s="8">
        <f t="shared" si="3"/>
        <v>10</v>
      </c>
      <c r="H12" s="8">
        <f t="shared" si="4"/>
        <v>10</v>
      </c>
      <c r="I12" s="8">
        <f t="shared" si="5"/>
        <v>10</v>
      </c>
      <c r="J12" s="8">
        <f t="shared" si="6"/>
        <v>10</v>
      </c>
      <c r="K12" s="8">
        <f t="shared" si="7"/>
        <v>10</v>
      </c>
      <c r="L12" s="8">
        <f t="shared" si="8"/>
        <v>10</v>
      </c>
      <c r="M12" s="8">
        <f t="shared" si="9"/>
        <v>10</v>
      </c>
      <c r="N12" s="9">
        <f>'e okul bilgilerini yapıştır'!C8</f>
        <v>100</v>
      </c>
      <c r="O12" s="2"/>
      <c r="P12" s="3"/>
    </row>
    <row r="13" spans="1:16" x14ac:dyDescent="0.25">
      <c r="A13" s="24">
        <v>8</v>
      </c>
      <c r="B13" s="107">
        <f>'e okul bilgilerini yapıştır'!A9</f>
        <v>450</v>
      </c>
      <c r="C13" s="7">
        <f>'e okul bilgilerini yapıştır'!B9</f>
        <v>0</v>
      </c>
      <c r="D13" s="8">
        <f t="shared" si="0"/>
        <v>10</v>
      </c>
      <c r="E13" s="8">
        <f t="shared" si="1"/>
        <v>10</v>
      </c>
      <c r="F13" s="8">
        <f t="shared" si="2"/>
        <v>10</v>
      </c>
      <c r="G13" s="8">
        <f t="shared" si="3"/>
        <v>10</v>
      </c>
      <c r="H13" s="8">
        <f t="shared" si="4"/>
        <v>10</v>
      </c>
      <c r="I13" s="8">
        <f t="shared" si="5"/>
        <v>10</v>
      </c>
      <c r="J13" s="8">
        <f t="shared" si="6"/>
        <v>10</v>
      </c>
      <c r="K13" s="8">
        <f t="shared" si="7"/>
        <v>10</v>
      </c>
      <c r="L13" s="8">
        <f t="shared" si="8"/>
        <v>10</v>
      </c>
      <c r="M13" s="8">
        <f t="shared" si="9"/>
        <v>10</v>
      </c>
      <c r="N13" s="9">
        <f>'e okul bilgilerini yapıştır'!C9</f>
        <v>100</v>
      </c>
      <c r="O13" s="2"/>
      <c r="P13" s="3"/>
    </row>
    <row r="14" spans="1:16" x14ac:dyDescent="0.25">
      <c r="A14" s="24">
        <v>9</v>
      </c>
      <c r="B14" s="107">
        <f>'e okul bilgilerini yapıştır'!A10</f>
        <v>454</v>
      </c>
      <c r="C14" s="7">
        <f>'e okul bilgilerini yapıştır'!B10</f>
        <v>0</v>
      </c>
      <c r="D14" s="8">
        <f t="shared" si="0"/>
        <v>10</v>
      </c>
      <c r="E14" s="8">
        <f t="shared" si="1"/>
        <v>10</v>
      </c>
      <c r="F14" s="8">
        <f t="shared" si="2"/>
        <v>10</v>
      </c>
      <c r="G14" s="8">
        <f t="shared" si="3"/>
        <v>10</v>
      </c>
      <c r="H14" s="8">
        <f t="shared" si="4"/>
        <v>10</v>
      </c>
      <c r="I14" s="8">
        <f t="shared" si="5"/>
        <v>10</v>
      </c>
      <c r="J14" s="8">
        <f t="shared" si="6"/>
        <v>10</v>
      </c>
      <c r="K14" s="8">
        <f t="shared" si="7"/>
        <v>10</v>
      </c>
      <c r="L14" s="8">
        <f t="shared" si="8"/>
        <v>10</v>
      </c>
      <c r="M14" s="8">
        <f t="shared" si="9"/>
        <v>10</v>
      </c>
      <c r="N14" s="9">
        <f>'e okul bilgilerini yapıştır'!C10</f>
        <v>100</v>
      </c>
      <c r="O14" s="2"/>
      <c r="P14" s="3"/>
    </row>
    <row r="15" spans="1:16" x14ac:dyDescent="0.25">
      <c r="A15" s="24">
        <v>10</v>
      </c>
      <c r="B15" s="107">
        <f>'e okul bilgilerini yapıştır'!A11</f>
        <v>462</v>
      </c>
      <c r="C15" s="7">
        <f>'e okul bilgilerini yapıştır'!B11</f>
        <v>0</v>
      </c>
      <c r="D15" s="8">
        <f t="shared" si="0"/>
        <v>10</v>
      </c>
      <c r="E15" s="8">
        <f t="shared" si="1"/>
        <v>10</v>
      </c>
      <c r="F15" s="8">
        <f t="shared" si="2"/>
        <v>10</v>
      </c>
      <c r="G15" s="8">
        <f t="shared" si="3"/>
        <v>10</v>
      </c>
      <c r="H15" s="8">
        <f t="shared" si="4"/>
        <v>10</v>
      </c>
      <c r="I15" s="8">
        <f t="shared" si="5"/>
        <v>10</v>
      </c>
      <c r="J15" s="8">
        <f t="shared" si="6"/>
        <v>10</v>
      </c>
      <c r="K15" s="8">
        <f t="shared" si="7"/>
        <v>10</v>
      </c>
      <c r="L15" s="8">
        <f t="shared" si="8"/>
        <v>10</v>
      </c>
      <c r="M15" s="8">
        <f t="shared" si="9"/>
        <v>10</v>
      </c>
      <c r="N15" s="9">
        <f>'e okul bilgilerini yapıştır'!C11</f>
        <v>100</v>
      </c>
      <c r="O15" s="2"/>
      <c r="P15" s="3"/>
    </row>
    <row r="16" spans="1:16" x14ac:dyDescent="0.25">
      <c r="A16" s="24">
        <v>11</v>
      </c>
      <c r="B16" s="107">
        <f>'e okul bilgilerini yapıştır'!A12</f>
        <v>482</v>
      </c>
      <c r="C16" s="7">
        <f>'e okul bilgilerini yapıştır'!B12</f>
        <v>0</v>
      </c>
      <c r="D16" s="8">
        <f t="shared" si="0"/>
        <v>10</v>
      </c>
      <c r="E16" s="8">
        <f t="shared" si="1"/>
        <v>10</v>
      </c>
      <c r="F16" s="8">
        <f t="shared" si="2"/>
        <v>10</v>
      </c>
      <c r="G16" s="8">
        <f t="shared" si="3"/>
        <v>10</v>
      </c>
      <c r="H16" s="8">
        <f t="shared" si="4"/>
        <v>10</v>
      </c>
      <c r="I16" s="8">
        <f t="shared" si="5"/>
        <v>9</v>
      </c>
      <c r="J16" s="8">
        <f t="shared" si="6"/>
        <v>9</v>
      </c>
      <c r="K16" s="8">
        <f t="shared" si="7"/>
        <v>9</v>
      </c>
      <c r="L16" s="8">
        <f t="shared" si="8"/>
        <v>9</v>
      </c>
      <c r="M16" s="8">
        <f t="shared" si="9"/>
        <v>9</v>
      </c>
      <c r="N16" s="9">
        <f>'e okul bilgilerini yapıştır'!C12</f>
        <v>95</v>
      </c>
      <c r="O16" s="2"/>
      <c r="P16" s="3"/>
    </row>
    <row r="17" spans="1:16" x14ac:dyDescent="0.25">
      <c r="A17" s="24">
        <v>12</v>
      </c>
      <c r="B17" s="107">
        <f>'e okul bilgilerini yapıştır'!A13</f>
        <v>487</v>
      </c>
      <c r="C17" s="7">
        <f>'e okul bilgilerini yapıştır'!B13</f>
        <v>0</v>
      </c>
      <c r="D17" s="8">
        <f t="shared" si="0"/>
        <v>10</v>
      </c>
      <c r="E17" s="8">
        <f t="shared" si="1"/>
        <v>10</v>
      </c>
      <c r="F17" s="8">
        <f t="shared" si="2"/>
        <v>10</v>
      </c>
      <c r="G17" s="8">
        <f t="shared" si="3"/>
        <v>10</v>
      </c>
      <c r="H17" s="8">
        <f t="shared" si="4"/>
        <v>10</v>
      </c>
      <c r="I17" s="8">
        <f t="shared" si="5"/>
        <v>10</v>
      </c>
      <c r="J17" s="8">
        <f t="shared" si="6"/>
        <v>10</v>
      </c>
      <c r="K17" s="8">
        <f t="shared" si="7"/>
        <v>10</v>
      </c>
      <c r="L17" s="8">
        <f t="shared" si="8"/>
        <v>10</v>
      </c>
      <c r="M17" s="8">
        <f t="shared" si="9"/>
        <v>10</v>
      </c>
      <c r="N17" s="9">
        <f>'e okul bilgilerini yapıştır'!C13</f>
        <v>100</v>
      </c>
      <c r="O17" s="2"/>
      <c r="P17" s="3"/>
    </row>
    <row r="18" spans="1:16" x14ac:dyDescent="0.25">
      <c r="A18" s="24">
        <v>13</v>
      </c>
      <c r="B18" s="107">
        <f>'e okul bilgilerini yapıştır'!A14</f>
        <v>519</v>
      </c>
      <c r="C18" s="7">
        <f>'e okul bilgilerini yapıştır'!B14</f>
        <v>0</v>
      </c>
      <c r="D18" s="8">
        <f t="shared" si="0"/>
        <v>10</v>
      </c>
      <c r="E18" s="8">
        <f t="shared" si="1"/>
        <v>10</v>
      </c>
      <c r="F18" s="8">
        <f t="shared" si="2"/>
        <v>10</v>
      </c>
      <c r="G18" s="8">
        <f t="shared" si="3"/>
        <v>10</v>
      </c>
      <c r="H18" s="8">
        <f t="shared" si="4"/>
        <v>10</v>
      </c>
      <c r="I18" s="8">
        <f t="shared" si="5"/>
        <v>10</v>
      </c>
      <c r="J18" s="8">
        <f t="shared" si="6"/>
        <v>10</v>
      </c>
      <c r="K18" s="8">
        <f t="shared" si="7"/>
        <v>10</v>
      </c>
      <c r="L18" s="8">
        <f t="shared" si="8"/>
        <v>10</v>
      </c>
      <c r="M18" s="8">
        <f t="shared" si="9"/>
        <v>10</v>
      </c>
      <c r="N18" s="9">
        <f>'e okul bilgilerini yapıştır'!C14</f>
        <v>100</v>
      </c>
      <c r="O18" s="2"/>
      <c r="P18" s="3"/>
    </row>
    <row r="19" spans="1:16" x14ac:dyDescent="0.25">
      <c r="A19" s="24">
        <v>14</v>
      </c>
      <c r="B19" s="107">
        <f>'e okul bilgilerini yapıştır'!A15</f>
        <v>529</v>
      </c>
      <c r="C19" s="7">
        <f>'e okul bilgilerini yapıştır'!B15</f>
        <v>0</v>
      </c>
      <c r="D19" s="8">
        <f t="shared" si="0"/>
        <v>10</v>
      </c>
      <c r="E19" s="8">
        <f t="shared" si="1"/>
        <v>10</v>
      </c>
      <c r="F19" s="8">
        <f t="shared" si="2"/>
        <v>10</v>
      </c>
      <c r="G19" s="8">
        <f t="shared" si="3"/>
        <v>10</v>
      </c>
      <c r="H19" s="8">
        <f t="shared" si="4"/>
        <v>10</v>
      </c>
      <c r="I19" s="8">
        <f t="shared" si="5"/>
        <v>10</v>
      </c>
      <c r="J19" s="8">
        <f t="shared" si="6"/>
        <v>10</v>
      </c>
      <c r="K19" s="8">
        <f t="shared" si="7"/>
        <v>10</v>
      </c>
      <c r="L19" s="8">
        <f t="shared" si="8"/>
        <v>10</v>
      </c>
      <c r="M19" s="8">
        <f t="shared" si="9"/>
        <v>10</v>
      </c>
      <c r="N19" s="9">
        <f>'e okul bilgilerini yapıştır'!C15</f>
        <v>100</v>
      </c>
      <c r="O19" s="2"/>
      <c r="P19" s="3"/>
    </row>
    <row r="20" spans="1:16" x14ac:dyDescent="0.25">
      <c r="A20" s="24">
        <v>15</v>
      </c>
      <c r="B20" s="107">
        <f>'e okul bilgilerini yapıştır'!A16</f>
        <v>538</v>
      </c>
      <c r="C20" s="7">
        <f>'e okul bilgilerini yapıştır'!B16</f>
        <v>0</v>
      </c>
      <c r="D20" s="8">
        <f t="shared" si="0"/>
        <v>10</v>
      </c>
      <c r="E20" s="8">
        <f t="shared" si="1"/>
        <v>10</v>
      </c>
      <c r="F20" s="8">
        <f t="shared" si="2"/>
        <v>10</v>
      </c>
      <c r="G20" s="8">
        <f t="shared" si="3"/>
        <v>10</v>
      </c>
      <c r="H20" s="8">
        <f t="shared" si="4"/>
        <v>10</v>
      </c>
      <c r="I20" s="8">
        <f t="shared" si="5"/>
        <v>10</v>
      </c>
      <c r="J20" s="8">
        <f t="shared" si="6"/>
        <v>10</v>
      </c>
      <c r="K20" s="8">
        <f t="shared" si="7"/>
        <v>10</v>
      </c>
      <c r="L20" s="8">
        <f t="shared" si="8"/>
        <v>10</v>
      </c>
      <c r="M20" s="8">
        <f t="shared" si="9"/>
        <v>10</v>
      </c>
      <c r="N20" s="9">
        <f>'e okul bilgilerini yapıştır'!C16</f>
        <v>100</v>
      </c>
      <c r="O20" s="2"/>
      <c r="P20" s="3"/>
    </row>
    <row r="21" spans="1:16" x14ac:dyDescent="0.25">
      <c r="A21" s="24">
        <v>16</v>
      </c>
      <c r="B21" s="107">
        <f>'e okul bilgilerini yapıştır'!A17</f>
        <v>540</v>
      </c>
      <c r="C21" s="7">
        <f>'e okul bilgilerini yapıştır'!B17</f>
        <v>0</v>
      </c>
      <c r="D21" s="8">
        <f t="shared" si="0"/>
        <v>10</v>
      </c>
      <c r="E21" s="8">
        <f t="shared" si="1"/>
        <v>10</v>
      </c>
      <c r="F21" s="8">
        <f t="shared" si="2"/>
        <v>10</v>
      </c>
      <c r="G21" s="8">
        <f t="shared" si="3"/>
        <v>10</v>
      </c>
      <c r="H21" s="8">
        <f t="shared" si="4"/>
        <v>10</v>
      </c>
      <c r="I21" s="8">
        <f t="shared" si="5"/>
        <v>10</v>
      </c>
      <c r="J21" s="8">
        <f t="shared" si="6"/>
        <v>10</v>
      </c>
      <c r="K21" s="8">
        <f t="shared" si="7"/>
        <v>10</v>
      </c>
      <c r="L21" s="8">
        <f t="shared" si="8"/>
        <v>10</v>
      </c>
      <c r="M21" s="8">
        <f t="shared" si="9"/>
        <v>10</v>
      </c>
      <c r="N21" s="9">
        <f>'e okul bilgilerini yapıştır'!C17</f>
        <v>100</v>
      </c>
      <c r="O21" s="2"/>
      <c r="P21" s="3"/>
    </row>
    <row r="22" spans="1:16" x14ac:dyDescent="0.25">
      <c r="A22" s="24">
        <v>17</v>
      </c>
      <c r="B22" s="107">
        <f>'e okul bilgilerini yapıştır'!A18</f>
        <v>546</v>
      </c>
      <c r="C22" s="7">
        <f>'e okul bilgilerini yapıştır'!B18</f>
        <v>0</v>
      </c>
      <c r="D22" s="8">
        <f t="shared" si="0"/>
        <v>9</v>
      </c>
      <c r="E22" s="8">
        <f t="shared" si="1"/>
        <v>9</v>
      </c>
      <c r="F22" s="8">
        <f t="shared" si="2"/>
        <v>9</v>
      </c>
      <c r="G22" s="8">
        <f t="shared" si="3"/>
        <v>9</v>
      </c>
      <c r="H22" s="8">
        <f t="shared" si="4"/>
        <v>9</v>
      </c>
      <c r="I22" s="8">
        <f t="shared" si="5"/>
        <v>9</v>
      </c>
      <c r="J22" s="8">
        <f t="shared" si="6"/>
        <v>9</v>
      </c>
      <c r="K22" s="8">
        <f t="shared" si="7"/>
        <v>9</v>
      </c>
      <c r="L22" s="8">
        <f t="shared" si="8"/>
        <v>9</v>
      </c>
      <c r="M22" s="8">
        <f t="shared" si="9"/>
        <v>9</v>
      </c>
      <c r="N22" s="9">
        <f>'e okul bilgilerini yapıştır'!C18</f>
        <v>90</v>
      </c>
      <c r="O22" s="2"/>
      <c r="P22" s="3"/>
    </row>
    <row r="23" spans="1:16" x14ac:dyDescent="0.25">
      <c r="A23" s="24">
        <v>18</v>
      </c>
      <c r="B23" s="107">
        <f>'e okul bilgilerini yapıştır'!A19</f>
        <v>550</v>
      </c>
      <c r="C23" s="7">
        <f>'e okul bilgilerini yapıştır'!B19</f>
        <v>0</v>
      </c>
      <c r="D23" s="8">
        <f t="shared" si="0"/>
        <v>10</v>
      </c>
      <c r="E23" s="8">
        <f t="shared" si="1"/>
        <v>10</v>
      </c>
      <c r="F23" s="8">
        <f t="shared" si="2"/>
        <v>10</v>
      </c>
      <c r="G23" s="8">
        <f t="shared" si="3"/>
        <v>10</v>
      </c>
      <c r="H23" s="8">
        <f t="shared" si="4"/>
        <v>10</v>
      </c>
      <c r="I23" s="8">
        <f t="shared" si="5"/>
        <v>10</v>
      </c>
      <c r="J23" s="8">
        <f t="shared" si="6"/>
        <v>10</v>
      </c>
      <c r="K23" s="8">
        <f t="shared" si="7"/>
        <v>10</v>
      </c>
      <c r="L23" s="8">
        <f t="shared" si="8"/>
        <v>10</v>
      </c>
      <c r="M23" s="8">
        <f t="shared" si="9"/>
        <v>10</v>
      </c>
      <c r="N23" s="9">
        <f>'e okul bilgilerini yapıştır'!C19</f>
        <v>100</v>
      </c>
      <c r="O23" s="2"/>
      <c r="P23" s="3"/>
    </row>
    <row r="24" spans="1:16" x14ac:dyDescent="0.25">
      <c r="A24" s="24">
        <v>19</v>
      </c>
      <c r="B24" s="107">
        <f>'e okul bilgilerini yapıştır'!A20</f>
        <v>554</v>
      </c>
      <c r="C24" s="7">
        <f>'e okul bilgilerini yapıştır'!B20</f>
        <v>0</v>
      </c>
      <c r="D24" s="8">
        <f t="shared" si="0"/>
        <v>10</v>
      </c>
      <c r="E24" s="8">
        <f t="shared" si="1"/>
        <v>10</v>
      </c>
      <c r="F24" s="8">
        <f t="shared" si="2"/>
        <v>10</v>
      </c>
      <c r="G24" s="8">
        <f t="shared" si="3"/>
        <v>10</v>
      </c>
      <c r="H24" s="8">
        <f t="shared" si="4"/>
        <v>10</v>
      </c>
      <c r="I24" s="8">
        <f t="shared" si="5"/>
        <v>10</v>
      </c>
      <c r="J24" s="8">
        <f t="shared" si="6"/>
        <v>10</v>
      </c>
      <c r="K24" s="8">
        <f t="shared" si="7"/>
        <v>10</v>
      </c>
      <c r="L24" s="8">
        <f t="shared" si="8"/>
        <v>10</v>
      </c>
      <c r="M24" s="8">
        <f t="shared" si="9"/>
        <v>10</v>
      </c>
      <c r="N24" s="9">
        <f>'e okul bilgilerini yapıştır'!C20</f>
        <v>100</v>
      </c>
      <c r="O24" s="2"/>
      <c r="P24" s="3"/>
    </row>
    <row r="25" spans="1:16" x14ac:dyDescent="0.25">
      <c r="A25" s="24">
        <v>20</v>
      </c>
      <c r="B25" s="107">
        <f>'e okul bilgilerini yapıştır'!A21</f>
        <v>557</v>
      </c>
      <c r="C25" s="7">
        <f>'e okul bilgilerini yapıştır'!B21</f>
        <v>0</v>
      </c>
      <c r="D25" s="8">
        <f t="shared" si="0"/>
        <v>9</v>
      </c>
      <c r="E25" s="8">
        <f t="shared" si="1"/>
        <v>9</v>
      </c>
      <c r="F25" s="8">
        <f t="shared" si="2"/>
        <v>9</v>
      </c>
      <c r="G25" s="8">
        <f t="shared" si="3"/>
        <v>9</v>
      </c>
      <c r="H25" s="8">
        <f t="shared" si="4"/>
        <v>9</v>
      </c>
      <c r="I25" s="8">
        <f t="shared" si="5"/>
        <v>9</v>
      </c>
      <c r="J25" s="8">
        <f t="shared" si="6"/>
        <v>9</v>
      </c>
      <c r="K25" s="8">
        <f t="shared" si="7"/>
        <v>9</v>
      </c>
      <c r="L25" s="8">
        <f t="shared" si="8"/>
        <v>9</v>
      </c>
      <c r="M25" s="8">
        <f t="shared" si="9"/>
        <v>9</v>
      </c>
      <c r="N25" s="9">
        <f>'e okul bilgilerini yapıştır'!C21</f>
        <v>90</v>
      </c>
      <c r="O25" s="2"/>
      <c r="P25" s="3"/>
    </row>
    <row r="26" spans="1:16" x14ac:dyDescent="0.25">
      <c r="A26" s="24">
        <v>21</v>
      </c>
      <c r="B26" s="107">
        <f>'e okul bilgilerini yapıştır'!A22</f>
        <v>583</v>
      </c>
      <c r="C26" s="7">
        <f>'e okul bilgilerini yapıştır'!B22</f>
        <v>0</v>
      </c>
      <c r="D26" s="8">
        <f t="shared" si="0"/>
        <v>10</v>
      </c>
      <c r="E26" s="8">
        <f t="shared" si="1"/>
        <v>10</v>
      </c>
      <c r="F26" s="8">
        <f t="shared" si="2"/>
        <v>10</v>
      </c>
      <c r="G26" s="8">
        <f t="shared" si="3"/>
        <v>10</v>
      </c>
      <c r="H26" s="8">
        <f t="shared" si="4"/>
        <v>10</v>
      </c>
      <c r="I26" s="8">
        <f t="shared" si="5"/>
        <v>10</v>
      </c>
      <c r="J26" s="8">
        <f t="shared" si="6"/>
        <v>10</v>
      </c>
      <c r="K26" s="8">
        <f t="shared" si="7"/>
        <v>10</v>
      </c>
      <c r="L26" s="8">
        <f t="shared" si="8"/>
        <v>10</v>
      </c>
      <c r="M26" s="8">
        <f t="shared" si="9"/>
        <v>10</v>
      </c>
      <c r="N26" s="9">
        <f>'e okul bilgilerini yapıştır'!C22</f>
        <v>100</v>
      </c>
      <c r="O26" s="2"/>
    </row>
    <row r="27" spans="1:16" x14ac:dyDescent="0.25">
      <c r="A27" s="24">
        <v>22</v>
      </c>
      <c r="B27" s="107">
        <f>'e okul bilgilerini yapıştır'!A23</f>
        <v>593</v>
      </c>
      <c r="C27" s="7">
        <f>'e okul bilgilerini yapıştır'!B23</f>
        <v>0</v>
      </c>
      <c r="D27" s="8">
        <f t="shared" si="0"/>
        <v>10</v>
      </c>
      <c r="E27" s="8">
        <f t="shared" si="1"/>
        <v>10</v>
      </c>
      <c r="F27" s="8">
        <f t="shared" si="2"/>
        <v>10</v>
      </c>
      <c r="G27" s="8">
        <f t="shared" si="3"/>
        <v>10</v>
      </c>
      <c r="H27" s="8">
        <f t="shared" si="4"/>
        <v>10</v>
      </c>
      <c r="I27" s="8">
        <f t="shared" si="5"/>
        <v>10</v>
      </c>
      <c r="J27" s="8">
        <f t="shared" si="6"/>
        <v>10</v>
      </c>
      <c r="K27" s="8">
        <f t="shared" si="7"/>
        <v>10</v>
      </c>
      <c r="L27" s="8">
        <f t="shared" si="8"/>
        <v>10</v>
      </c>
      <c r="M27" s="8">
        <f t="shared" si="9"/>
        <v>10</v>
      </c>
      <c r="N27" s="9">
        <f>'e okul bilgilerini yapıştır'!C23</f>
        <v>100</v>
      </c>
      <c r="O27" s="2"/>
    </row>
    <row r="28" spans="1:16" x14ac:dyDescent="0.25">
      <c r="A28" s="24">
        <v>23</v>
      </c>
      <c r="B28" s="107">
        <f>'e okul bilgilerini yapıştır'!A24</f>
        <v>598</v>
      </c>
      <c r="C28" s="7">
        <f>'e okul bilgilerini yapıştır'!B24</f>
        <v>0</v>
      </c>
      <c r="D28" s="8">
        <f t="shared" si="0"/>
        <v>10</v>
      </c>
      <c r="E28" s="8">
        <f t="shared" si="1"/>
        <v>10</v>
      </c>
      <c r="F28" s="8">
        <f t="shared" si="2"/>
        <v>10</v>
      </c>
      <c r="G28" s="8">
        <f t="shared" si="3"/>
        <v>10</v>
      </c>
      <c r="H28" s="8">
        <f t="shared" si="4"/>
        <v>10</v>
      </c>
      <c r="I28" s="8">
        <f t="shared" si="5"/>
        <v>10</v>
      </c>
      <c r="J28" s="8">
        <f t="shared" si="6"/>
        <v>10</v>
      </c>
      <c r="K28" s="8">
        <f t="shared" si="7"/>
        <v>10</v>
      </c>
      <c r="L28" s="8">
        <f t="shared" si="8"/>
        <v>10</v>
      </c>
      <c r="M28" s="8">
        <f t="shared" si="9"/>
        <v>10</v>
      </c>
      <c r="N28" s="9">
        <f>'e okul bilgilerini yapıştır'!C24</f>
        <v>100</v>
      </c>
      <c r="O28" s="2"/>
    </row>
    <row r="29" spans="1:16" x14ac:dyDescent="0.25">
      <c r="A29" s="24">
        <v>24</v>
      </c>
      <c r="B29" s="107">
        <f>'e okul bilgilerini yapıştır'!A25</f>
        <v>0</v>
      </c>
      <c r="C29" s="7">
        <f>'e okul bilgilerini yapıştır'!B25</f>
        <v>0</v>
      </c>
      <c r="D29" s="8">
        <f t="shared" si="0"/>
        <v>0</v>
      </c>
      <c r="E29" s="8">
        <f t="shared" si="1"/>
        <v>0</v>
      </c>
      <c r="F29" s="8">
        <f t="shared" si="2"/>
        <v>0</v>
      </c>
      <c r="G29" s="8">
        <f t="shared" si="3"/>
        <v>0</v>
      </c>
      <c r="H29" s="8">
        <f t="shared" si="4"/>
        <v>0</v>
      </c>
      <c r="I29" s="8">
        <f t="shared" si="5"/>
        <v>0</v>
      </c>
      <c r="J29" s="8">
        <f t="shared" si="6"/>
        <v>0</v>
      </c>
      <c r="K29" s="8">
        <f t="shared" si="7"/>
        <v>0</v>
      </c>
      <c r="L29" s="8">
        <f t="shared" si="8"/>
        <v>0</v>
      </c>
      <c r="M29" s="8">
        <f t="shared" si="9"/>
        <v>0</v>
      </c>
      <c r="N29" s="9">
        <f>'e okul bilgilerini yapıştır'!C25</f>
        <v>0</v>
      </c>
      <c r="O29" s="2"/>
    </row>
    <row r="30" spans="1:16" x14ac:dyDescent="0.25">
      <c r="A30" s="24">
        <v>25</v>
      </c>
      <c r="B30" s="107">
        <f>'e okul bilgilerini yapıştır'!A26</f>
        <v>0</v>
      </c>
      <c r="C30" s="7">
        <f>'e okul bilgilerini yapıştır'!B26</f>
        <v>0</v>
      </c>
      <c r="D30" s="8">
        <f t="shared" si="0"/>
        <v>0</v>
      </c>
      <c r="E30" s="8">
        <f t="shared" si="1"/>
        <v>0</v>
      </c>
      <c r="F30" s="8">
        <f t="shared" si="2"/>
        <v>0</v>
      </c>
      <c r="G30" s="8">
        <f t="shared" si="3"/>
        <v>0</v>
      </c>
      <c r="H30" s="8">
        <f t="shared" si="4"/>
        <v>0</v>
      </c>
      <c r="I30" s="8">
        <f t="shared" si="5"/>
        <v>0</v>
      </c>
      <c r="J30" s="8">
        <f t="shared" si="6"/>
        <v>0</v>
      </c>
      <c r="K30" s="8">
        <f t="shared" si="7"/>
        <v>0</v>
      </c>
      <c r="L30" s="8">
        <f t="shared" si="8"/>
        <v>0</v>
      </c>
      <c r="M30" s="8">
        <f t="shared" si="9"/>
        <v>0</v>
      </c>
      <c r="N30" s="9">
        <f>'e okul bilgilerini yapıştır'!C26</f>
        <v>0</v>
      </c>
      <c r="O30" s="2"/>
    </row>
    <row r="31" spans="1:16" x14ac:dyDescent="0.25">
      <c r="A31" s="24">
        <v>26</v>
      </c>
      <c r="B31" s="107">
        <f>'e okul bilgilerini yapıştır'!A27</f>
        <v>0</v>
      </c>
      <c r="C31" s="7">
        <f>'e okul bilgilerini yapıştır'!B27</f>
        <v>0</v>
      </c>
      <c r="D31" s="8">
        <f t="shared" si="0"/>
        <v>0</v>
      </c>
      <c r="E31" s="8">
        <f t="shared" si="1"/>
        <v>0</v>
      </c>
      <c r="F31" s="8">
        <f t="shared" si="2"/>
        <v>0</v>
      </c>
      <c r="G31" s="8">
        <f t="shared" si="3"/>
        <v>0</v>
      </c>
      <c r="H31" s="8">
        <f t="shared" si="4"/>
        <v>0</v>
      </c>
      <c r="I31" s="8">
        <f t="shared" si="5"/>
        <v>0</v>
      </c>
      <c r="J31" s="8">
        <f t="shared" si="6"/>
        <v>0</v>
      </c>
      <c r="K31" s="8">
        <f t="shared" si="7"/>
        <v>0</v>
      </c>
      <c r="L31" s="8">
        <f t="shared" si="8"/>
        <v>0</v>
      </c>
      <c r="M31" s="8">
        <f t="shared" si="9"/>
        <v>0</v>
      </c>
      <c r="N31" s="9">
        <f>'e okul bilgilerini yapıştır'!C27</f>
        <v>0</v>
      </c>
      <c r="O31" s="2"/>
    </row>
    <row r="32" spans="1:16" x14ac:dyDescent="0.25">
      <c r="A32" s="24">
        <v>27</v>
      </c>
      <c r="B32" s="107">
        <f>'e okul bilgilerini yapıştır'!A28</f>
        <v>0</v>
      </c>
      <c r="C32" s="7">
        <f>'e okul bilgilerini yapıştır'!B28</f>
        <v>0</v>
      </c>
      <c r="D32" s="8">
        <f t="shared" si="0"/>
        <v>0</v>
      </c>
      <c r="E32" s="8">
        <f t="shared" si="1"/>
        <v>0</v>
      </c>
      <c r="F32" s="8">
        <f t="shared" si="2"/>
        <v>0</v>
      </c>
      <c r="G32" s="8">
        <f t="shared" si="3"/>
        <v>0</v>
      </c>
      <c r="H32" s="8">
        <f t="shared" si="4"/>
        <v>0</v>
      </c>
      <c r="I32" s="8">
        <f t="shared" si="5"/>
        <v>0</v>
      </c>
      <c r="J32" s="8">
        <f t="shared" si="6"/>
        <v>0</v>
      </c>
      <c r="K32" s="8">
        <f t="shared" si="7"/>
        <v>0</v>
      </c>
      <c r="L32" s="8">
        <f t="shared" si="8"/>
        <v>0</v>
      </c>
      <c r="M32" s="8">
        <f t="shared" si="9"/>
        <v>0</v>
      </c>
      <c r="N32" s="9">
        <f>'e okul bilgilerini yapıştır'!C28</f>
        <v>0</v>
      </c>
      <c r="O32" s="2"/>
    </row>
    <row r="33" spans="1:15" x14ac:dyDescent="0.25">
      <c r="A33" s="24">
        <v>28</v>
      </c>
      <c r="B33" s="107">
        <f>'e okul bilgilerini yapıştır'!A29</f>
        <v>0</v>
      </c>
      <c r="C33" s="7">
        <f>'e okul bilgilerini yapıştır'!B29</f>
        <v>0</v>
      </c>
      <c r="D33" s="8">
        <f t="shared" si="0"/>
        <v>0</v>
      </c>
      <c r="E33" s="8">
        <f t="shared" si="1"/>
        <v>0</v>
      </c>
      <c r="F33" s="8">
        <f t="shared" si="2"/>
        <v>0</v>
      </c>
      <c r="G33" s="8">
        <f t="shared" si="3"/>
        <v>0</v>
      </c>
      <c r="H33" s="8">
        <f t="shared" si="4"/>
        <v>0</v>
      </c>
      <c r="I33" s="8">
        <f t="shared" si="5"/>
        <v>0</v>
      </c>
      <c r="J33" s="8">
        <f t="shared" si="6"/>
        <v>0</v>
      </c>
      <c r="K33" s="8">
        <f t="shared" si="7"/>
        <v>0</v>
      </c>
      <c r="L33" s="8">
        <f t="shared" si="8"/>
        <v>0</v>
      </c>
      <c r="M33" s="8">
        <f t="shared" si="9"/>
        <v>0</v>
      </c>
      <c r="N33" s="9">
        <f>'e okul bilgilerini yapıştır'!C29</f>
        <v>0</v>
      </c>
      <c r="O33" s="2"/>
    </row>
    <row r="34" spans="1:15" x14ac:dyDescent="0.25">
      <c r="A34" s="24">
        <v>29</v>
      </c>
      <c r="B34" s="107">
        <f>'e okul bilgilerini yapıştır'!A30</f>
        <v>0</v>
      </c>
      <c r="C34" s="7">
        <f>'e okul bilgilerini yapıştır'!B30</f>
        <v>0</v>
      </c>
      <c r="D34" s="8">
        <f t="shared" si="0"/>
        <v>0</v>
      </c>
      <c r="E34" s="8">
        <f t="shared" si="1"/>
        <v>0</v>
      </c>
      <c r="F34" s="8">
        <f t="shared" si="2"/>
        <v>0</v>
      </c>
      <c r="G34" s="8">
        <f t="shared" si="3"/>
        <v>0</v>
      </c>
      <c r="H34" s="8">
        <f t="shared" si="4"/>
        <v>0</v>
      </c>
      <c r="I34" s="8">
        <f t="shared" si="5"/>
        <v>0</v>
      </c>
      <c r="J34" s="8">
        <f t="shared" si="6"/>
        <v>0</v>
      </c>
      <c r="K34" s="8">
        <f t="shared" si="7"/>
        <v>0</v>
      </c>
      <c r="L34" s="8">
        <f t="shared" si="8"/>
        <v>0</v>
      </c>
      <c r="M34" s="8">
        <f t="shared" si="9"/>
        <v>0</v>
      </c>
      <c r="N34" s="9">
        <f>'e okul bilgilerini yapıştır'!C30</f>
        <v>0</v>
      </c>
      <c r="O34" s="2"/>
    </row>
    <row r="35" spans="1:15" x14ac:dyDescent="0.25">
      <c r="A35" s="24">
        <v>30</v>
      </c>
      <c r="B35" s="107">
        <f>'e okul bilgilerini yapıştır'!A31</f>
        <v>0</v>
      </c>
      <c r="C35" s="7">
        <f>'e okul bilgilerini yapıştır'!B31</f>
        <v>0</v>
      </c>
      <c r="D35" s="8">
        <f t="shared" si="0"/>
        <v>0</v>
      </c>
      <c r="E35" s="8">
        <f t="shared" si="1"/>
        <v>0</v>
      </c>
      <c r="F35" s="8">
        <f t="shared" si="2"/>
        <v>0</v>
      </c>
      <c r="G35" s="8">
        <f t="shared" si="3"/>
        <v>0</v>
      </c>
      <c r="H35" s="8">
        <f t="shared" si="4"/>
        <v>0</v>
      </c>
      <c r="I35" s="8">
        <f t="shared" si="5"/>
        <v>0</v>
      </c>
      <c r="J35" s="8">
        <f t="shared" si="6"/>
        <v>0</v>
      </c>
      <c r="K35" s="8">
        <f t="shared" si="7"/>
        <v>0</v>
      </c>
      <c r="L35" s="8">
        <f t="shared" si="8"/>
        <v>0</v>
      </c>
      <c r="M35" s="8">
        <f t="shared" si="9"/>
        <v>0</v>
      </c>
      <c r="N35" s="9">
        <f>'e okul bilgilerini yapıştır'!C31</f>
        <v>0</v>
      </c>
      <c r="O35" s="2"/>
    </row>
    <row r="36" spans="1:15" x14ac:dyDescent="0.25">
      <c r="A36" s="24">
        <v>31</v>
      </c>
      <c r="B36" s="107">
        <f>'e okul bilgilerini yapıştır'!A32</f>
        <v>0</v>
      </c>
      <c r="C36" s="7">
        <f>'e okul bilgilerini yapıştır'!B32</f>
        <v>0</v>
      </c>
      <c r="D36" s="8">
        <f t="shared" si="0"/>
        <v>0</v>
      </c>
      <c r="E36" s="8">
        <f t="shared" si="1"/>
        <v>0</v>
      </c>
      <c r="F36" s="8">
        <f t="shared" si="2"/>
        <v>0</v>
      </c>
      <c r="G36" s="8">
        <f t="shared" si="3"/>
        <v>0</v>
      </c>
      <c r="H36" s="8">
        <f t="shared" si="4"/>
        <v>0</v>
      </c>
      <c r="I36" s="8">
        <f t="shared" si="5"/>
        <v>0</v>
      </c>
      <c r="J36" s="8">
        <f t="shared" si="6"/>
        <v>0</v>
      </c>
      <c r="K36" s="8">
        <f t="shared" si="7"/>
        <v>0</v>
      </c>
      <c r="L36" s="8">
        <f t="shared" si="8"/>
        <v>0</v>
      </c>
      <c r="M36" s="8">
        <f t="shared" si="9"/>
        <v>0</v>
      </c>
      <c r="N36" s="9">
        <f>'e okul bilgilerini yapıştır'!C32</f>
        <v>0</v>
      </c>
      <c r="O36" s="2"/>
    </row>
    <row r="37" spans="1:15" x14ac:dyDescent="0.25">
      <c r="A37" s="24">
        <v>32</v>
      </c>
      <c r="B37" s="107">
        <f>'e okul bilgilerini yapıştır'!A33</f>
        <v>0</v>
      </c>
      <c r="C37" s="7">
        <f>'e okul bilgilerini yapıştır'!B33</f>
        <v>0</v>
      </c>
      <c r="D37" s="8">
        <f t="shared" si="0"/>
        <v>0</v>
      </c>
      <c r="E37" s="8">
        <f t="shared" si="1"/>
        <v>0</v>
      </c>
      <c r="F37" s="8">
        <f t="shared" si="2"/>
        <v>0</v>
      </c>
      <c r="G37" s="8">
        <f t="shared" si="3"/>
        <v>0</v>
      </c>
      <c r="H37" s="8">
        <f t="shared" si="4"/>
        <v>0</v>
      </c>
      <c r="I37" s="8">
        <f t="shared" si="5"/>
        <v>0</v>
      </c>
      <c r="J37" s="8">
        <f t="shared" si="6"/>
        <v>0</v>
      </c>
      <c r="K37" s="8">
        <f t="shared" si="7"/>
        <v>0</v>
      </c>
      <c r="L37" s="8">
        <f t="shared" si="8"/>
        <v>0</v>
      </c>
      <c r="M37" s="8">
        <f t="shared" si="9"/>
        <v>0</v>
      </c>
      <c r="N37" s="9">
        <f>'e okul bilgilerini yapıştır'!C33</f>
        <v>0</v>
      </c>
      <c r="O37" s="2"/>
    </row>
    <row r="38" spans="1:15" x14ac:dyDescent="0.25">
      <c r="A38" s="24">
        <v>33</v>
      </c>
      <c r="B38" s="107">
        <f>'e okul bilgilerini yapıştır'!A34</f>
        <v>0</v>
      </c>
      <c r="C38" s="7">
        <f>'e okul bilgilerini yapıştır'!B34</f>
        <v>0</v>
      </c>
      <c r="D38" s="8">
        <f t="shared" si="0"/>
        <v>0</v>
      </c>
      <c r="E38" s="8">
        <f t="shared" si="1"/>
        <v>0</v>
      </c>
      <c r="F38" s="8">
        <f t="shared" si="2"/>
        <v>0</v>
      </c>
      <c r="G38" s="8">
        <f t="shared" si="3"/>
        <v>0</v>
      </c>
      <c r="H38" s="8">
        <f t="shared" si="4"/>
        <v>0</v>
      </c>
      <c r="I38" s="8">
        <f t="shared" si="5"/>
        <v>0</v>
      </c>
      <c r="J38" s="8">
        <f t="shared" si="6"/>
        <v>0</v>
      </c>
      <c r="K38" s="8">
        <f t="shared" si="7"/>
        <v>0</v>
      </c>
      <c r="L38" s="8">
        <f t="shared" si="8"/>
        <v>0</v>
      </c>
      <c r="M38" s="8">
        <f t="shared" si="9"/>
        <v>0</v>
      </c>
      <c r="N38" s="9">
        <f>'e okul bilgilerini yapıştır'!C34</f>
        <v>0</v>
      </c>
      <c r="O38" s="2"/>
    </row>
    <row r="39" spans="1:15" x14ac:dyDescent="0.25">
      <c r="A39" s="24">
        <v>34</v>
      </c>
      <c r="B39" s="107">
        <f>'e okul bilgilerini yapıştır'!A35</f>
        <v>0</v>
      </c>
      <c r="C39" s="7">
        <f>'e okul bilgilerini yapıştır'!B35</f>
        <v>0</v>
      </c>
      <c r="D39" s="8">
        <f t="shared" si="0"/>
        <v>0</v>
      </c>
      <c r="E39" s="8">
        <f t="shared" si="1"/>
        <v>0</v>
      </c>
      <c r="F39" s="8">
        <f t="shared" si="2"/>
        <v>0</v>
      </c>
      <c r="G39" s="8">
        <f t="shared" si="3"/>
        <v>0</v>
      </c>
      <c r="H39" s="8">
        <f t="shared" si="4"/>
        <v>0</v>
      </c>
      <c r="I39" s="8">
        <f t="shared" si="5"/>
        <v>0</v>
      </c>
      <c r="J39" s="8">
        <f t="shared" si="6"/>
        <v>0</v>
      </c>
      <c r="K39" s="8">
        <f t="shared" si="7"/>
        <v>0</v>
      </c>
      <c r="L39" s="8">
        <f t="shared" si="8"/>
        <v>0</v>
      </c>
      <c r="M39" s="8">
        <f t="shared" si="9"/>
        <v>0</v>
      </c>
      <c r="N39" s="9">
        <f>'e okul bilgilerini yapıştır'!C35</f>
        <v>0</v>
      </c>
      <c r="O39" s="2"/>
    </row>
    <row r="40" spans="1:15" x14ac:dyDescent="0.25">
      <c r="A40" s="24">
        <v>35</v>
      </c>
      <c r="B40" s="107">
        <f>'e okul bilgilerini yapıştır'!A36</f>
        <v>0</v>
      </c>
      <c r="C40" s="7">
        <f>'e okul bilgilerini yapıştır'!B36</f>
        <v>0</v>
      </c>
      <c r="D40" s="8">
        <f t="shared" si="0"/>
        <v>0</v>
      </c>
      <c r="E40" s="8">
        <f t="shared" si="1"/>
        <v>0</v>
      </c>
      <c r="F40" s="8">
        <f t="shared" si="2"/>
        <v>0</v>
      </c>
      <c r="G40" s="8">
        <f t="shared" si="3"/>
        <v>0</v>
      </c>
      <c r="H40" s="8">
        <f t="shared" si="4"/>
        <v>0</v>
      </c>
      <c r="I40" s="8">
        <f t="shared" si="5"/>
        <v>0</v>
      </c>
      <c r="J40" s="8">
        <f t="shared" si="6"/>
        <v>0</v>
      </c>
      <c r="K40" s="8">
        <f t="shared" si="7"/>
        <v>0</v>
      </c>
      <c r="L40" s="8">
        <f t="shared" si="8"/>
        <v>0</v>
      </c>
      <c r="M40" s="8">
        <f t="shared" si="9"/>
        <v>0</v>
      </c>
      <c r="N40" s="9">
        <f>'e okul bilgilerini yapıştır'!C36</f>
        <v>0</v>
      </c>
      <c r="O40" s="2"/>
    </row>
    <row r="41" spans="1:15" x14ac:dyDescent="0.25">
      <c r="A41" s="24">
        <v>36</v>
      </c>
      <c r="B41" s="107">
        <f>'e okul bilgilerini yapıştır'!A37</f>
        <v>0</v>
      </c>
      <c r="C41" s="7">
        <f>'e okul bilgilerini yapıştır'!B37</f>
        <v>0</v>
      </c>
      <c r="D41" s="8">
        <f t="shared" si="0"/>
        <v>0</v>
      </c>
      <c r="E41" s="8">
        <f t="shared" si="1"/>
        <v>0</v>
      </c>
      <c r="F41" s="8">
        <f t="shared" si="2"/>
        <v>0</v>
      </c>
      <c r="G41" s="8">
        <f t="shared" si="3"/>
        <v>0</v>
      </c>
      <c r="H41" s="8">
        <f t="shared" si="4"/>
        <v>0</v>
      </c>
      <c r="I41" s="8">
        <f t="shared" si="5"/>
        <v>0</v>
      </c>
      <c r="J41" s="8">
        <f t="shared" si="6"/>
        <v>0</v>
      </c>
      <c r="K41" s="8">
        <f t="shared" si="7"/>
        <v>0</v>
      </c>
      <c r="L41" s="8">
        <f t="shared" si="8"/>
        <v>0</v>
      </c>
      <c r="M41" s="8">
        <f t="shared" si="9"/>
        <v>0</v>
      </c>
      <c r="N41" s="9">
        <f>'e okul bilgilerini yapıştır'!C37</f>
        <v>0</v>
      </c>
      <c r="O41" s="2"/>
    </row>
    <row r="42" spans="1:15" x14ac:dyDescent="0.25">
      <c r="A42" s="24">
        <v>37</v>
      </c>
      <c r="B42" s="107">
        <f>'e okul bilgilerini yapıştır'!A38</f>
        <v>0</v>
      </c>
      <c r="C42" s="7">
        <f>'e okul bilgilerini yapıştır'!B38</f>
        <v>0</v>
      </c>
      <c r="D42" s="8">
        <f t="shared" si="0"/>
        <v>0</v>
      </c>
      <c r="E42" s="8">
        <f t="shared" si="1"/>
        <v>0</v>
      </c>
      <c r="F42" s="8">
        <f t="shared" si="2"/>
        <v>0</v>
      </c>
      <c r="G42" s="8">
        <f t="shared" si="3"/>
        <v>0</v>
      </c>
      <c r="H42" s="8">
        <f t="shared" si="4"/>
        <v>0</v>
      </c>
      <c r="I42" s="8">
        <f t="shared" si="5"/>
        <v>0</v>
      </c>
      <c r="J42" s="8">
        <f t="shared" si="6"/>
        <v>0</v>
      </c>
      <c r="K42" s="8">
        <f t="shared" si="7"/>
        <v>0</v>
      </c>
      <c r="L42" s="8">
        <f t="shared" si="8"/>
        <v>0</v>
      </c>
      <c r="M42" s="8">
        <f t="shared" si="9"/>
        <v>0</v>
      </c>
      <c r="N42" s="9">
        <f>'e okul bilgilerini yapıştır'!C38</f>
        <v>0</v>
      </c>
      <c r="O42" s="2"/>
    </row>
    <row r="43" spans="1:15" x14ac:dyDescent="0.25">
      <c r="A43" s="24">
        <v>38</v>
      </c>
      <c r="B43" s="107">
        <f>'e okul bilgilerini yapıştır'!A39</f>
        <v>0</v>
      </c>
      <c r="C43" s="7">
        <f>'e okul bilgilerini yapıştır'!B39</f>
        <v>0</v>
      </c>
      <c r="D43" s="8">
        <f t="shared" si="0"/>
        <v>0</v>
      </c>
      <c r="E43" s="8">
        <f t="shared" si="1"/>
        <v>0</v>
      </c>
      <c r="F43" s="8">
        <f t="shared" si="2"/>
        <v>0</v>
      </c>
      <c r="G43" s="8">
        <f t="shared" si="3"/>
        <v>0</v>
      </c>
      <c r="H43" s="8">
        <f t="shared" si="4"/>
        <v>0</v>
      </c>
      <c r="I43" s="8">
        <f t="shared" si="5"/>
        <v>0</v>
      </c>
      <c r="J43" s="8">
        <f t="shared" si="6"/>
        <v>0</v>
      </c>
      <c r="K43" s="8">
        <f t="shared" si="7"/>
        <v>0</v>
      </c>
      <c r="L43" s="8">
        <f t="shared" si="8"/>
        <v>0</v>
      </c>
      <c r="M43" s="8">
        <f t="shared" si="9"/>
        <v>0</v>
      </c>
      <c r="N43" s="9">
        <f>'e okul bilgilerini yapıştır'!C39</f>
        <v>0</v>
      </c>
      <c r="O43" s="2"/>
    </row>
    <row r="44" spans="1:15" x14ac:dyDescent="0.25">
      <c r="A44" s="24">
        <v>39</v>
      </c>
      <c r="B44" s="107">
        <f>'e okul bilgilerini yapıştır'!A40</f>
        <v>0</v>
      </c>
      <c r="C44" s="7">
        <f>'e okul bilgilerini yapıştır'!B40</f>
        <v>0</v>
      </c>
      <c r="D44" s="8">
        <f t="shared" si="0"/>
        <v>0</v>
      </c>
      <c r="E44" s="8">
        <f t="shared" si="1"/>
        <v>0</v>
      </c>
      <c r="F44" s="8">
        <f t="shared" si="2"/>
        <v>0</v>
      </c>
      <c r="G44" s="8">
        <f t="shared" si="3"/>
        <v>0</v>
      </c>
      <c r="H44" s="8">
        <f t="shared" si="4"/>
        <v>0</v>
      </c>
      <c r="I44" s="8">
        <f t="shared" si="5"/>
        <v>0</v>
      </c>
      <c r="J44" s="8">
        <f t="shared" si="6"/>
        <v>0</v>
      </c>
      <c r="K44" s="8">
        <f t="shared" si="7"/>
        <v>0</v>
      </c>
      <c r="L44" s="8">
        <f t="shared" si="8"/>
        <v>0</v>
      </c>
      <c r="M44" s="8">
        <f t="shared" si="9"/>
        <v>0</v>
      </c>
      <c r="N44" s="9">
        <f>'e okul bilgilerini yapıştır'!C40</f>
        <v>0</v>
      </c>
      <c r="O44" s="2"/>
    </row>
    <row r="45" spans="1:15" x14ac:dyDescent="0.25">
      <c r="A45" s="24">
        <v>40</v>
      </c>
      <c r="B45" s="107">
        <f>'e okul bilgilerini yapıştır'!A41</f>
        <v>0</v>
      </c>
      <c r="C45" s="7">
        <f>'e okul bilgilerini yapıştır'!B41</f>
        <v>0</v>
      </c>
      <c r="D45" s="8">
        <f t="shared" si="0"/>
        <v>0</v>
      </c>
      <c r="E45" s="8">
        <f t="shared" si="1"/>
        <v>0</v>
      </c>
      <c r="F45" s="8">
        <f t="shared" si="2"/>
        <v>0</v>
      </c>
      <c r="G45" s="8">
        <f t="shared" si="3"/>
        <v>0</v>
      </c>
      <c r="H45" s="8">
        <f t="shared" si="4"/>
        <v>0</v>
      </c>
      <c r="I45" s="8">
        <f t="shared" si="5"/>
        <v>0</v>
      </c>
      <c r="J45" s="8">
        <f t="shared" si="6"/>
        <v>0</v>
      </c>
      <c r="K45" s="8">
        <f t="shared" si="7"/>
        <v>0</v>
      </c>
      <c r="L45" s="8">
        <f t="shared" si="8"/>
        <v>0</v>
      </c>
      <c r="M45" s="8">
        <f t="shared" si="9"/>
        <v>0</v>
      </c>
      <c r="N45" s="9">
        <f>'e okul bilgilerini yapıştır'!C41</f>
        <v>0</v>
      </c>
      <c r="O45" s="2"/>
    </row>
    <row r="46" spans="1:15" ht="6" customHeight="1" x14ac:dyDescent="0.25">
      <c r="A46" s="105"/>
      <c r="B46" s="105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1"/>
      <c r="O46" s="2"/>
    </row>
    <row r="47" spans="1:15" ht="18.75" customHeight="1" x14ac:dyDescent="0.25">
      <c r="A47" s="105"/>
      <c r="B47" s="105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1"/>
      <c r="O47" s="2"/>
    </row>
    <row r="48" spans="1:15" x14ac:dyDescent="0.25">
      <c r="A48" s="105"/>
      <c r="B48" s="106"/>
      <c r="J48" s="113"/>
      <c r="K48" s="113"/>
      <c r="L48" s="108" t="str">
        <f>'e okul bilgilerini yapıştır'!S7</f>
        <v>Mustafa ERGÜL</v>
      </c>
      <c r="M48" s="113"/>
      <c r="N48" s="109"/>
      <c r="O48" s="2"/>
    </row>
    <row r="49" spans="1:15" x14ac:dyDescent="0.25">
      <c r="A49" s="105"/>
      <c r="B49" s="105"/>
      <c r="C49" s="10"/>
      <c r="D49" s="10"/>
      <c r="E49" s="10"/>
      <c r="F49" s="10"/>
      <c r="G49" s="10"/>
      <c r="H49" s="10"/>
      <c r="I49" s="10"/>
      <c r="J49" s="108"/>
      <c r="K49" s="113"/>
      <c r="L49" s="112" t="str">
        <f>'e okul bilgilerini yapıştır'!S8</f>
        <v>Görsel Sanatlar Öğretmeni</v>
      </c>
      <c r="M49" s="113"/>
      <c r="N49" s="109"/>
      <c r="O49" s="2"/>
    </row>
    <row r="50" spans="1:15" x14ac:dyDescent="0.25">
      <c r="J50" s="113"/>
      <c r="K50" s="113"/>
      <c r="L50" s="113"/>
      <c r="M50" s="113"/>
      <c r="N50" s="114"/>
    </row>
    <row r="54" spans="1:15" x14ac:dyDescent="0.25">
      <c r="C54" s="4"/>
      <c r="D54" s="10"/>
      <c r="E54" s="10"/>
      <c r="F54" s="10"/>
      <c r="G54" s="10"/>
      <c r="H54" s="10"/>
      <c r="I54" s="4"/>
      <c r="J54" s="4"/>
      <c r="K54" s="193"/>
      <c r="L54" s="193"/>
      <c r="M54" s="193"/>
    </row>
    <row r="55" spans="1:15" x14ac:dyDescent="0.25">
      <c r="C55" s="4"/>
      <c r="D55" s="12"/>
      <c r="E55" s="12"/>
      <c r="F55" s="12"/>
      <c r="G55" s="12"/>
      <c r="H55" s="12"/>
      <c r="I55" s="4"/>
      <c r="J55" s="4"/>
      <c r="K55" s="194"/>
      <c r="L55" s="194"/>
      <c r="M55" s="194"/>
    </row>
  </sheetData>
  <mergeCells count="8">
    <mergeCell ref="A1:N1"/>
    <mergeCell ref="K54:M54"/>
    <mergeCell ref="K55:M55"/>
    <mergeCell ref="A4:N4"/>
    <mergeCell ref="A2:N2"/>
    <mergeCell ref="A3:E3"/>
    <mergeCell ref="F3:G3"/>
    <mergeCell ref="H3:N3"/>
  </mergeCells>
  <phoneticPr fontId="15" type="noConversion"/>
  <pageMargins left="0.43" right="0.19685039370078741" top="0.44" bottom="0.35" header="0.31496062992125984" footer="0.27559055118110237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0"/>
  </sheetPr>
  <dimension ref="A1:P49"/>
  <sheetViews>
    <sheetView showZeros="0" view="pageBreakPreview" zoomScale="60" zoomScaleNormal="55" workbookViewId="0">
      <selection activeCell="K41" sqref="K41"/>
    </sheetView>
  </sheetViews>
  <sheetFormatPr defaultColWidth="9.140625" defaultRowHeight="15" x14ac:dyDescent="0.25"/>
  <cols>
    <col min="1" max="1" width="4.140625" style="2" customWidth="1"/>
    <col min="2" max="2" width="5.140625" style="2" customWidth="1"/>
    <col min="3" max="3" width="23.42578125" style="13" customWidth="1"/>
    <col min="4" max="4" width="5.7109375" style="14" customWidth="1"/>
    <col min="5" max="5" width="4.7109375" style="14" customWidth="1"/>
    <col min="6" max="6" width="7.42578125" style="14" customWidth="1"/>
    <col min="7" max="7" width="7.85546875" style="14" customWidth="1"/>
    <col min="8" max="8" width="7" style="14" customWidth="1"/>
    <col min="9" max="9" width="6.28515625" style="14" customWidth="1"/>
    <col min="10" max="10" width="6.140625" style="14" customWidth="1"/>
    <col min="11" max="11" width="6.7109375" style="14" customWidth="1"/>
    <col min="12" max="12" width="5.140625" style="14" customWidth="1"/>
    <col min="13" max="13" width="9.140625" style="14"/>
    <col min="14" max="14" width="7" style="15" customWidth="1"/>
    <col min="15" max="15" width="3.5703125" style="13" customWidth="1"/>
    <col min="16" max="16" width="4.28515625" style="4" customWidth="1"/>
    <col min="17" max="17" width="5.42578125" style="4" customWidth="1"/>
    <col min="18" max="18" width="4.5703125" style="4" customWidth="1"/>
    <col min="19" max="16384" width="9.140625" style="4"/>
  </cols>
  <sheetData>
    <row r="1" spans="1:16" ht="18.75" customHeight="1" x14ac:dyDescent="0.3">
      <c r="A1" s="192" t="str">
        <f>'e okul bilgilerini yapıştır'!S10</f>
        <v xml:space="preserve">İSTİKLAL ORTAOKULU 
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6" ht="18.75" customHeight="1" x14ac:dyDescent="0.3">
      <c r="A2" s="196" t="str">
        <f>'e okul bilgilerini yapıştır'!S25</f>
        <v>2020-2021 EĞİTİM ÖĞRETİM YILI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" ht="33.75" customHeight="1" x14ac:dyDescent="0.25">
      <c r="A3" s="197" t="str">
        <f>'e okul bilgilerini yapıştır'!S21</f>
        <v>GÖRSEL SANATLAR DERSİ</v>
      </c>
      <c r="B3" s="197"/>
      <c r="C3" s="197"/>
      <c r="D3" s="197"/>
      <c r="E3" s="197"/>
      <c r="F3" s="198" t="str">
        <f>'e okul bilgilerini yapıştır'!S23</f>
        <v>I.DÖNEM</v>
      </c>
      <c r="G3" s="198"/>
      <c r="H3" s="199" t="s">
        <v>52</v>
      </c>
      <c r="I3" s="199"/>
      <c r="J3" s="199"/>
      <c r="K3" s="199"/>
      <c r="L3" s="199"/>
      <c r="M3" s="199"/>
      <c r="N3" s="199"/>
      <c r="O3" s="2"/>
      <c r="P3" s="3"/>
    </row>
    <row r="4" spans="1:16" ht="17.25" customHeight="1" x14ac:dyDescent="0.25">
      <c r="A4" s="195" t="str">
        <f>'e okul bilgilerini yapıştır'!S18</f>
        <v>7 C SINIFI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2"/>
      <c r="P4" s="3"/>
    </row>
    <row r="5" spans="1:16" ht="152.25" customHeight="1" x14ac:dyDescent="0.25">
      <c r="A5" s="5" t="s">
        <v>2</v>
      </c>
      <c r="B5" s="5" t="s">
        <v>1</v>
      </c>
      <c r="C5" s="6" t="s">
        <v>17</v>
      </c>
      <c r="D5" s="132" t="str">
        <f>'ÖLÇEK KRİTERLERİ'!B3</f>
        <v xml:space="preserve"> Malzemenin tam olması</v>
      </c>
      <c r="E5" s="132" t="str">
        <f>'ÖLÇEK KRİTERLERİ'!B4</f>
        <v>Çalışmanın zamanında bitirilmesi</v>
      </c>
      <c r="F5" s="132" t="str">
        <f>'ÖLÇEK KRİTERLERİ'!B5</f>
        <v>Çalışmanın amacı karşılaması</v>
      </c>
      <c r="G5" s="132" t="str">
        <f>'ÖLÇEK KRİTERLERİ'!B6</f>
        <v>Dosyanın düzenliliği</v>
      </c>
      <c r="H5" s="132" t="str">
        <f>'ÖLÇEK KRİTERLERİ'!B7</f>
        <v>Harcanan çabaları gösterme</v>
      </c>
      <c r="I5" s="132" t="str">
        <f>'ÖLÇEK KRİTERLERİ'!B8</f>
        <v>Resimlerin tam olarak boyanması.</v>
      </c>
      <c r="J5" s="132" t="str">
        <f>'ÖLÇEK KRİTERLERİ'!B9</f>
        <v>Çalışmanın temiz ve titiz olması</v>
      </c>
      <c r="K5" s="132" t="str">
        <f>'ÖLÇEK KRİTERLERİ'!B10</f>
        <v>Çalışmanın seçiminde risk  alma, seçilen çalışmanın özgünlüğü</v>
      </c>
      <c r="L5" s="132" t="str">
        <f>'ÖLÇEK KRİTERLERİ'!B11</f>
        <v xml:space="preserve">İzleyici gerekli her şeyi bulabiliyor.  </v>
      </c>
      <c r="M5" s="132" t="str">
        <f>'ÖLÇEK KRİTERLERİ'!B12</f>
        <v xml:space="preserve">Dosyada bulunanlar öğrencinin gelişimini ve bilgisini yansıtıyor.      </v>
      </c>
      <c r="N5" s="5" t="s">
        <v>0</v>
      </c>
      <c r="O5" s="2"/>
      <c r="P5" s="3"/>
    </row>
    <row r="6" spans="1:16" x14ac:dyDescent="0.25">
      <c r="A6" s="24">
        <v>1</v>
      </c>
      <c r="B6" s="107">
        <f>'e okul bilgilerini yapıştır'!A2</f>
        <v>400</v>
      </c>
      <c r="C6" s="7">
        <f>'e okul bilgilerini yapıştır'!B2</f>
        <v>0</v>
      </c>
      <c r="D6" s="8">
        <f>($N6-MOD($N6,10))/10+IF(MOD($N6,10)&gt;0,1,0)</f>
        <v>10</v>
      </c>
      <c r="E6" s="8">
        <f>($N6-MOD($N6,10))/10+IF(MOD($N6,10)&gt;1,1,0)</f>
        <v>10</v>
      </c>
      <c r="F6" s="8">
        <f>($N6-MOD($N6,10))/10+IF(MOD($N6,10)&gt;2,1,0)</f>
        <v>10</v>
      </c>
      <c r="G6" s="8">
        <f>($N6-MOD($N6,10))/10+IF(MOD($N6,10)&gt;3,1,0)</f>
        <v>10</v>
      </c>
      <c r="H6" s="8">
        <f>($N6-MOD($N6,10))/10+IF(MOD($N6,10)&gt;4,1,0)</f>
        <v>10</v>
      </c>
      <c r="I6" s="8">
        <f>($N6-MOD($N6,10))/10+IF(MOD($N6,10)&gt;5,1,0)</f>
        <v>10</v>
      </c>
      <c r="J6" s="8">
        <f>($N6-MOD($N6,10))/10+IF(MOD($N6,10)&gt;6,1,0)</f>
        <v>10</v>
      </c>
      <c r="K6" s="8">
        <f>($N6-MOD($N6,10))/10+IF(MOD($N6,10)&gt;7,1,0)</f>
        <v>10</v>
      </c>
      <c r="L6" s="8">
        <f>($N6-MOD($N6,10))/10+IF(MOD($N6,10)&gt;8,1,0)</f>
        <v>10</v>
      </c>
      <c r="M6" s="8">
        <f>($N6-MOD($N6,10))/10+IF(MOD($N6,10)&gt;9,1,0)</f>
        <v>10</v>
      </c>
      <c r="N6" s="9">
        <f>'e okul bilgilerini yapıştır'!F2</f>
        <v>100</v>
      </c>
      <c r="O6" s="2"/>
      <c r="P6" s="3"/>
    </row>
    <row r="7" spans="1:16" x14ac:dyDescent="0.25">
      <c r="A7" s="24">
        <v>2</v>
      </c>
      <c r="B7" s="107">
        <f>'e okul bilgilerini yapıştır'!A3</f>
        <v>401</v>
      </c>
      <c r="C7" s="7">
        <f>'e okul bilgilerini yapıştır'!B3</f>
        <v>0</v>
      </c>
      <c r="D7" s="8">
        <f t="shared" ref="D7:D45" si="0">($N7-MOD($N7,10))/10+IF(MOD($N7,10)&gt;0,1,0)</f>
        <v>10</v>
      </c>
      <c r="E7" s="8">
        <f t="shared" ref="E7:E45" si="1">($N7-MOD($N7,10))/10+IF(MOD($N7,10)&gt;1,1,0)</f>
        <v>10</v>
      </c>
      <c r="F7" s="8">
        <f t="shared" ref="F7:F45" si="2">($N7-MOD($N7,10))/10+IF(MOD($N7,10)&gt;2,1,0)</f>
        <v>10</v>
      </c>
      <c r="G7" s="8">
        <f t="shared" ref="G7:G45" si="3">($N7-MOD($N7,10))/10+IF(MOD($N7,10)&gt;3,1,0)</f>
        <v>10</v>
      </c>
      <c r="H7" s="8">
        <f t="shared" ref="H7:H45" si="4">($N7-MOD($N7,10))/10+IF(MOD($N7,10)&gt;4,1,0)</f>
        <v>10</v>
      </c>
      <c r="I7" s="8">
        <f t="shared" ref="I7:I45" si="5">($N7-MOD($N7,10))/10+IF(MOD($N7,10)&gt;5,1,0)</f>
        <v>10</v>
      </c>
      <c r="J7" s="8">
        <f t="shared" ref="J7:J45" si="6">($N7-MOD($N7,10))/10+IF(MOD($N7,10)&gt;6,1,0)</f>
        <v>10</v>
      </c>
      <c r="K7" s="8">
        <f t="shared" ref="K7:K45" si="7">($N7-MOD($N7,10))/10+IF(MOD($N7,10)&gt;7,1,0)</f>
        <v>10</v>
      </c>
      <c r="L7" s="8">
        <f t="shared" ref="L7:L45" si="8">($N7-MOD($N7,10))/10+IF(MOD($N7,10)&gt;8,1,0)</f>
        <v>10</v>
      </c>
      <c r="M7" s="8">
        <f t="shared" ref="M7:M45" si="9">($N7-MOD($N7,10))/10+IF(MOD($N7,10)&gt;9,1,0)</f>
        <v>10</v>
      </c>
      <c r="N7" s="9">
        <f>'e okul bilgilerini yapıştır'!F3</f>
        <v>100</v>
      </c>
      <c r="O7" s="2"/>
      <c r="P7" s="3"/>
    </row>
    <row r="8" spans="1:16" x14ac:dyDescent="0.25">
      <c r="A8" s="24">
        <v>3</v>
      </c>
      <c r="B8" s="107">
        <f>'e okul bilgilerini yapıştır'!A4</f>
        <v>413</v>
      </c>
      <c r="C8" s="7">
        <f>'e okul bilgilerini yapıştır'!B4</f>
        <v>0</v>
      </c>
      <c r="D8" s="8">
        <f t="shared" si="0"/>
        <v>10</v>
      </c>
      <c r="E8" s="8">
        <f t="shared" si="1"/>
        <v>10</v>
      </c>
      <c r="F8" s="8">
        <f t="shared" si="2"/>
        <v>10</v>
      </c>
      <c r="G8" s="8">
        <f t="shared" si="3"/>
        <v>10</v>
      </c>
      <c r="H8" s="8">
        <f t="shared" si="4"/>
        <v>10</v>
      </c>
      <c r="I8" s="8">
        <f t="shared" si="5"/>
        <v>10</v>
      </c>
      <c r="J8" s="8">
        <f t="shared" si="6"/>
        <v>10</v>
      </c>
      <c r="K8" s="8">
        <f t="shared" si="7"/>
        <v>10</v>
      </c>
      <c r="L8" s="8">
        <f t="shared" si="8"/>
        <v>10</v>
      </c>
      <c r="M8" s="8">
        <f t="shared" si="9"/>
        <v>10</v>
      </c>
      <c r="N8" s="9">
        <f>'e okul bilgilerini yapıştır'!F4</f>
        <v>100</v>
      </c>
      <c r="O8" s="2"/>
      <c r="P8" s="3"/>
    </row>
    <row r="9" spans="1:16" x14ac:dyDescent="0.25">
      <c r="A9" s="24">
        <v>4</v>
      </c>
      <c r="B9" s="107">
        <f>'e okul bilgilerini yapıştır'!A5</f>
        <v>421</v>
      </c>
      <c r="C9" s="7">
        <f>'e okul bilgilerini yapıştır'!B5</f>
        <v>0</v>
      </c>
      <c r="D9" s="8">
        <f t="shared" si="0"/>
        <v>10</v>
      </c>
      <c r="E9" s="8">
        <f t="shared" si="1"/>
        <v>10</v>
      </c>
      <c r="F9" s="8">
        <f t="shared" si="2"/>
        <v>10</v>
      </c>
      <c r="G9" s="8">
        <f t="shared" si="3"/>
        <v>10</v>
      </c>
      <c r="H9" s="8">
        <f t="shared" si="4"/>
        <v>10</v>
      </c>
      <c r="I9" s="8">
        <f t="shared" si="5"/>
        <v>10</v>
      </c>
      <c r="J9" s="8">
        <f t="shared" si="6"/>
        <v>10</v>
      </c>
      <c r="K9" s="8">
        <f t="shared" si="7"/>
        <v>10</v>
      </c>
      <c r="L9" s="8">
        <f t="shared" si="8"/>
        <v>10</v>
      </c>
      <c r="M9" s="8">
        <f t="shared" si="9"/>
        <v>10</v>
      </c>
      <c r="N9" s="9">
        <f>'e okul bilgilerini yapıştır'!F5</f>
        <v>100</v>
      </c>
      <c r="O9" s="2"/>
      <c r="P9" s="3"/>
    </row>
    <row r="10" spans="1:16" x14ac:dyDescent="0.25">
      <c r="A10" s="24">
        <v>5</v>
      </c>
      <c r="B10" s="107">
        <f>'e okul bilgilerini yapıştır'!A6</f>
        <v>423</v>
      </c>
      <c r="C10" s="7">
        <f>'e okul bilgilerini yapıştır'!B6</f>
        <v>0</v>
      </c>
      <c r="D10" s="8">
        <f t="shared" si="0"/>
        <v>10</v>
      </c>
      <c r="E10" s="8">
        <f t="shared" si="1"/>
        <v>10</v>
      </c>
      <c r="F10" s="8">
        <f t="shared" si="2"/>
        <v>10</v>
      </c>
      <c r="G10" s="8">
        <f t="shared" si="3"/>
        <v>10</v>
      </c>
      <c r="H10" s="8">
        <f t="shared" si="4"/>
        <v>10</v>
      </c>
      <c r="I10" s="8">
        <f t="shared" si="5"/>
        <v>10</v>
      </c>
      <c r="J10" s="8">
        <f t="shared" si="6"/>
        <v>10</v>
      </c>
      <c r="K10" s="8">
        <f t="shared" si="7"/>
        <v>10</v>
      </c>
      <c r="L10" s="8">
        <f t="shared" si="8"/>
        <v>10</v>
      </c>
      <c r="M10" s="8">
        <f t="shared" si="9"/>
        <v>10</v>
      </c>
      <c r="N10" s="9">
        <f>'e okul bilgilerini yapıştır'!F6</f>
        <v>100</v>
      </c>
      <c r="O10" s="2"/>
      <c r="P10" s="3"/>
    </row>
    <row r="11" spans="1:16" x14ac:dyDescent="0.25">
      <c r="A11" s="24">
        <v>6</v>
      </c>
      <c r="B11" s="107">
        <f>'e okul bilgilerini yapıştır'!A7</f>
        <v>434</v>
      </c>
      <c r="C11" s="7">
        <f>'e okul bilgilerini yapıştır'!B7</f>
        <v>0</v>
      </c>
      <c r="D11" s="8">
        <f t="shared" si="0"/>
        <v>10</v>
      </c>
      <c r="E11" s="8">
        <f t="shared" si="1"/>
        <v>10</v>
      </c>
      <c r="F11" s="8">
        <f t="shared" si="2"/>
        <v>10</v>
      </c>
      <c r="G11" s="8">
        <f t="shared" si="3"/>
        <v>10</v>
      </c>
      <c r="H11" s="8">
        <f t="shared" si="4"/>
        <v>10</v>
      </c>
      <c r="I11" s="8">
        <f t="shared" si="5"/>
        <v>10</v>
      </c>
      <c r="J11" s="8">
        <f t="shared" si="6"/>
        <v>10</v>
      </c>
      <c r="K11" s="8">
        <f t="shared" si="7"/>
        <v>10</v>
      </c>
      <c r="L11" s="8">
        <f t="shared" si="8"/>
        <v>10</v>
      </c>
      <c r="M11" s="8">
        <f t="shared" si="9"/>
        <v>10</v>
      </c>
      <c r="N11" s="9">
        <f>'e okul bilgilerini yapıştır'!F7</f>
        <v>100</v>
      </c>
      <c r="O11" s="2"/>
      <c r="P11" s="3"/>
    </row>
    <row r="12" spans="1:16" x14ac:dyDescent="0.25">
      <c r="A12" s="24">
        <v>7</v>
      </c>
      <c r="B12" s="107">
        <f>'e okul bilgilerini yapıştır'!A8</f>
        <v>444</v>
      </c>
      <c r="C12" s="7">
        <f>'e okul bilgilerini yapıştır'!B8</f>
        <v>0</v>
      </c>
      <c r="D12" s="8">
        <f t="shared" si="0"/>
        <v>10</v>
      </c>
      <c r="E12" s="8">
        <f t="shared" si="1"/>
        <v>10</v>
      </c>
      <c r="F12" s="8">
        <f t="shared" si="2"/>
        <v>10</v>
      </c>
      <c r="G12" s="8">
        <f t="shared" si="3"/>
        <v>10</v>
      </c>
      <c r="H12" s="8">
        <f t="shared" si="4"/>
        <v>10</v>
      </c>
      <c r="I12" s="8">
        <f t="shared" si="5"/>
        <v>10</v>
      </c>
      <c r="J12" s="8">
        <f t="shared" si="6"/>
        <v>10</v>
      </c>
      <c r="K12" s="8">
        <f t="shared" si="7"/>
        <v>10</v>
      </c>
      <c r="L12" s="8">
        <f t="shared" si="8"/>
        <v>10</v>
      </c>
      <c r="M12" s="8">
        <f t="shared" si="9"/>
        <v>10</v>
      </c>
      <c r="N12" s="9">
        <f>'e okul bilgilerini yapıştır'!F8</f>
        <v>100</v>
      </c>
      <c r="O12" s="2"/>
      <c r="P12" s="3"/>
    </row>
    <row r="13" spans="1:16" x14ac:dyDescent="0.25">
      <c r="A13" s="24">
        <v>8</v>
      </c>
      <c r="B13" s="107">
        <f>'e okul bilgilerini yapıştır'!A9</f>
        <v>450</v>
      </c>
      <c r="C13" s="7">
        <f>'e okul bilgilerini yapıştır'!B9</f>
        <v>0</v>
      </c>
      <c r="D13" s="8">
        <f t="shared" si="0"/>
        <v>10</v>
      </c>
      <c r="E13" s="8">
        <f t="shared" si="1"/>
        <v>10</v>
      </c>
      <c r="F13" s="8">
        <f t="shared" si="2"/>
        <v>10</v>
      </c>
      <c r="G13" s="8">
        <f t="shared" si="3"/>
        <v>10</v>
      </c>
      <c r="H13" s="8">
        <f t="shared" si="4"/>
        <v>10</v>
      </c>
      <c r="I13" s="8">
        <f t="shared" si="5"/>
        <v>10</v>
      </c>
      <c r="J13" s="8">
        <f t="shared" si="6"/>
        <v>10</v>
      </c>
      <c r="K13" s="8">
        <f t="shared" si="7"/>
        <v>10</v>
      </c>
      <c r="L13" s="8">
        <f t="shared" si="8"/>
        <v>10</v>
      </c>
      <c r="M13" s="8">
        <f t="shared" si="9"/>
        <v>10</v>
      </c>
      <c r="N13" s="9">
        <f>'e okul bilgilerini yapıştır'!F9</f>
        <v>100</v>
      </c>
      <c r="O13" s="2"/>
      <c r="P13" s="3"/>
    </row>
    <row r="14" spans="1:16" x14ac:dyDescent="0.25">
      <c r="A14" s="24">
        <v>9</v>
      </c>
      <c r="B14" s="107">
        <f>'e okul bilgilerini yapıştır'!A10</f>
        <v>454</v>
      </c>
      <c r="C14" s="7">
        <f>'e okul bilgilerini yapıştır'!B10</f>
        <v>0</v>
      </c>
      <c r="D14" s="8">
        <f t="shared" si="0"/>
        <v>10</v>
      </c>
      <c r="E14" s="8">
        <f t="shared" si="1"/>
        <v>10</v>
      </c>
      <c r="F14" s="8">
        <f t="shared" si="2"/>
        <v>10</v>
      </c>
      <c r="G14" s="8">
        <f t="shared" si="3"/>
        <v>10</v>
      </c>
      <c r="H14" s="8">
        <f t="shared" si="4"/>
        <v>10</v>
      </c>
      <c r="I14" s="8">
        <f t="shared" si="5"/>
        <v>10</v>
      </c>
      <c r="J14" s="8">
        <f t="shared" si="6"/>
        <v>10</v>
      </c>
      <c r="K14" s="8">
        <f t="shared" si="7"/>
        <v>10</v>
      </c>
      <c r="L14" s="8">
        <f t="shared" si="8"/>
        <v>10</v>
      </c>
      <c r="M14" s="8">
        <f t="shared" si="9"/>
        <v>10</v>
      </c>
      <c r="N14" s="9">
        <f>'e okul bilgilerini yapıştır'!F10</f>
        <v>100</v>
      </c>
      <c r="O14" s="2"/>
      <c r="P14" s="3"/>
    </row>
    <row r="15" spans="1:16" x14ac:dyDescent="0.25">
      <c r="A15" s="24">
        <v>10</v>
      </c>
      <c r="B15" s="107">
        <f>'e okul bilgilerini yapıştır'!A11</f>
        <v>462</v>
      </c>
      <c r="C15" s="7">
        <f>'e okul bilgilerini yapıştır'!B11</f>
        <v>0</v>
      </c>
      <c r="D15" s="8">
        <f t="shared" si="0"/>
        <v>10</v>
      </c>
      <c r="E15" s="8">
        <f t="shared" si="1"/>
        <v>10</v>
      </c>
      <c r="F15" s="8">
        <f t="shared" si="2"/>
        <v>10</v>
      </c>
      <c r="G15" s="8">
        <f t="shared" si="3"/>
        <v>10</v>
      </c>
      <c r="H15" s="8">
        <f t="shared" si="4"/>
        <v>10</v>
      </c>
      <c r="I15" s="8">
        <f t="shared" si="5"/>
        <v>10</v>
      </c>
      <c r="J15" s="8">
        <f t="shared" si="6"/>
        <v>10</v>
      </c>
      <c r="K15" s="8">
        <f t="shared" si="7"/>
        <v>10</v>
      </c>
      <c r="L15" s="8">
        <f t="shared" si="8"/>
        <v>10</v>
      </c>
      <c r="M15" s="8">
        <f t="shared" si="9"/>
        <v>10</v>
      </c>
      <c r="N15" s="9">
        <f>'e okul bilgilerini yapıştır'!F11</f>
        <v>100</v>
      </c>
      <c r="O15" s="2"/>
      <c r="P15" s="3"/>
    </row>
    <row r="16" spans="1:16" x14ac:dyDescent="0.25">
      <c r="A16" s="24">
        <v>11</v>
      </c>
      <c r="B16" s="107">
        <f>'e okul bilgilerini yapıştır'!A12</f>
        <v>482</v>
      </c>
      <c r="C16" s="7">
        <f>'e okul bilgilerini yapıştır'!B12</f>
        <v>0</v>
      </c>
      <c r="D16" s="8">
        <f t="shared" si="0"/>
        <v>10</v>
      </c>
      <c r="E16" s="8">
        <f t="shared" si="1"/>
        <v>10</v>
      </c>
      <c r="F16" s="8">
        <f t="shared" si="2"/>
        <v>10</v>
      </c>
      <c r="G16" s="8">
        <f t="shared" si="3"/>
        <v>10</v>
      </c>
      <c r="H16" s="8">
        <f t="shared" si="4"/>
        <v>10</v>
      </c>
      <c r="I16" s="8">
        <f t="shared" si="5"/>
        <v>9</v>
      </c>
      <c r="J16" s="8">
        <f t="shared" si="6"/>
        <v>9</v>
      </c>
      <c r="K16" s="8">
        <f t="shared" si="7"/>
        <v>9</v>
      </c>
      <c r="L16" s="8">
        <f t="shared" si="8"/>
        <v>9</v>
      </c>
      <c r="M16" s="8">
        <f t="shared" si="9"/>
        <v>9</v>
      </c>
      <c r="N16" s="9">
        <f>'e okul bilgilerini yapıştır'!F12</f>
        <v>95</v>
      </c>
      <c r="O16" s="2"/>
      <c r="P16" s="3"/>
    </row>
    <row r="17" spans="1:16" x14ac:dyDescent="0.25">
      <c r="A17" s="24">
        <v>12</v>
      </c>
      <c r="B17" s="107">
        <f>'e okul bilgilerini yapıştır'!A13</f>
        <v>487</v>
      </c>
      <c r="C17" s="7">
        <f>'e okul bilgilerini yapıştır'!B13</f>
        <v>0</v>
      </c>
      <c r="D17" s="8">
        <f t="shared" si="0"/>
        <v>10</v>
      </c>
      <c r="E17" s="8">
        <f t="shared" si="1"/>
        <v>10</v>
      </c>
      <c r="F17" s="8">
        <f t="shared" si="2"/>
        <v>10</v>
      </c>
      <c r="G17" s="8">
        <f t="shared" si="3"/>
        <v>10</v>
      </c>
      <c r="H17" s="8">
        <f t="shared" si="4"/>
        <v>10</v>
      </c>
      <c r="I17" s="8">
        <f t="shared" si="5"/>
        <v>10</v>
      </c>
      <c r="J17" s="8">
        <f t="shared" si="6"/>
        <v>10</v>
      </c>
      <c r="K17" s="8">
        <f t="shared" si="7"/>
        <v>10</v>
      </c>
      <c r="L17" s="8">
        <f t="shared" si="8"/>
        <v>10</v>
      </c>
      <c r="M17" s="8">
        <f t="shared" si="9"/>
        <v>10</v>
      </c>
      <c r="N17" s="9">
        <f>'e okul bilgilerini yapıştır'!F13</f>
        <v>100</v>
      </c>
      <c r="O17" s="2"/>
      <c r="P17" s="3"/>
    </row>
    <row r="18" spans="1:16" x14ac:dyDescent="0.25">
      <c r="A18" s="24">
        <v>13</v>
      </c>
      <c r="B18" s="107">
        <f>'e okul bilgilerini yapıştır'!A14</f>
        <v>519</v>
      </c>
      <c r="C18" s="7">
        <f>'e okul bilgilerini yapıştır'!B14</f>
        <v>0</v>
      </c>
      <c r="D18" s="8">
        <f t="shared" si="0"/>
        <v>10</v>
      </c>
      <c r="E18" s="8">
        <f t="shared" si="1"/>
        <v>10</v>
      </c>
      <c r="F18" s="8">
        <f t="shared" si="2"/>
        <v>10</v>
      </c>
      <c r="G18" s="8">
        <f t="shared" si="3"/>
        <v>10</v>
      </c>
      <c r="H18" s="8">
        <f t="shared" si="4"/>
        <v>10</v>
      </c>
      <c r="I18" s="8">
        <f t="shared" si="5"/>
        <v>10</v>
      </c>
      <c r="J18" s="8">
        <f t="shared" si="6"/>
        <v>10</v>
      </c>
      <c r="K18" s="8">
        <f t="shared" si="7"/>
        <v>10</v>
      </c>
      <c r="L18" s="8">
        <f t="shared" si="8"/>
        <v>10</v>
      </c>
      <c r="M18" s="8">
        <f t="shared" si="9"/>
        <v>10</v>
      </c>
      <c r="N18" s="9">
        <f>'e okul bilgilerini yapıştır'!F14</f>
        <v>100</v>
      </c>
      <c r="O18" s="2"/>
      <c r="P18" s="3"/>
    </row>
    <row r="19" spans="1:16" x14ac:dyDescent="0.25">
      <c r="A19" s="24">
        <v>14</v>
      </c>
      <c r="B19" s="107">
        <f>'e okul bilgilerini yapıştır'!A15</f>
        <v>529</v>
      </c>
      <c r="C19" s="7">
        <f>'e okul bilgilerini yapıştır'!B15</f>
        <v>0</v>
      </c>
      <c r="D19" s="8">
        <f t="shared" si="0"/>
        <v>10</v>
      </c>
      <c r="E19" s="8">
        <f t="shared" si="1"/>
        <v>10</v>
      </c>
      <c r="F19" s="8">
        <f t="shared" si="2"/>
        <v>10</v>
      </c>
      <c r="G19" s="8">
        <f t="shared" si="3"/>
        <v>10</v>
      </c>
      <c r="H19" s="8">
        <f t="shared" si="4"/>
        <v>10</v>
      </c>
      <c r="I19" s="8">
        <f t="shared" si="5"/>
        <v>10</v>
      </c>
      <c r="J19" s="8">
        <f t="shared" si="6"/>
        <v>10</v>
      </c>
      <c r="K19" s="8">
        <f t="shared" si="7"/>
        <v>10</v>
      </c>
      <c r="L19" s="8">
        <f t="shared" si="8"/>
        <v>10</v>
      </c>
      <c r="M19" s="8">
        <f t="shared" si="9"/>
        <v>10</v>
      </c>
      <c r="N19" s="9">
        <f>'e okul bilgilerini yapıştır'!F15</f>
        <v>100</v>
      </c>
      <c r="O19" s="2"/>
      <c r="P19" s="3"/>
    </row>
    <row r="20" spans="1:16" x14ac:dyDescent="0.25">
      <c r="A20" s="24">
        <v>15</v>
      </c>
      <c r="B20" s="107">
        <f>'e okul bilgilerini yapıştır'!A16</f>
        <v>538</v>
      </c>
      <c r="C20" s="7">
        <f>'e okul bilgilerini yapıştır'!B16</f>
        <v>0</v>
      </c>
      <c r="D20" s="8">
        <f t="shared" si="0"/>
        <v>10</v>
      </c>
      <c r="E20" s="8">
        <f t="shared" si="1"/>
        <v>10</v>
      </c>
      <c r="F20" s="8">
        <f t="shared" si="2"/>
        <v>10</v>
      </c>
      <c r="G20" s="8">
        <f t="shared" si="3"/>
        <v>10</v>
      </c>
      <c r="H20" s="8">
        <f t="shared" si="4"/>
        <v>10</v>
      </c>
      <c r="I20" s="8">
        <f t="shared" si="5"/>
        <v>10</v>
      </c>
      <c r="J20" s="8">
        <f t="shared" si="6"/>
        <v>10</v>
      </c>
      <c r="K20" s="8">
        <f t="shared" si="7"/>
        <v>10</v>
      </c>
      <c r="L20" s="8">
        <f t="shared" si="8"/>
        <v>10</v>
      </c>
      <c r="M20" s="8">
        <f t="shared" si="9"/>
        <v>10</v>
      </c>
      <c r="N20" s="9">
        <f>'e okul bilgilerini yapıştır'!F16</f>
        <v>100</v>
      </c>
      <c r="O20" s="2"/>
      <c r="P20" s="3"/>
    </row>
    <row r="21" spans="1:16" x14ac:dyDescent="0.25">
      <c r="A21" s="24">
        <v>16</v>
      </c>
      <c r="B21" s="107">
        <f>'e okul bilgilerini yapıştır'!A17</f>
        <v>540</v>
      </c>
      <c r="C21" s="7">
        <f>'e okul bilgilerini yapıştır'!B17</f>
        <v>0</v>
      </c>
      <c r="D21" s="8">
        <f t="shared" si="0"/>
        <v>10</v>
      </c>
      <c r="E21" s="8">
        <f t="shared" si="1"/>
        <v>10</v>
      </c>
      <c r="F21" s="8">
        <f t="shared" si="2"/>
        <v>10</v>
      </c>
      <c r="G21" s="8">
        <f t="shared" si="3"/>
        <v>10</v>
      </c>
      <c r="H21" s="8">
        <f t="shared" si="4"/>
        <v>10</v>
      </c>
      <c r="I21" s="8">
        <f t="shared" si="5"/>
        <v>10</v>
      </c>
      <c r="J21" s="8">
        <f t="shared" si="6"/>
        <v>10</v>
      </c>
      <c r="K21" s="8">
        <f t="shared" si="7"/>
        <v>10</v>
      </c>
      <c r="L21" s="8">
        <f t="shared" si="8"/>
        <v>10</v>
      </c>
      <c r="M21" s="8">
        <f t="shared" si="9"/>
        <v>10</v>
      </c>
      <c r="N21" s="9">
        <f>'e okul bilgilerini yapıştır'!F17</f>
        <v>100</v>
      </c>
      <c r="O21" s="2"/>
      <c r="P21" s="3"/>
    </row>
    <row r="22" spans="1:16" x14ac:dyDescent="0.25">
      <c r="A22" s="24">
        <v>17</v>
      </c>
      <c r="B22" s="107">
        <f>'e okul bilgilerini yapıştır'!A18</f>
        <v>546</v>
      </c>
      <c r="C22" s="7">
        <f>'e okul bilgilerini yapıştır'!B18</f>
        <v>0</v>
      </c>
      <c r="D22" s="8">
        <f t="shared" si="0"/>
        <v>9</v>
      </c>
      <c r="E22" s="8">
        <f t="shared" si="1"/>
        <v>9</v>
      </c>
      <c r="F22" s="8">
        <f t="shared" si="2"/>
        <v>9</v>
      </c>
      <c r="G22" s="8">
        <f t="shared" si="3"/>
        <v>9</v>
      </c>
      <c r="H22" s="8">
        <f t="shared" si="4"/>
        <v>9</v>
      </c>
      <c r="I22" s="8">
        <f t="shared" si="5"/>
        <v>9</v>
      </c>
      <c r="J22" s="8">
        <f t="shared" si="6"/>
        <v>9</v>
      </c>
      <c r="K22" s="8">
        <f t="shared" si="7"/>
        <v>9</v>
      </c>
      <c r="L22" s="8">
        <f t="shared" si="8"/>
        <v>9</v>
      </c>
      <c r="M22" s="8">
        <f t="shared" si="9"/>
        <v>9</v>
      </c>
      <c r="N22" s="9">
        <f>'e okul bilgilerini yapıştır'!F18</f>
        <v>90</v>
      </c>
      <c r="O22" s="2"/>
      <c r="P22" s="3"/>
    </row>
    <row r="23" spans="1:16" x14ac:dyDescent="0.25">
      <c r="A23" s="24">
        <v>18</v>
      </c>
      <c r="B23" s="107">
        <f>'e okul bilgilerini yapıştır'!A19</f>
        <v>550</v>
      </c>
      <c r="C23" s="7">
        <f>'e okul bilgilerini yapıştır'!B19</f>
        <v>0</v>
      </c>
      <c r="D23" s="8">
        <f t="shared" si="0"/>
        <v>10</v>
      </c>
      <c r="E23" s="8">
        <f t="shared" si="1"/>
        <v>10</v>
      </c>
      <c r="F23" s="8">
        <f t="shared" si="2"/>
        <v>10</v>
      </c>
      <c r="G23" s="8">
        <f t="shared" si="3"/>
        <v>10</v>
      </c>
      <c r="H23" s="8">
        <f t="shared" si="4"/>
        <v>10</v>
      </c>
      <c r="I23" s="8">
        <f t="shared" si="5"/>
        <v>10</v>
      </c>
      <c r="J23" s="8">
        <f t="shared" si="6"/>
        <v>10</v>
      </c>
      <c r="K23" s="8">
        <f t="shared" si="7"/>
        <v>10</v>
      </c>
      <c r="L23" s="8">
        <f t="shared" si="8"/>
        <v>10</v>
      </c>
      <c r="M23" s="8">
        <f t="shared" si="9"/>
        <v>10</v>
      </c>
      <c r="N23" s="9">
        <f>'e okul bilgilerini yapıştır'!F19</f>
        <v>100</v>
      </c>
      <c r="O23" s="2"/>
      <c r="P23" s="3"/>
    </row>
    <row r="24" spans="1:16" x14ac:dyDescent="0.25">
      <c r="A24" s="24">
        <v>19</v>
      </c>
      <c r="B24" s="107">
        <f>'e okul bilgilerini yapıştır'!A20</f>
        <v>554</v>
      </c>
      <c r="C24" s="7">
        <f>'e okul bilgilerini yapıştır'!B20</f>
        <v>0</v>
      </c>
      <c r="D24" s="8">
        <f t="shared" si="0"/>
        <v>10</v>
      </c>
      <c r="E24" s="8">
        <f t="shared" si="1"/>
        <v>10</v>
      </c>
      <c r="F24" s="8">
        <f t="shared" si="2"/>
        <v>10</v>
      </c>
      <c r="G24" s="8">
        <f t="shared" si="3"/>
        <v>10</v>
      </c>
      <c r="H24" s="8">
        <f t="shared" si="4"/>
        <v>10</v>
      </c>
      <c r="I24" s="8">
        <f t="shared" si="5"/>
        <v>10</v>
      </c>
      <c r="J24" s="8">
        <f t="shared" si="6"/>
        <v>10</v>
      </c>
      <c r="K24" s="8">
        <f t="shared" si="7"/>
        <v>10</v>
      </c>
      <c r="L24" s="8">
        <f t="shared" si="8"/>
        <v>10</v>
      </c>
      <c r="M24" s="8">
        <f t="shared" si="9"/>
        <v>10</v>
      </c>
      <c r="N24" s="9">
        <f>'e okul bilgilerini yapıştır'!F20</f>
        <v>100</v>
      </c>
      <c r="O24" s="2"/>
      <c r="P24" s="3"/>
    </row>
    <row r="25" spans="1:16" x14ac:dyDescent="0.25">
      <c r="A25" s="24">
        <v>20</v>
      </c>
      <c r="B25" s="107">
        <f>'e okul bilgilerini yapıştır'!A21</f>
        <v>557</v>
      </c>
      <c r="C25" s="7">
        <f>'e okul bilgilerini yapıştır'!B21</f>
        <v>0</v>
      </c>
      <c r="D25" s="8">
        <f t="shared" si="0"/>
        <v>9</v>
      </c>
      <c r="E25" s="8">
        <f t="shared" si="1"/>
        <v>9</v>
      </c>
      <c r="F25" s="8">
        <f t="shared" si="2"/>
        <v>9</v>
      </c>
      <c r="G25" s="8">
        <f t="shared" si="3"/>
        <v>9</v>
      </c>
      <c r="H25" s="8">
        <f t="shared" si="4"/>
        <v>9</v>
      </c>
      <c r="I25" s="8">
        <f t="shared" si="5"/>
        <v>9</v>
      </c>
      <c r="J25" s="8">
        <f t="shared" si="6"/>
        <v>9</v>
      </c>
      <c r="K25" s="8">
        <f t="shared" si="7"/>
        <v>9</v>
      </c>
      <c r="L25" s="8">
        <f t="shared" si="8"/>
        <v>9</v>
      </c>
      <c r="M25" s="8">
        <f t="shared" si="9"/>
        <v>9</v>
      </c>
      <c r="N25" s="9">
        <f>'e okul bilgilerini yapıştır'!F21</f>
        <v>90</v>
      </c>
      <c r="O25" s="2"/>
      <c r="P25" s="3"/>
    </row>
    <row r="26" spans="1:16" x14ac:dyDescent="0.25">
      <c r="A26" s="24">
        <v>21</v>
      </c>
      <c r="B26" s="107">
        <f>'e okul bilgilerini yapıştır'!A22</f>
        <v>583</v>
      </c>
      <c r="C26" s="7">
        <f>'e okul bilgilerini yapıştır'!B22</f>
        <v>0</v>
      </c>
      <c r="D26" s="8">
        <f t="shared" si="0"/>
        <v>10</v>
      </c>
      <c r="E26" s="8">
        <f t="shared" si="1"/>
        <v>10</v>
      </c>
      <c r="F26" s="8">
        <f t="shared" si="2"/>
        <v>10</v>
      </c>
      <c r="G26" s="8">
        <f t="shared" si="3"/>
        <v>10</v>
      </c>
      <c r="H26" s="8">
        <f t="shared" si="4"/>
        <v>10</v>
      </c>
      <c r="I26" s="8">
        <f t="shared" si="5"/>
        <v>10</v>
      </c>
      <c r="J26" s="8">
        <f t="shared" si="6"/>
        <v>10</v>
      </c>
      <c r="K26" s="8">
        <f t="shared" si="7"/>
        <v>10</v>
      </c>
      <c r="L26" s="8">
        <f t="shared" si="8"/>
        <v>10</v>
      </c>
      <c r="M26" s="8">
        <f t="shared" si="9"/>
        <v>10</v>
      </c>
      <c r="N26" s="9">
        <f>'e okul bilgilerini yapıştır'!F22</f>
        <v>100</v>
      </c>
      <c r="O26" s="2"/>
    </row>
    <row r="27" spans="1:16" x14ac:dyDescent="0.25">
      <c r="A27" s="24">
        <v>22</v>
      </c>
      <c r="B27" s="107">
        <f>'e okul bilgilerini yapıştır'!A23</f>
        <v>593</v>
      </c>
      <c r="C27" s="7">
        <f>'e okul bilgilerini yapıştır'!B23</f>
        <v>0</v>
      </c>
      <c r="D27" s="8">
        <f t="shared" si="0"/>
        <v>10</v>
      </c>
      <c r="E27" s="8">
        <f t="shared" si="1"/>
        <v>10</v>
      </c>
      <c r="F27" s="8">
        <f t="shared" si="2"/>
        <v>10</v>
      </c>
      <c r="G27" s="8">
        <f t="shared" si="3"/>
        <v>10</v>
      </c>
      <c r="H27" s="8">
        <f t="shared" si="4"/>
        <v>10</v>
      </c>
      <c r="I27" s="8">
        <f t="shared" si="5"/>
        <v>10</v>
      </c>
      <c r="J27" s="8">
        <f t="shared" si="6"/>
        <v>10</v>
      </c>
      <c r="K27" s="8">
        <f t="shared" si="7"/>
        <v>10</v>
      </c>
      <c r="L27" s="8">
        <f t="shared" si="8"/>
        <v>10</v>
      </c>
      <c r="M27" s="8">
        <f t="shared" si="9"/>
        <v>10</v>
      </c>
      <c r="N27" s="9">
        <f>'e okul bilgilerini yapıştır'!F23</f>
        <v>100</v>
      </c>
      <c r="O27" s="2"/>
    </row>
    <row r="28" spans="1:16" x14ac:dyDescent="0.25">
      <c r="A28" s="24">
        <v>23</v>
      </c>
      <c r="B28" s="107">
        <f>'e okul bilgilerini yapıştır'!A24</f>
        <v>598</v>
      </c>
      <c r="C28" s="7">
        <f>'e okul bilgilerini yapıştır'!B24</f>
        <v>0</v>
      </c>
      <c r="D28" s="8">
        <f t="shared" si="0"/>
        <v>10</v>
      </c>
      <c r="E28" s="8">
        <f t="shared" si="1"/>
        <v>10</v>
      </c>
      <c r="F28" s="8">
        <f t="shared" si="2"/>
        <v>10</v>
      </c>
      <c r="G28" s="8">
        <f t="shared" si="3"/>
        <v>10</v>
      </c>
      <c r="H28" s="8">
        <f t="shared" si="4"/>
        <v>10</v>
      </c>
      <c r="I28" s="8">
        <f t="shared" si="5"/>
        <v>10</v>
      </c>
      <c r="J28" s="8">
        <f t="shared" si="6"/>
        <v>10</v>
      </c>
      <c r="K28" s="8">
        <f t="shared" si="7"/>
        <v>10</v>
      </c>
      <c r="L28" s="8">
        <f t="shared" si="8"/>
        <v>10</v>
      </c>
      <c r="M28" s="8">
        <f t="shared" si="9"/>
        <v>10</v>
      </c>
      <c r="N28" s="9">
        <f>'e okul bilgilerini yapıştır'!F24</f>
        <v>100</v>
      </c>
      <c r="O28" s="2"/>
    </row>
    <row r="29" spans="1:16" x14ac:dyDescent="0.25">
      <c r="A29" s="24">
        <v>24</v>
      </c>
      <c r="B29" s="107">
        <f>'e okul bilgilerini yapıştır'!A25</f>
        <v>0</v>
      </c>
      <c r="C29" s="7">
        <f>'e okul bilgilerini yapıştır'!B25</f>
        <v>0</v>
      </c>
      <c r="D29" s="8">
        <f t="shared" si="0"/>
        <v>0</v>
      </c>
      <c r="E29" s="8">
        <f t="shared" si="1"/>
        <v>0</v>
      </c>
      <c r="F29" s="8">
        <f t="shared" si="2"/>
        <v>0</v>
      </c>
      <c r="G29" s="8">
        <f t="shared" si="3"/>
        <v>0</v>
      </c>
      <c r="H29" s="8">
        <f t="shared" si="4"/>
        <v>0</v>
      </c>
      <c r="I29" s="8">
        <f t="shared" si="5"/>
        <v>0</v>
      </c>
      <c r="J29" s="8">
        <f t="shared" si="6"/>
        <v>0</v>
      </c>
      <c r="K29" s="8">
        <f t="shared" si="7"/>
        <v>0</v>
      </c>
      <c r="L29" s="8">
        <f t="shared" si="8"/>
        <v>0</v>
      </c>
      <c r="M29" s="8">
        <f t="shared" si="9"/>
        <v>0</v>
      </c>
      <c r="N29" s="9">
        <f>'e okul bilgilerini yapıştır'!F25</f>
        <v>0</v>
      </c>
      <c r="O29" s="2"/>
    </row>
    <row r="30" spans="1:16" x14ac:dyDescent="0.25">
      <c r="A30" s="24">
        <v>25</v>
      </c>
      <c r="B30" s="107">
        <f>'e okul bilgilerini yapıştır'!A26</f>
        <v>0</v>
      </c>
      <c r="C30" s="7">
        <f>'e okul bilgilerini yapıştır'!B26</f>
        <v>0</v>
      </c>
      <c r="D30" s="8">
        <f t="shared" si="0"/>
        <v>0</v>
      </c>
      <c r="E30" s="8">
        <f t="shared" si="1"/>
        <v>0</v>
      </c>
      <c r="F30" s="8">
        <f t="shared" si="2"/>
        <v>0</v>
      </c>
      <c r="G30" s="8">
        <f t="shared" si="3"/>
        <v>0</v>
      </c>
      <c r="H30" s="8">
        <f t="shared" si="4"/>
        <v>0</v>
      </c>
      <c r="I30" s="8">
        <f t="shared" si="5"/>
        <v>0</v>
      </c>
      <c r="J30" s="8">
        <f t="shared" si="6"/>
        <v>0</v>
      </c>
      <c r="K30" s="8">
        <f t="shared" si="7"/>
        <v>0</v>
      </c>
      <c r="L30" s="8">
        <f t="shared" si="8"/>
        <v>0</v>
      </c>
      <c r="M30" s="8">
        <f t="shared" si="9"/>
        <v>0</v>
      </c>
      <c r="N30" s="9">
        <f>'e okul bilgilerini yapıştır'!F26</f>
        <v>0</v>
      </c>
      <c r="O30" s="2"/>
    </row>
    <row r="31" spans="1:16" x14ac:dyDescent="0.25">
      <c r="A31" s="24">
        <v>26</v>
      </c>
      <c r="B31" s="107">
        <f>'e okul bilgilerini yapıştır'!A27</f>
        <v>0</v>
      </c>
      <c r="C31" s="7">
        <f>'e okul bilgilerini yapıştır'!B27</f>
        <v>0</v>
      </c>
      <c r="D31" s="8">
        <f t="shared" si="0"/>
        <v>0</v>
      </c>
      <c r="E31" s="8">
        <f t="shared" si="1"/>
        <v>0</v>
      </c>
      <c r="F31" s="8">
        <f t="shared" si="2"/>
        <v>0</v>
      </c>
      <c r="G31" s="8">
        <f t="shared" si="3"/>
        <v>0</v>
      </c>
      <c r="H31" s="8">
        <f t="shared" si="4"/>
        <v>0</v>
      </c>
      <c r="I31" s="8">
        <f t="shared" si="5"/>
        <v>0</v>
      </c>
      <c r="J31" s="8">
        <f t="shared" si="6"/>
        <v>0</v>
      </c>
      <c r="K31" s="8">
        <f t="shared" si="7"/>
        <v>0</v>
      </c>
      <c r="L31" s="8">
        <f t="shared" si="8"/>
        <v>0</v>
      </c>
      <c r="M31" s="8">
        <f t="shared" si="9"/>
        <v>0</v>
      </c>
      <c r="N31" s="9">
        <f>'e okul bilgilerini yapıştır'!F27</f>
        <v>0</v>
      </c>
      <c r="O31" s="2"/>
    </row>
    <row r="32" spans="1:16" x14ac:dyDescent="0.25">
      <c r="A32" s="24">
        <v>27</v>
      </c>
      <c r="B32" s="107">
        <f>'e okul bilgilerini yapıştır'!A28</f>
        <v>0</v>
      </c>
      <c r="C32" s="7">
        <f>'e okul bilgilerini yapıştır'!B28</f>
        <v>0</v>
      </c>
      <c r="D32" s="8">
        <f t="shared" si="0"/>
        <v>0</v>
      </c>
      <c r="E32" s="8">
        <f t="shared" si="1"/>
        <v>0</v>
      </c>
      <c r="F32" s="8">
        <f t="shared" si="2"/>
        <v>0</v>
      </c>
      <c r="G32" s="8">
        <f t="shared" si="3"/>
        <v>0</v>
      </c>
      <c r="H32" s="8">
        <f t="shared" si="4"/>
        <v>0</v>
      </c>
      <c r="I32" s="8">
        <f t="shared" si="5"/>
        <v>0</v>
      </c>
      <c r="J32" s="8">
        <f t="shared" si="6"/>
        <v>0</v>
      </c>
      <c r="K32" s="8">
        <f t="shared" si="7"/>
        <v>0</v>
      </c>
      <c r="L32" s="8">
        <f t="shared" si="8"/>
        <v>0</v>
      </c>
      <c r="M32" s="8">
        <f t="shared" si="9"/>
        <v>0</v>
      </c>
      <c r="N32" s="9">
        <f>'e okul bilgilerini yapıştır'!F28</f>
        <v>0</v>
      </c>
      <c r="O32" s="2"/>
    </row>
    <row r="33" spans="1:15" x14ac:dyDescent="0.25">
      <c r="A33" s="24">
        <v>28</v>
      </c>
      <c r="B33" s="107">
        <f>'e okul bilgilerini yapıştır'!A29</f>
        <v>0</v>
      </c>
      <c r="C33" s="7">
        <f>'e okul bilgilerini yapıştır'!B29</f>
        <v>0</v>
      </c>
      <c r="D33" s="8">
        <f t="shared" si="0"/>
        <v>0</v>
      </c>
      <c r="E33" s="8">
        <f t="shared" si="1"/>
        <v>0</v>
      </c>
      <c r="F33" s="8">
        <f t="shared" si="2"/>
        <v>0</v>
      </c>
      <c r="G33" s="8">
        <f t="shared" si="3"/>
        <v>0</v>
      </c>
      <c r="H33" s="8">
        <f t="shared" si="4"/>
        <v>0</v>
      </c>
      <c r="I33" s="8">
        <f t="shared" si="5"/>
        <v>0</v>
      </c>
      <c r="J33" s="8">
        <f t="shared" si="6"/>
        <v>0</v>
      </c>
      <c r="K33" s="8">
        <f t="shared" si="7"/>
        <v>0</v>
      </c>
      <c r="L33" s="8">
        <f t="shared" si="8"/>
        <v>0</v>
      </c>
      <c r="M33" s="8">
        <f t="shared" si="9"/>
        <v>0</v>
      </c>
      <c r="N33" s="9">
        <f>'e okul bilgilerini yapıştır'!F29</f>
        <v>0</v>
      </c>
      <c r="O33" s="2"/>
    </row>
    <row r="34" spans="1:15" x14ac:dyDescent="0.25">
      <c r="A34" s="24">
        <v>29</v>
      </c>
      <c r="B34" s="107">
        <f>'e okul bilgilerini yapıştır'!A30</f>
        <v>0</v>
      </c>
      <c r="C34" s="7">
        <f>'e okul bilgilerini yapıştır'!B30</f>
        <v>0</v>
      </c>
      <c r="D34" s="8">
        <f t="shared" si="0"/>
        <v>0</v>
      </c>
      <c r="E34" s="8">
        <f t="shared" si="1"/>
        <v>0</v>
      </c>
      <c r="F34" s="8">
        <f t="shared" si="2"/>
        <v>0</v>
      </c>
      <c r="G34" s="8">
        <f t="shared" si="3"/>
        <v>0</v>
      </c>
      <c r="H34" s="8">
        <f t="shared" si="4"/>
        <v>0</v>
      </c>
      <c r="I34" s="8">
        <f t="shared" si="5"/>
        <v>0</v>
      </c>
      <c r="J34" s="8">
        <f t="shared" si="6"/>
        <v>0</v>
      </c>
      <c r="K34" s="8">
        <f t="shared" si="7"/>
        <v>0</v>
      </c>
      <c r="L34" s="8">
        <f t="shared" si="8"/>
        <v>0</v>
      </c>
      <c r="M34" s="8">
        <f t="shared" si="9"/>
        <v>0</v>
      </c>
      <c r="N34" s="9">
        <f>'e okul bilgilerini yapıştır'!F30</f>
        <v>0</v>
      </c>
      <c r="O34" s="2"/>
    </row>
    <row r="35" spans="1:15" x14ac:dyDescent="0.25">
      <c r="A35" s="24">
        <v>30</v>
      </c>
      <c r="B35" s="107">
        <f>'e okul bilgilerini yapıştır'!A31</f>
        <v>0</v>
      </c>
      <c r="C35" s="7">
        <f>'e okul bilgilerini yapıştır'!B31</f>
        <v>0</v>
      </c>
      <c r="D35" s="8">
        <f t="shared" si="0"/>
        <v>0</v>
      </c>
      <c r="E35" s="8">
        <f t="shared" si="1"/>
        <v>0</v>
      </c>
      <c r="F35" s="8">
        <f t="shared" si="2"/>
        <v>0</v>
      </c>
      <c r="G35" s="8">
        <f t="shared" si="3"/>
        <v>0</v>
      </c>
      <c r="H35" s="8">
        <f t="shared" si="4"/>
        <v>0</v>
      </c>
      <c r="I35" s="8">
        <f t="shared" si="5"/>
        <v>0</v>
      </c>
      <c r="J35" s="8">
        <f t="shared" si="6"/>
        <v>0</v>
      </c>
      <c r="K35" s="8">
        <f t="shared" si="7"/>
        <v>0</v>
      </c>
      <c r="L35" s="8">
        <f t="shared" si="8"/>
        <v>0</v>
      </c>
      <c r="M35" s="8">
        <f t="shared" si="9"/>
        <v>0</v>
      </c>
      <c r="N35" s="9">
        <f>'e okul bilgilerini yapıştır'!F31</f>
        <v>0</v>
      </c>
      <c r="O35" s="2"/>
    </row>
    <row r="36" spans="1:15" x14ac:dyDescent="0.25">
      <c r="A36" s="24">
        <v>31</v>
      </c>
      <c r="B36" s="107">
        <f>'e okul bilgilerini yapıştır'!A32</f>
        <v>0</v>
      </c>
      <c r="C36" s="7">
        <f>'e okul bilgilerini yapıştır'!B32</f>
        <v>0</v>
      </c>
      <c r="D36" s="8">
        <f t="shared" si="0"/>
        <v>0</v>
      </c>
      <c r="E36" s="8">
        <f t="shared" si="1"/>
        <v>0</v>
      </c>
      <c r="F36" s="8">
        <f t="shared" si="2"/>
        <v>0</v>
      </c>
      <c r="G36" s="8">
        <f t="shared" si="3"/>
        <v>0</v>
      </c>
      <c r="H36" s="8">
        <f t="shared" si="4"/>
        <v>0</v>
      </c>
      <c r="I36" s="8">
        <f t="shared" si="5"/>
        <v>0</v>
      </c>
      <c r="J36" s="8">
        <f t="shared" si="6"/>
        <v>0</v>
      </c>
      <c r="K36" s="8">
        <f t="shared" si="7"/>
        <v>0</v>
      </c>
      <c r="L36" s="8">
        <f t="shared" si="8"/>
        <v>0</v>
      </c>
      <c r="M36" s="8">
        <f t="shared" si="9"/>
        <v>0</v>
      </c>
      <c r="N36" s="9">
        <f>'e okul bilgilerini yapıştır'!F32</f>
        <v>0</v>
      </c>
      <c r="O36" s="2"/>
    </row>
    <row r="37" spans="1:15" x14ac:dyDescent="0.25">
      <c r="A37" s="24">
        <v>32</v>
      </c>
      <c r="B37" s="107">
        <f>'e okul bilgilerini yapıştır'!A33</f>
        <v>0</v>
      </c>
      <c r="C37" s="7">
        <f>'e okul bilgilerini yapıştır'!B33</f>
        <v>0</v>
      </c>
      <c r="D37" s="8">
        <f t="shared" si="0"/>
        <v>0</v>
      </c>
      <c r="E37" s="8">
        <f t="shared" si="1"/>
        <v>0</v>
      </c>
      <c r="F37" s="8">
        <f t="shared" si="2"/>
        <v>0</v>
      </c>
      <c r="G37" s="8">
        <f t="shared" si="3"/>
        <v>0</v>
      </c>
      <c r="H37" s="8">
        <f t="shared" si="4"/>
        <v>0</v>
      </c>
      <c r="I37" s="8">
        <f t="shared" si="5"/>
        <v>0</v>
      </c>
      <c r="J37" s="8">
        <f t="shared" si="6"/>
        <v>0</v>
      </c>
      <c r="K37" s="8">
        <f t="shared" si="7"/>
        <v>0</v>
      </c>
      <c r="L37" s="8">
        <f t="shared" si="8"/>
        <v>0</v>
      </c>
      <c r="M37" s="8">
        <f t="shared" si="9"/>
        <v>0</v>
      </c>
      <c r="N37" s="9">
        <f>'e okul bilgilerini yapıştır'!F33</f>
        <v>0</v>
      </c>
      <c r="O37" s="2"/>
    </row>
    <row r="38" spans="1:15" x14ac:dyDescent="0.25">
      <c r="A38" s="24">
        <v>33</v>
      </c>
      <c r="B38" s="107">
        <f>'e okul bilgilerini yapıştır'!A34</f>
        <v>0</v>
      </c>
      <c r="C38" s="7">
        <f>'e okul bilgilerini yapıştır'!B34</f>
        <v>0</v>
      </c>
      <c r="D38" s="8">
        <f t="shared" si="0"/>
        <v>0</v>
      </c>
      <c r="E38" s="8">
        <f t="shared" si="1"/>
        <v>0</v>
      </c>
      <c r="F38" s="8">
        <f t="shared" si="2"/>
        <v>0</v>
      </c>
      <c r="G38" s="8">
        <f t="shared" si="3"/>
        <v>0</v>
      </c>
      <c r="H38" s="8">
        <f t="shared" si="4"/>
        <v>0</v>
      </c>
      <c r="I38" s="8">
        <f t="shared" si="5"/>
        <v>0</v>
      </c>
      <c r="J38" s="8">
        <f t="shared" si="6"/>
        <v>0</v>
      </c>
      <c r="K38" s="8">
        <f t="shared" si="7"/>
        <v>0</v>
      </c>
      <c r="L38" s="8">
        <f t="shared" si="8"/>
        <v>0</v>
      </c>
      <c r="M38" s="8">
        <f t="shared" si="9"/>
        <v>0</v>
      </c>
      <c r="N38" s="9">
        <f>'e okul bilgilerini yapıştır'!F34</f>
        <v>0</v>
      </c>
      <c r="O38" s="2"/>
    </row>
    <row r="39" spans="1:15" x14ac:dyDescent="0.25">
      <c r="A39" s="24">
        <v>34</v>
      </c>
      <c r="B39" s="107">
        <f>'e okul bilgilerini yapıştır'!A35</f>
        <v>0</v>
      </c>
      <c r="C39" s="7">
        <f>'e okul bilgilerini yapıştır'!B35</f>
        <v>0</v>
      </c>
      <c r="D39" s="8">
        <f t="shared" si="0"/>
        <v>0</v>
      </c>
      <c r="E39" s="8">
        <f t="shared" si="1"/>
        <v>0</v>
      </c>
      <c r="F39" s="8">
        <f t="shared" si="2"/>
        <v>0</v>
      </c>
      <c r="G39" s="8">
        <f t="shared" si="3"/>
        <v>0</v>
      </c>
      <c r="H39" s="8">
        <f t="shared" si="4"/>
        <v>0</v>
      </c>
      <c r="I39" s="8">
        <f t="shared" si="5"/>
        <v>0</v>
      </c>
      <c r="J39" s="8">
        <f t="shared" si="6"/>
        <v>0</v>
      </c>
      <c r="K39" s="8">
        <f t="shared" si="7"/>
        <v>0</v>
      </c>
      <c r="L39" s="8">
        <f t="shared" si="8"/>
        <v>0</v>
      </c>
      <c r="M39" s="8">
        <f t="shared" si="9"/>
        <v>0</v>
      </c>
      <c r="N39" s="9">
        <f>'e okul bilgilerini yapıştır'!F35</f>
        <v>0</v>
      </c>
      <c r="O39" s="2"/>
    </row>
    <row r="40" spans="1:15" x14ac:dyDescent="0.25">
      <c r="A40" s="24">
        <v>35</v>
      </c>
      <c r="B40" s="107">
        <f>'e okul bilgilerini yapıştır'!A36</f>
        <v>0</v>
      </c>
      <c r="C40" s="7">
        <f>'e okul bilgilerini yapıştır'!B36</f>
        <v>0</v>
      </c>
      <c r="D40" s="8">
        <f t="shared" si="0"/>
        <v>0</v>
      </c>
      <c r="E40" s="8">
        <f t="shared" si="1"/>
        <v>0</v>
      </c>
      <c r="F40" s="8">
        <f t="shared" si="2"/>
        <v>0</v>
      </c>
      <c r="G40" s="8">
        <f t="shared" si="3"/>
        <v>0</v>
      </c>
      <c r="H40" s="8">
        <f t="shared" si="4"/>
        <v>0</v>
      </c>
      <c r="I40" s="8">
        <f t="shared" si="5"/>
        <v>0</v>
      </c>
      <c r="J40" s="8">
        <f t="shared" si="6"/>
        <v>0</v>
      </c>
      <c r="K40" s="8">
        <f t="shared" si="7"/>
        <v>0</v>
      </c>
      <c r="L40" s="8">
        <f t="shared" si="8"/>
        <v>0</v>
      </c>
      <c r="M40" s="8">
        <f t="shared" si="9"/>
        <v>0</v>
      </c>
      <c r="N40" s="9">
        <f>'e okul bilgilerini yapıştır'!F36</f>
        <v>0</v>
      </c>
      <c r="O40" s="2"/>
    </row>
    <row r="41" spans="1:15" x14ac:dyDescent="0.25">
      <c r="A41" s="24">
        <v>36</v>
      </c>
      <c r="B41" s="107">
        <f>'e okul bilgilerini yapıştır'!A37</f>
        <v>0</v>
      </c>
      <c r="C41" s="7">
        <f>'e okul bilgilerini yapıştır'!B37</f>
        <v>0</v>
      </c>
      <c r="D41" s="8">
        <f t="shared" si="0"/>
        <v>0</v>
      </c>
      <c r="E41" s="8">
        <f t="shared" si="1"/>
        <v>0</v>
      </c>
      <c r="F41" s="8">
        <f t="shared" si="2"/>
        <v>0</v>
      </c>
      <c r="G41" s="8">
        <f t="shared" si="3"/>
        <v>0</v>
      </c>
      <c r="H41" s="8">
        <f t="shared" si="4"/>
        <v>0</v>
      </c>
      <c r="I41" s="8">
        <f t="shared" si="5"/>
        <v>0</v>
      </c>
      <c r="J41" s="8">
        <f t="shared" si="6"/>
        <v>0</v>
      </c>
      <c r="K41" s="8">
        <f t="shared" si="7"/>
        <v>0</v>
      </c>
      <c r="L41" s="8">
        <f t="shared" si="8"/>
        <v>0</v>
      </c>
      <c r="M41" s="8">
        <f t="shared" si="9"/>
        <v>0</v>
      </c>
      <c r="N41" s="9">
        <f>'e okul bilgilerini yapıştır'!F37</f>
        <v>0</v>
      </c>
      <c r="O41" s="2"/>
    </row>
    <row r="42" spans="1:15" x14ac:dyDescent="0.25">
      <c r="A42" s="24">
        <v>37</v>
      </c>
      <c r="B42" s="107">
        <f>'e okul bilgilerini yapıştır'!A38</f>
        <v>0</v>
      </c>
      <c r="C42" s="7">
        <f>'e okul bilgilerini yapıştır'!B38</f>
        <v>0</v>
      </c>
      <c r="D42" s="8">
        <f t="shared" si="0"/>
        <v>0</v>
      </c>
      <c r="E42" s="8">
        <f t="shared" si="1"/>
        <v>0</v>
      </c>
      <c r="F42" s="8">
        <f t="shared" si="2"/>
        <v>0</v>
      </c>
      <c r="G42" s="8">
        <f t="shared" si="3"/>
        <v>0</v>
      </c>
      <c r="H42" s="8">
        <f t="shared" si="4"/>
        <v>0</v>
      </c>
      <c r="I42" s="8">
        <f t="shared" si="5"/>
        <v>0</v>
      </c>
      <c r="J42" s="8">
        <f t="shared" si="6"/>
        <v>0</v>
      </c>
      <c r="K42" s="8">
        <f t="shared" si="7"/>
        <v>0</v>
      </c>
      <c r="L42" s="8">
        <f t="shared" si="8"/>
        <v>0</v>
      </c>
      <c r="M42" s="8">
        <f t="shared" si="9"/>
        <v>0</v>
      </c>
      <c r="N42" s="9">
        <f>'e okul bilgilerini yapıştır'!F38</f>
        <v>0</v>
      </c>
      <c r="O42" s="2"/>
    </row>
    <row r="43" spans="1:15" x14ac:dyDescent="0.25">
      <c r="A43" s="24">
        <v>38</v>
      </c>
      <c r="B43" s="107">
        <f>'e okul bilgilerini yapıştır'!A39</f>
        <v>0</v>
      </c>
      <c r="C43" s="7">
        <f>'e okul bilgilerini yapıştır'!B39</f>
        <v>0</v>
      </c>
      <c r="D43" s="8">
        <f t="shared" si="0"/>
        <v>0</v>
      </c>
      <c r="E43" s="8">
        <f t="shared" si="1"/>
        <v>0</v>
      </c>
      <c r="F43" s="8">
        <f t="shared" si="2"/>
        <v>0</v>
      </c>
      <c r="G43" s="8">
        <f t="shared" si="3"/>
        <v>0</v>
      </c>
      <c r="H43" s="8">
        <f t="shared" si="4"/>
        <v>0</v>
      </c>
      <c r="I43" s="8">
        <f t="shared" si="5"/>
        <v>0</v>
      </c>
      <c r="J43" s="8">
        <f t="shared" si="6"/>
        <v>0</v>
      </c>
      <c r="K43" s="8">
        <f t="shared" si="7"/>
        <v>0</v>
      </c>
      <c r="L43" s="8">
        <f t="shared" si="8"/>
        <v>0</v>
      </c>
      <c r="M43" s="8">
        <f t="shared" si="9"/>
        <v>0</v>
      </c>
      <c r="N43" s="9">
        <f>'e okul bilgilerini yapıştır'!F39</f>
        <v>0</v>
      </c>
      <c r="O43" s="2"/>
    </row>
    <row r="44" spans="1:15" x14ac:dyDescent="0.25">
      <c r="A44" s="24">
        <v>39</v>
      </c>
      <c r="B44" s="107">
        <f>'e okul bilgilerini yapıştır'!A40</f>
        <v>0</v>
      </c>
      <c r="C44" s="7">
        <f>'e okul bilgilerini yapıştır'!B40</f>
        <v>0</v>
      </c>
      <c r="D44" s="8">
        <f t="shared" si="0"/>
        <v>0</v>
      </c>
      <c r="E44" s="8">
        <f t="shared" si="1"/>
        <v>0</v>
      </c>
      <c r="F44" s="8">
        <f t="shared" si="2"/>
        <v>0</v>
      </c>
      <c r="G44" s="8">
        <f t="shared" si="3"/>
        <v>0</v>
      </c>
      <c r="H44" s="8">
        <f t="shared" si="4"/>
        <v>0</v>
      </c>
      <c r="I44" s="8">
        <f t="shared" si="5"/>
        <v>0</v>
      </c>
      <c r="J44" s="8">
        <f t="shared" si="6"/>
        <v>0</v>
      </c>
      <c r="K44" s="8">
        <f t="shared" si="7"/>
        <v>0</v>
      </c>
      <c r="L44" s="8">
        <f t="shared" si="8"/>
        <v>0</v>
      </c>
      <c r="M44" s="8">
        <f t="shared" si="9"/>
        <v>0</v>
      </c>
      <c r="N44" s="9">
        <f>'e okul bilgilerini yapıştır'!F40</f>
        <v>0</v>
      </c>
      <c r="O44" s="2"/>
    </row>
    <row r="45" spans="1:15" x14ac:dyDescent="0.25">
      <c r="A45" s="24">
        <v>40</v>
      </c>
      <c r="B45" s="107">
        <f>'e okul bilgilerini yapıştır'!A41</f>
        <v>0</v>
      </c>
      <c r="C45" s="7">
        <f>'e okul bilgilerini yapıştır'!B41</f>
        <v>0</v>
      </c>
      <c r="D45" s="8">
        <f t="shared" si="0"/>
        <v>0</v>
      </c>
      <c r="E45" s="8">
        <f t="shared" si="1"/>
        <v>0</v>
      </c>
      <c r="F45" s="8">
        <f t="shared" si="2"/>
        <v>0</v>
      </c>
      <c r="G45" s="8">
        <f t="shared" si="3"/>
        <v>0</v>
      </c>
      <c r="H45" s="8">
        <f t="shared" si="4"/>
        <v>0</v>
      </c>
      <c r="I45" s="8">
        <f t="shared" si="5"/>
        <v>0</v>
      </c>
      <c r="J45" s="8">
        <f t="shared" si="6"/>
        <v>0</v>
      </c>
      <c r="K45" s="8">
        <f t="shared" si="7"/>
        <v>0</v>
      </c>
      <c r="L45" s="8">
        <f t="shared" si="8"/>
        <v>0</v>
      </c>
      <c r="M45" s="8">
        <f t="shared" si="9"/>
        <v>0</v>
      </c>
      <c r="N45" s="9">
        <f>'e okul bilgilerini yapıştır'!F41</f>
        <v>0</v>
      </c>
      <c r="O45" s="2"/>
    </row>
    <row r="46" spans="1:15" ht="36.75" customHeight="1" x14ac:dyDescent="0.25">
      <c r="A46" s="105"/>
      <c r="B46" s="105"/>
      <c r="C46" s="10"/>
      <c r="D46" s="10"/>
      <c r="E46" s="10"/>
      <c r="F46" s="10"/>
      <c r="G46" s="10"/>
      <c r="H46" s="10"/>
      <c r="I46" s="10"/>
      <c r="J46" s="10"/>
      <c r="K46" s="108"/>
      <c r="L46" s="108"/>
      <c r="M46" s="108"/>
      <c r="N46" s="109"/>
      <c r="O46" s="2"/>
    </row>
    <row r="47" spans="1:15" x14ac:dyDescent="0.25">
      <c r="A47" s="105"/>
      <c r="B47" s="105"/>
      <c r="C47" s="4"/>
      <c r="D47" s="10"/>
      <c r="E47" s="10"/>
      <c r="F47" s="10"/>
      <c r="G47" s="10"/>
      <c r="H47" s="10"/>
      <c r="I47" s="4"/>
      <c r="J47" s="4"/>
      <c r="K47" s="110"/>
      <c r="L47" s="110"/>
      <c r="M47" s="108" t="str">
        <f>'e okul bilgilerini yapıştır'!S7</f>
        <v>Mustafa ERGÜL</v>
      </c>
      <c r="N47" s="109"/>
      <c r="O47" s="2"/>
    </row>
    <row r="48" spans="1:15" x14ac:dyDescent="0.25">
      <c r="A48" s="105"/>
      <c r="B48" s="106"/>
      <c r="C48" s="4"/>
      <c r="D48" s="12"/>
      <c r="E48" s="12"/>
      <c r="F48" s="12"/>
      <c r="G48" s="12"/>
      <c r="H48" s="12"/>
      <c r="I48" s="4"/>
      <c r="J48" s="4"/>
      <c r="K48" s="111"/>
      <c r="L48" s="111"/>
      <c r="M48" s="112" t="str">
        <f>'e okul bilgilerini yapıştır'!S8</f>
        <v>Görsel Sanatlar Öğretmeni</v>
      </c>
      <c r="N48" s="109"/>
      <c r="O48" s="2"/>
    </row>
    <row r="49" spans="1:15" x14ac:dyDescent="0.25">
      <c r="A49" s="105"/>
      <c r="B49" s="105"/>
      <c r="C49" s="10"/>
      <c r="D49" s="10"/>
      <c r="E49" s="10"/>
      <c r="F49" s="10"/>
      <c r="G49" s="10"/>
      <c r="H49" s="10"/>
      <c r="I49" s="10"/>
      <c r="J49" s="10"/>
      <c r="K49" s="108"/>
      <c r="L49" s="108"/>
      <c r="M49" s="108"/>
      <c r="N49" s="109"/>
      <c r="O49" s="2"/>
    </row>
  </sheetData>
  <mergeCells count="6">
    <mergeCell ref="A4:N4"/>
    <mergeCell ref="A1:N1"/>
    <mergeCell ref="A2:N2"/>
    <mergeCell ref="A3:E3"/>
    <mergeCell ref="F3:G3"/>
    <mergeCell ref="H3:N3"/>
  </mergeCells>
  <phoneticPr fontId="15" type="noConversion"/>
  <pageMargins left="0.56000000000000005" right="0.19685039370078741" top="0.41" bottom="0.15" header="0.19" footer="0.1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5"/>
  </sheetPr>
  <dimension ref="A1:AB50"/>
  <sheetViews>
    <sheetView showZeros="0" view="pageBreakPreview" topLeftCell="A13" zoomScale="60" zoomScaleNormal="55" workbookViewId="0">
      <selection activeCell="AF22" sqref="AF22"/>
    </sheetView>
  </sheetViews>
  <sheetFormatPr defaultColWidth="9.140625" defaultRowHeight="15" x14ac:dyDescent="0.25"/>
  <cols>
    <col min="1" max="1" width="3.5703125" style="44" customWidth="1"/>
    <col min="2" max="2" width="5.140625" style="44" customWidth="1"/>
    <col min="3" max="3" width="23.140625" style="13" customWidth="1"/>
    <col min="4" max="4" width="6.140625" style="14" customWidth="1"/>
    <col min="5" max="5" width="6.5703125" style="14" customWidth="1"/>
    <col min="6" max="6" width="8.42578125" style="14" customWidth="1"/>
    <col min="7" max="7" width="8.85546875" style="14" customWidth="1"/>
    <col min="8" max="8" width="5.140625" style="14" customWidth="1"/>
    <col min="9" max="9" width="5.5703125" style="14" customWidth="1"/>
    <col min="10" max="10" width="5.7109375" style="14" customWidth="1"/>
    <col min="11" max="11" width="5.42578125" style="14" customWidth="1"/>
    <col min="12" max="12" width="5.5703125" style="14" customWidth="1"/>
    <col min="13" max="13" width="9.28515625" style="14" customWidth="1"/>
    <col min="14" max="14" width="10.85546875" style="15" customWidth="1"/>
    <col min="15" max="15" width="1" style="13" customWidth="1"/>
    <col min="16" max="16" width="3" style="4" customWidth="1"/>
    <col min="17" max="17" width="5.42578125" style="4" hidden="1" customWidth="1"/>
    <col min="18" max="18" width="4.5703125" style="4" hidden="1" customWidth="1"/>
    <col min="19" max="27" width="9.140625" style="4" hidden="1" customWidth="1"/>
    <col min="28" max="16384" width="9.140625" style="4"/>
  </cols>
  <sheetData>
    <row r="1" spans="1:16" ht="18.75" customHeight="1" x14ac:dyDescent="0.3">
      <c r="A1" s="192" t="str">
        <f>'e okul bilgilerini yapıştır'!S10</f>
        <v xml:space="preserve">İSTİKLAL ORTAOKULU 
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6" ht="18.75" customHeight="1" x14ac:dyDescent="0.3">
      <c r="A2" s="196" t="str">
        <f>'e okul bilgilerini yapıştır'!S25</f>
        <v>2020-2021 EĞİTİM ÖĞRETİM YILI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6" ht="33.75" customHeight="1" x14ac:dyDescent="0.25">
      <c r="A3" s="197" t="str">
        <f>'e okul bilgilerini yapıştır'!S21</f>
        <v>GÖRSEL SANATLAR DERSİ</v>
      </c>
      <c r="B3" s="197"/>
      <c r="C3" s="197"/>
      <c r="D3" s="197"/>
      <c r="E3" s="197"/>
      <c r="F3" s="198" t="str">
        <f>'e okul bilgilerini yapıştır'!S23</f>
        <v>I.DÖNEM</v>
      </c>
      <c r="G3" s="198"/>
      <c r="H3" s="199" t="s">
        <v>53</v>
      </c>
      <c r="I3" s="199"/>
      <c r="J3" s="199"/>
      <c r="K3" s="199"/>
      <c r="L3" s="199"/>
      <c r="M3" s="199"/>
      <c r="N3" s="199"/>
      <c r="O3" s="2"/>
      <c r="P3" s="3"/>
    </row>
    <row r="4" spans="1:16" ht="17.25" customHeight="1" x14ac:dyDescent="0.25">
      <c r="A4" s="195" t="str">
        <f>'e okul bilgilerini yapıştır'!S18</f>
        <v>7 C SINIFI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2"/>
      <c r="P4" s="3"/>
    </row>
    <row r="5" spans="1:16" ht="152.25" customHeight="1" x14ac:dyDescent="0.25">
      <c r="A5" s="5" t="s">
        <v>2</v>
      </c>
      <c r="B5" s="5" t="s">
        <v>1</v>
      </c>
      <c r="C5" s="6" t="s">
        <v>17</v>
      </c>
      <c r="D5" s="132" t="str">
        <f>'ÖLÇEK KRİTERLERİ'!B3</f>
        <v xml:space="preserve"> Malzemenin tam olması</v>
      </c>
      <c r="E5" s="132" t="str">
        <f>'ÖLÇEK KRİTERLERİ'!B4</f>
        <v>Çalışmanın zamanında bitirilmesi</v>
      </c>
      <c r="F5" s="132" t="str">
        <f>'ÖLÇEK KRİTERLERİ'!B5</f>
        <v>Çalışmanın amacı karşılaması</v>
      </c>
      <c r="G5" s="132" t="str">
        <f>'ÖLÇEK KRİTERLERİ'!B6</f>
        <v>Dosyanın düzenliliği</v>
      </c>
      <c r="H5" s="132" t="str">
        <f>'ÖLÇEK KRİTERLERİ'!B7</f>
        <v>Harcanan çabaları gösterme</v>
      </c>
      <c r="I5" s="132" t="str">
        <f>'ÖLÇEK KRİTERLERİ'!B8</f>
        <v>Resimlerin tam olarak boyanması.</v>
      </c>
      <c r="J5" s="132" t="str">
        <f>'ÖLÇEK KRİTERLERİ'!B9</f>
        <v>Çalışmanın temiz ve titiz olması</v>
      </c>
      <c r="K5" s="132" t="str">
        <f>'ÖLÇEK KRİTERLERİ'!B10</f>
        <v>Çalışmanın seçiminde risk  alma, seçilen çalışmanın özgünlüğü</v>
      </c>
      <c r="L5" s="132" t="str">
        <f>'ÖLÇEK KRİTERLERİ'!B11</f>
        <v xml:space="preserve">İzleyici gerekli her şeyi bulabiliyor.  </v>
      </c>
      <c r="M5" s="132" t="str">
        <f>'ÖLÇEK KRİTERLERİ'!B12</f>
        <v xml:space="preserve">Dosyada bulunanlar öğrencinin gelişimini ve bilgisini yansıtıyor.      </v>
      </c>
      <c r="N5" s="5" t="s">
        <v>0</v>
      </c>
      <c r="O5" s="2"/>
      <c r="P5" s="3"/>
    </row>
    <row r="6" spans="1:16" x14ac:dyDescent="0.25">
      <c r="A6" s="54">
        <v>1</v>
      </c>
      <c r="B6" s="46">
        <f>'e okul bilgilerini yapıştır'!A2</f>
        <v>400</v>
      </c>
      <c r="C6" s="7">
        <f>'e okul bilgilerini yapıştır'!B2</f>
        <v>0</v>
      </c>
      <c r="D6" s="8">
        <f>($N6-MOD($N6,10))/10+IF(MOD($N6,10)&gt;0,1,0)</f>
        <v>10</v>
      </c>
      <c r="E6" s="8">
        <f>($N6-MOD($N6,10))/10+IF(MOD($N6,10)&gt;1,1,0)</f>
        <v>10</v>
      </c>
      <c r="F6" s="8">
        <f>($N6-MOD($N6,10))/10+IF(MOD($N6,10)&gt;2,1,0)</f>
        <v>10</v>
      </c>
      <c r="G6" s="8">
        <f>($N6-MOD($N6,10))/10+IF(MOD($N6,10)&gt;3,1,0)</f>
        <v>10</v>
      </c>
      <c r="H6" s="8">
        <f>($N6-MOD($N6,10))/10+IF(MOD($N6,10)&gt;4,1,0)</f>
        <v>10</v>
      </c>
      <c r="I6" s="8">
        <f>($N6-MOD($N6,10))/10+IF(MOD($N6,10)&gt;5,1,0)</f>
        <v>10</v>
      </c>
      <c r="J6" s="8">
        <f>($N6-MOD($N6,10))/10+IF(MOD($N6,10)&gt;6,1,0)</f>
        <v>10</v>
      </c>
      <c r="K6" s="8">
        <f>($N6-MOD($N6,10))/10+IF(MOD($N6,10)&gt;7,1,0)</f>
        <v>10</v>
      </c>
      <c r="L6" s="8">
        <f>($N6-MOD($N6,10))/10+IF(MOD($N6,10)&gt;8,1,0)</f>
        <v>10</v>
      </c>
      <c r="M6" s="8">
        <f>($N6-MOD($N6,10))/10+IF(MOD($N6,10)&gt;9,1,0)</f>
        <v>10</v>
      </c>
      <c r="N6" s="9">
        <f>'e okul bilgilerini yapıştır'!G2</f>
        <v>100</v>
      </c>
      <c r="O6" s="2"/>
      <c r="P6" s="3"/>
    </row>
    <row r="7" spans="1:16" x14ac:dyDescent="0.25">
      <c r="A7" s="54">
        <v>2</v>
      </c>
      <c r="B7" s="46">
        <f>'e okul bilgilerini yapıştır'!A3</f>
        <v>401</v>
      </c>
      <c r="C7" s="7">
        <f>'e okul bilgilerini yapıştır'!B3</f>
        <v>0</v>
      </c>
      <c r="D7" s="8">
        <f t="shared" ref="D7:D45" si="0">($N7-MOD($N7,10))/10+IF(MOD($N7,10)&gt;0,1,0)</f>
        <v>10</v>
      </c>
      <c r="E7" s="8">
        <f t="shared" ref="E7:E45" si="1">($N7-MOD($N7,10))/10+IF(MOD($N7,10)&gt;1,1,0)</f>
        <v>10</v>
      </c>
      <c r="F7" s="8">
        <f t="shared" ref="F7:F45" si="2">($N7-MOD($N7,10))/10+IF(MOD($N7,10)&gt;2,1,0)</f>
        <v>10</v>
      </c>
      <c r="G7" s="8">
        <f t="shared" ref="G7:G45" si="3">($N7-MOD($N7,10))/10+IF(MOD($N7,10)&gt;3,1,0)</f>
        <v>10</v>
      </c>
      <c r="H7" s="8">
        <f t="shared" ref="H7:H45" si="4">($N7-MOD($N7,10))/10+IF(MOD($N7,10)&gt;4,1,0)</f>
        <v>10</v>
      </c>
      <c r="I7" s="8">
        <f t="shared" ref="I7:I45" si="5">($N7-MOD($N7,10))/10+IF(MOD($N7,10)&gt;5,1,0)</f>
        <v>10</v>
      </c>
      <c r="J7" s="8">
        <f t="shared" ref="J7:J45" si="6">($N7-MOD($N7,10))/10+IF(MOD($N7,10)&gt;6,1,0)</f>
        <v>10</v>
      </c>
      <c r="K7" s="8">
        <f t="shared" ref="K7:K45" si="7">($N7-MOD($N7,10))/10+IF(MOD($N7,10)&gt;7,1,0)</f>
        <v>10</v>
      </c>
      <c r="L7" s="8">
        <f t="shared" ref="L7:L45" si="8">($N7-MOD($N7,10))/10+IF(MOD($N7,10)&gt;8,1,0)</f>
        <v>10</v>
      </c>
      <c r="M7" s="8">
        <f t="shared" ref="M7:M45" si="9">($N7-MOD($N7,10))/10+IF(MOD($N7,10)&gt;9,1,0)</f>
        <v>10</v>
      </c>
      <c r="N7" s="9">
        <f>'e okul bilgilerini yapıştır'!G3</f>
        <v>100</v>
      </c>
      <c r="O7" s="2"/>
      <c r="P7" s="3"/>
    </row>
    <row r="8" spans="1:16" x14ac:dyDescent="0.25">
      <c r="A8" s="54">
        <v>3</v>
      </c>
      <c r="B8" s="46">
        <f>'e okul bilgilerini yapıştır'!A4</f>
        <v>413</v>
      </c>
      <c r="C8" s="7">
        <f>'e okul bilgilerini yapıştır'!B4</f>
        <v>0</v>
      </c>
      <c r="D8" s="8">
        <f t="shared" si="0"/>
        <v>10</v>
      </c>
      <c r="E8" s="8">
        <f t="shared" si="1"/>
        <v>10</v>
      </c>
      <c r="F8" s="8">
        <f t="shared" si="2"/>
        <v>10</v>
      </c>
      <c r="G8" s="8">
        <f t="shared" si="3"/>
        <v>10</v>
      </c>
      <c r="H8" s="8">
        <f t="shared" si="4"/>
        <v>10</v>
      </c>
      <c r="I8" s="8">
        <f t="shared" si="5"/>
        <v>10</v>
      </c>
      <c r="J8" s="8">
        <f t="shared" si="6"/>
        <v>10</v>
      </c>
      <c r="K8" s="8">
        <f t="shared" si="7"/>
        <v>10</v>
      </c>
      <c r="L8" s="8">
        <f t="shared" si="8"/>
        <v>10</v>
      </c>
      <c r="M8" s="8">
        <f t="shared" si="9"/>
        <v>10</v>
      </c>
      <c r="N8" s="9">
        <f>'e okul bilgilerini yapıştır'!G4</f>
        <v>100</v>
      </c>
      <c r="O8" s="2"/>
      <c r="P8" s="3"/>
    </row>
    <row r="9" spans="1:16" x14ac:dyDescent="0.25">
      <c r="A9" s="54">
        <v>4</v>
      </c>
      <c r="B9" s="46">
        <f>'e okul bilgilerini yapıştır'!A5</f>
        <v>421</v>
      </c>
      <c r="C9" s="7">
        <f>'e okul bilgilerini yapıştır'!B5</f>
        <v>0</v>
      </c>
      <c r="D9" s="8">
        <f t="shared" si="0"/>
        <v>10</v>
      </c>
      <c r="E9" s="8">
        <f t="shared" si="1"/>
        <v>10</v>
      </c>
      <c r="F9" s="8">
        <f t="shared" si="2"/>
        <v>10</v>
      </c>
      <c r="G9" s="8">
        <f t="shared" si="3"/>
        <v>10</v>
      </c>
      <c r="H9" s="8">
        <f t="shared" si="4"/>
        <v>10</v>
      </c>
      <c r="I9" s="8">
        <f t="shared" si="5"/>
        <v>10</v>
      </c>
      <c r="J9" s="8">
        <f t="shared" si="6"/>
        <v>10</v>
      </c>
      <c r="K9" s="8">
        <f t="shared" si="7"/>
        <v>10</v>
      </c>
      <c r="L9" s="8">
        <f t="shared" si="8"/>
        <v>10</v>
      </c>
      <c r="M9" s="8">
        <f t="shared" si="9"/>
        <v>10</v>
      </c>
      <c r="N9" s="9">
        <f>'e okul bilgilerini yapıştır'!G5</f>
        <v>100</v>
      </c>
      <c r="O9" s="2"/>
      <c r="P9" s="3"/>
    </row>
    <row r="10" spans="1:16" x14ac:dyDescent="0.25">
      <c r="A10" s="54">
        <v>5</v>
      </c>
      <c r="B10" s="46">
        <f>'e okul bilgilerini yapıştır'!A6</f>
        <v>423</v>
      </c>
      <c r="C10" s="7">
        <f>'e okul bilgilerini yapıştır'!B6</f>
        <v>0</v>
      </c>
      <c r="D10" s="8">
        <f t="shared" si="0"/>
        <v>10</v>
      </c>
      <c r="E10" s="8">
        <f t="shared" si="1"/>
        <v>10</v>
      </c>
      <c r="F10" s="8">
        <f t="shared" si="2"/>
        <v>10</v>
      </c>
      <c r="G10" s="8">
        <f t="shared" si="3"/>
        <v>10</v>
      </c>
      <c r="H10" s="8">
        <f t="shared" si="4"/>
        <v>10</v>
      </c>
      <c r="I10" s="8">
        <f t="shared" si="5"/>
        <v>10</v>
      </c>
      <c r="J10" s="8">
        <f t="shared" si="6"/>
        <v>10</v>
      </c>
      <c r="K10" s="8">
        <f t="shared" si="7"/>
        <v>10</v>
      </c>
      <c r="L10" s="8">
        <f t="shared" si="8"/>
        <v>10</v>
      </c>
      <c r="M10" s="8">
        <f t="shared" si="9"/>
        <v>10</v>
      </c>
      <c r="N10" s="9">
        <f>'e okul bilgilerini yapıştır'!G6</f>
        <v>100</v>
      </c>
      <c r="O10" s="2"/>
      <c r="P10" s="3"/>
    </row>
    <row r="11" spans="1:16" x14ac:dyDescent="0.25">
      <c r="A11" s="54">
        <v>6</v>
      </c>
      <c r="B11" s="46">
        <f>'e okul bilgilerini yapıştır'!A7</f>
        <v>434</v>
      </c>
      <c r="C11" s="7">
        <f>'e okul bilgilerini yapıştır'!B7</f>
        <v>0</v>
      </c>
      <c r="D11" s="8">
        <f t="shared" si="0"/>
        <v>10</v>
      </c>
      <c r="E11" s="8">
        <f t="shared" si="1"/>
        <v>10</v>
      </c>
      <c r="F11" s="8">
        <f t="shared" si="2"/>
        <v>10</v>
      </c>
      <c r="G11" s="8">
        <f t="shared" si="3"/>
        <v>10</v>
      </c>
      <c r="H11" s="8">
        <f t="shared" si="4"/>
        <v>10</v>
      </c>
      <c r="I11" s="8">
        <f t="shared" si="5"/>
        <v>10</v>
      </c>
      <c r="J11" s="8">
        <f t="shared" si="6"/>
        <v>10</v>
      </c>
      <c r="K11" s="8">
        <f t="shared" si="7"/>
        <v>10</v>
      </c>
      <c r="L11" s="8">
        <f t="shared" si="8"/>
        <v>10</v>
      </c>
      <c r="M11" s="8">
        <f t="shared" si="9"/>
        <v>10</v>
      </c>
      <c r="N11" s="9">
        <f>'e okul bilgilerini yapıştır'!G7</f>
        <v>100</v>
      </c>
      <c r="O11" s="2"/>
      <c r="P11" s="3"/>
    </row>
    <row r="12" spans="1:16" x14ac:dyDescent="0.25">
      <c r="A12" s="54">
        <v>7</v>
      </c>
      <c r="B12" s="46">
        <f>'e okul bilgilerini yapıştır'!A8</f>
        <v>444</v>
      </c>
      <c r="C12" s="7">
        <f>'e okul bilgilerini yapıştır'!B8</f>
        <v>0</v>
      </c>
      <c r="D12" s="8">
        <f t="shared" si="0"/>
        <v>10</v>
      </c>
      <c r="E12" s="8">
        <f t="shared" si="1"/>
        <v>10</v>
      </c>
      <c r="F12" s="8">
        <f t="shared" si="2"/>
        <v>10</v>
      </c>
      <c r="G12" s="8">
        <f t="shared" si="3"/>
        <v>10</v>
      </c>
      <c r="H12" s="8">
        <f t="shared" si="4"/>
        <v>10</v>
      </c>
      <c r="I12" s="8">
        <f t="shared" si="5"/>
        <v>10</v>
      </c>
      <c r="J12" s="8">
        <f t="shared" si="6"/>
        <v>10</v>
      </c>
      <c r="K12" s="8">
        <f t="shared" si="7"/>
        <v>10</v>
      </c>
      <c r="L12" s="8">
        <f t="shared" si="8"/>
        <v>10</v>
      </c>
      <c r="M12" s="8">
        <f t="shared" si="9"/>
        <v>10</v>
      </c>
      <c r="N12" s="9">
        <f>'e okul bilgilerini yapıştır'!G8</f>
        <v>100</v>
      </c>
      <c r="O12" s="2"/>
      <c r="P12" s="3"/>
    </row>
    <row r="13" spans="1:16" x14ac:dyDescent="0.25">
      <c r="A13" s="54">
        <v>8</v>
      </c>
      <c r="B13" s="46">
        <f>'e okul bilgilerini yapıştır'!A9</f>
        <v>450</v>
      </c>
      <c r="C13" s="7">
        <f>'e okul bilgilerini yapıştır'!B9</f>
        <v>0</v>
      </c>
      <c r="D13" s="8">
        <f t="shared" si="0"/>
        <v>10</v>
      </c>
      <c r="E13" s="8">
        <f t="shared" si="1"/>
        <v>10</v>
      </c>
      <c r="F13" s="8">
        <f t="shared" si="2"/>
        <v>10</v>
      </c>
      <c r="G13" s="8">
        <f t="shared" si="3"/>
        <v>10</v>
      </c>
      <c r="H13" s="8">
        <f t="shared" si="4"/>
        <v>10</v>
      </c>
      <c r="I13" s="8">
        <f t="shared" si="5"/>
        <v>10</v>
      </c>
      <c r="J13" s="8">
        <f t="shared" si="6"/>
        <v>10</v>
      </c>
      <c r="K13" s="8">
        <f t="shared" si="7"/>
        <v>10</v>
      </c>
      <c r="L13" s="8">
        <f t="shared" si="8"/>
        <v>10</v>
      </c>
      <c r="M13" s="8">
        <f t="shared" si="9"/>
        <v>10</v>
      </c>
      <c r="N13" s="9">
        <f>'e okul bilgilerini yapıştır'!G9</f>
        <v>100</v>
      </c>
      <c r="O13" s="2"/>
      <c r="P13" s="3"/>
    </row>
    <row r="14" spans="1:16" x14ac:dyDescent="0.25">
      <c r="A14" s="54">
        <v>9</v>
      </c>
      <c r="B14" s="46">
        <f>'e okul bilgilerini yapıştır'!A10</f>
        <v>454</v>
      </c>
      <c r="C14" s="7">
        <f>'e okul bilgilerini yapıştır'!B10</f>
        <v>0</v>
      </c>
      <c r="D14" s="8">
        <f t="shared" si="0"/>
        <v>10</v>
      </c>
      <c r="E14" s="8">
        <f t="shared" si="1"/>
        <v>10</v>
      </c>
      <c r="F14" s="8">
        <f t="shared" si="2"/>
        <v>10</v>
      </c>
      <c r="G14" s="8">
        <f t="shared" si="3"/>
        <v>10</v>
      </c>
      <c r="H14" s="8">
        <f t="shared" si="4"/>
        <v>10</v>
      </c>
      <c r="I14" s="8">
        <f t="shared" si="5"/>
        <v>10</v>
      </c>
      <c r="J14" s="8">
        <f t="shared" si="6"/>
        <v>10</v>
      </c>
      <c r="K14" s="8">
        <f t="shared" si="7"/>
        <v>10</v>
      </c>
      <c r="L14" s="8">
        <f t="shared" si="8"/>
        <v>10</v>
      </c>
      <c r="M14" s="8">
        <f t="shared" si="9"/>
        <v>10</v>
      </c>
      <c r="N14" s="9">
        <f>'e okul bilgilerini yapıştır'!G10</f>
        <v>100</v>
      </c>
      <c r="O14" s="2"/>
      <c r="P14" s="3"/>
    </row>
    <row r="15" spans="1:16" x14ac:dyDescent="0.25">
      <c r="A15" s="54">
        <v>10</v>
      </c>
      <c r="B15" s="46">
        <f>'e okul bilgilerini yapıştır'!A11</f>
        <v>462</v>
      </c>
      <c r="C15" s="7">
        <f>'e okul bilgilerini yapıştır'!B11</f>
        <v>0</v>
      </c>
      <c r="D15" s="8">
        <f t="shared" si="0"/>
        <v>10</v>
      </c>
      <c r="E15" s="8">
        <f t="shared" si="1"/>
        <v>10</v>
      </c>
      <c r="F15" s="8">
        <f t="shared" si="2"/>
        <v>10</v>
      </c>
      <c r="G15" s="8">
        <f t="shared" si="3"/>
        <v>10</v>
      </c>
      <c r="H15" s="8">
        <f t="shared" si="4"/>
        <v>10</v>
      </c>
      <c r="I15" s="8">
        <f t="shared" si="5"/>
        <v>10</v>
      </c>
      <c r="J15" s="8">
        <f t="shared" si="6"/>
        <v>10</v>
      </c>
      <c r="K15" s="8">
        <f t="shared" si="7"/>
        <v>10</v>
      </c>
      <c r="L15" s="8">
        <f t="shared" si="8"/>
        <v>10</v>
      </c>
      <c r="M15" s="8">
        <f t="shared" si="9"/>
        <v>10</v>
      </c>
      <c r="N15" s="9">
        <f>'e okul bilgilerini yapıştır'!G11</f>
        <v>100</v>
      </c>
      <c r="O15" s="2"/>
      <c r="P15" s="3"/>
    </row>
    <row r="16" spans="1:16" x14ac:dyDescent="0.25">
      <c r="A16" s="54">
        <v>11</v>
      </c>
      <c r="B16" s="46">
        <f>'e okul bilgilerini yapıştır'!A12</f>
        <v>482</v>
      </c>
      <c r="C16" s="7">
        <f>'e okul bilgilerini yapıştır'!B12</f>
        <v>0</v>
      </c>
      <c r="D16" s="8">
        <f t="shared" si="0"/>
        <v>10</v>
      </c>
      <c r="E16" s="8">
        <f t="shared" si="1"/>
        <v>10</v>
      </c>
      <c r="F16" s="8">
        <f t="shared" si="2"/>
        <v>10</v>
      </c>
      <c r="G16" s="8">
        <f t="shared" si="3"/>
        <v>10</v>
      </c>
      <c r="H16" s="8">
        <f t="shared" si="4"/>
        <v>10</v>
      </c>
      <c r="I16" s="8">
        <f t="shared" si="5"/>
        <v>9</v>
      </c>
      <c r="J16" s="8">
        <f t="shared" si="6"/>
        <v>9</v>
      </c>
      <c r="K16" s="8">
        <f t="shared" si="7"/>
        <v>9</v>
      </c>
      <c r="L16" s="8">
        <f t="shared" si="8"/>
        <v>9</v>
      </c>
      <c r="M16" s="8">
        <f t="shared" si="9"/>
        <v>9</v>
      </c>
      <c r="N16" s="9">
        <f>'e okul bilgilerini yapıştır'!G12</f>
        <v>95</v>
      </c>
      <c r="O16" s="2"/>
      <c r="P16" s="3"/>
    </row>
    <row r="17" spans="1:16" x14ac:dyDescent="0.25">
      <c r="A17" s="54">
        <v>12</v>
      </c>
      <c r="B17" s="46">
        <f>'e okul bilgilerini yapıştır'!A13</f>
        <v>487</v>
      </c>
      <c r="C17" s="7">
        <f>'e okul bilgilerini yapıştır'!B13</f>
        <v>0</v>
      </c>
      <c r="D17" s="8">
        <f t="shared" si="0"/>
        <v>10</v>
      </c>
      <c r="E17" s="8">
        <f t="shared" si="1"/>
        <v>10</v>
      </c>
      <c r="F17" s="8">
        <f t="shared" si="2"/>
        <v>10</v>
      </c>
      <c r="G17" s="8">
        <f t="shared" si="3"/>
        <v>10</v>
      </c>
      <c r="H17" s="8">
        <f t="shared" si="4"/>
        <v>10</v>
      </c>
      <c r="I17" s="8">
        <f t="shared" si="5"/>
        <v>10</v>
      </c>
      <c r="J17" s="8">
        <f t="shared" si="6"/>
        <v>10</v>
      </c>
      <c r="K17" s="8">
        <f t="shared" si="7"/>
        <v>10</v>
      </c>
      <c r="L17" s="8">
        <f t="shared" si="8"/>
        <v>10</v>
      </c>
      <c r="M17" s="8">
        <f t="shared" si="9"/>
        <v>10</v>
      </c>
      <c r="N17" s="9">
        <f>'e okul bilgilerini yapıştır'!G13</f>
        <v>100</v>
      </c>
      <c r="O17" s="2"/>
      <c r="P17" s="3"/>
    </row>
    <row r="18" spans="1:16" x14ac:dyDescent="0.25">
      <c r="A18" s="54">
        <v>13</v>
      </c>
      <c r="B18" s="46">
        <f>'e okul bilgilerini yapıştır'!A14</f>
        <v>519</v>
      </c>
      <c r="C18" s="7">
        <f>'e okul bilgilerini yapıştır'!B14</f>
        <v>0</v>
      </c>
      <c r="D18" s="8">
        <f t="shared" si="0"/>
        <v>10</v>
      </c>
      <c r="E18" s="8">
        <f t="shared" si="1"/>
        <v>10</v>
      </c>
      <c r="F18" s="8">
        <f t="shared" si="2"/>
        <v>10</v>
      </c>
      <c r="G18" s="8">
        <f t="shared" si="3"/>
        <v>10</v>
      </c>
      <c r="H18" s="8">
        <f t="shared" si="4"/>
        <v>10</v>
      </c>
      <c r="I18" s="8">
        <f t="shared" si="5"/>
        <v>10</v>
      </c>
      <c r="J18" s="8">
        <f t="shared" si="6"/>
        <v>10</v>
      </c>
      <c r="K18" s="8">
        <f t="shared" si="7"/>
        <v>10</v>
      </c>
      <c r="L18" s="8">
        <f t="shared" si="8"/>
        <v>10</v>
      </c>
      <c r="M18" s="8">
        <f t="shared" si="9"/>
        <v>10</v>
      </c>
      <c r="N18" s="9">
        <f>'e okul bilgilerini yapıştır'!G14</f>
        <v>100</v>
      </c>
      <c r="O18" s="2"/>
      <c r="P18" s="3"/>
    </row>
    <row r="19" spans="1:16" x14ac:dyDescent="0.25">
      <c r="A19" s="54">
        <v>14</v>
      </c>
      <c r="B19" s="46">
        <f>'e okul bilgilerini yapıştır'!A15</f>
        <v>529</v>
      </c>
      <c r="C19" s="7">
        <f>'e okul bilgilerini yapıştır'!B15</f>
        <v>0</v>
      </c>
      <c r="D19" s="8">
        <f t="shared" si="0"/>
        <v>10</v>
      </c>
      <c r="E19" s="8">
        <f t="shared" si="1"/>
        <v>10</v>
      </c>
      <c r="F19" s="8">
        <f t="shared" si="2"/>
        <v>10</v>
      </c>
      <c r="G19" s="8">
        <f t="shared" si="3"/>
        <v>10</v>
      </c>
      <c r="H19" s="8">
        <f t="shared" si="4"/>
        <v>10</v>
      </c>
      <c r="I19" s="8">
        <f t="shared" si="5"/>
        <v>10</v>
      </c>
      <c r="J19" s="8">
        <f t="shared" si="6"/>
        <v>10</v>
      </c>
      <c r="K19" s="8">
        <f t="shared" si="7"/>
        <v>10</v>
      </c>
      <c r="L19" s="8">
        <f t="shared" si="8"/>
        <v>10</v>
      </c>
      <c r="M19" s="8">
        <f t="shared" si="9"/>
        <v>10</v>
      </c>
      <c r="N19" s="9">
        <f>'e okul bilgilerini yapıştır'!G15</f>
        <v>100</v>
      </c>
      <c r="O19" s="2"/>
      <c r="P19" s="3"/>
    </row>
    <row r="20" spans="1:16" x14ac:dyDescent="0.25">
      <c r="A20" s="54">
        <v>15</v>
      </c>
      <c r="B20" s="46">
        <f>'e okul bilgilerini yapıştır'!A16</f>
        <v>538</v>
      </c>
      <c r="C20" s="7">
        <f>'e okul bilgilerini yapıştır'!B16</f>
        <v>0</v>
      </c>
      <c r="D20" s="8">
        <f t="shared" si="0"/>
        <v>10</v>
      </c>
      <c r="E20" s="8">
        <f t="shared" si="1"/>
        <v>10</v>
      </c>
      <c r="F20" s="8">
        <f t="shared" si="2"/>
        <v>10</v>
      </c>
      <c r="G20" s="8">
        <f t="shared" si="3"/>
        <v>10</v>
      </c>
      <c r="H20" s="8">
        <f t="shared" si="4"/>
        <v>10</v>
      </c>
      <c r="I20" s="8">
        <f t="shared" si="5"/>
        <v>10</v>
      </c>
      <c r="J20" s="8">
        <f t="shared" si="6"/>
        <v>10</v>
      </c>
      <c r="K20" s="8">
        <f t="shared" si="7"/>
        <v>10</v>
      </c>
      <c r="L20" s="8">
        <f t="shared" si="8"/>
        <v>10</v>
      </c>
      <c r="M20" s="8">
        <f t="shared" si="9"/>
        <v>10</v>
      </c>
      <c r="N20" s="9">
        <f>'e okul bilgilerini yapıştır'!G16</f>
        <v>100</v>
      </c>
      <c r="O20" s="2"/>
      <c r="P20" s="3"/>
    </row>
    <row r="21" spans="1:16" x14ac:dyDescent="0.25">
      <c r="A21" s="54">
        <v>16</v>
      </c>
      <c r="B21" s="46">
        <f>'e okul bilgilerini yapıştır'!A17</f>
        <v>540</v>
      </c>
      <c r="C21" s="7">
        <f>'e okul bilgilerini yapıştır'!B17</f>
        <v>0</v>
      </c>
      <c r="D21" s="8">
        <f t="shared" si="0"/>
        <v>10</v>
      </c>
      <c r="E21" s="8">
        <f t="shared" si="1"/>
        <v>10</v>
      </c>
      <c r="F21" s="8">
        <f t="shared" si="2"/>
        <v>10</v>
      </c>
      <c r="G21" s="8">
        <f t="shared" si="3"/>
        <v>10</v>
      </c>
      <c r="H21" s="8">
        <f t="shared" si="4"/>
        <v>10</v>
      </c>
      <c r="I21" s="8">
        <f t="shared" si="5"/>
        <v>10</v>
      </c>
      <c r="J21" s="8">
        <f t="shared" si="6"/>
        <v>10</v>
      </c>
      <c r="K21" s="8">
        <f t="shared" si="7"/>
        <v>10</v>
      </c>
      <c r="L21" s="8">
        <f t="shared" si="8"/>
        <v>10</v>
      </c>
      <c r="M21" s="8">
        <f t="shared" si="9"/>
        <v>10</v>
      </c>
      <c r="N21" s="9">
        <f>'e okul bilgilerini yapıştır'!G17</f>
        <v>100</v>
      </c>
      <c r="O21" s="2"/>
      <c r="P21" s="3"/>
    </row>
    <row r="22" spans="1:16" x14ac:dyDescent="0.25">
      <c r="A22" s="54">
        <v>17</v>
      </c>
      <c r="B22" s="46">
        <f>'e okul bilgilerini yapıştır'!A18</f>
        <v>546</v>
      </c>
      <c r="C22" s="7">
        <f>'e okul bilgilerini yapıştır'!B18</f>
        <v>0</v>
      </c>
      <c r="D22" s="8">
        <f t="shared" si="0"/>
        <v>9</v>
      </c>
      <c r="E22" s="8">
        <f t="shared" si="1"/>
        <v>9</v>
      </c>
      <c r="F22" s="8">
        <f t="shared" si="2"/>
        <v>9</v>
      </c>
      <c r="G22" s="8">
        <f t="shared" si="3"/>
        <v>9</v>
      </c>
      <c r="H22" s="8">
        <f t="shared" si="4"/>
        <v>9</v>
      </c>
      <c r="I22" s="8">
        <f t="shared" si="5"/>
        <v>9</v>
      </c>
      <c r="J22" s="8">
        <f t="shared" si="6"/>
        <v>9</v>
      </c>
      <c r="K22" s="8">
        <f t="shared" si="7"/>
        <v>9</v>
      </c>
      <c r="L22" s="8">
        <f t="shared" si="8"/>
        <v>9</v>
      </c>
      <c r="M22" s="8">
        <f t="shared" si="9"/>
        <v>9</v>
      </c>
      <c r="N22" s="9">
        <f>'e okul bilgilerini yapıştır'!G18</f>
        <v>90</v>
      </c>
      <c r="O22" s="2"/>
      <c r="P22" s="3"/>
    </row>
    <row r="23" spans="1:16" x14ac:dyDescent="0.25">
      <c r="A23" s="54">
        <v>18</v>
      </c>
      <c r="B23" s="46">
        <f>'e okul bilgilerini yapıştır'!A19</f>
        <v>550</v>
      </c>
      <c r="C23" s="7">
        <f>'e okul bilgilerini yapıştır'!B19</f>
        <v>0</v>
      </c>
      <c r="D23" s="8">
        <f t="shared" si="0"/>
        <v>10</v>
      </c>
      <c r="E23" s="8">
        <f t="shared" si="1"/>
        <v>10</v>
      </c>
      <c r="F23" s="8">
        <f t="shared" si="2"/>
        <v>10</v>
      </c>
      <c r="G23" s="8">
        <f t="shared" si="3"/>
        <v>10</v>
      </c>
      <c r="H23" s="8">
        <f t="shared" si="4"/>
        <v>10</v>
      </c>
      <c r="I23" s="8">
        <f t="shared" si="5"/>
        <v>10</v>
      </c>
      <c r="J23" s="8">
        <f t="shared" si="6"/>
        <v>10</v>
      </c>
      <c r="K23" s="8">
        <f t="shared" si="7"/>
        <v>10</v>
      </c>
      <c r="L23" s="8">
        <f t="shared" si="8"/>
        <v>10</v>
      </c>
      <c r="M23" s="8">
        <f t="shared" si="9"/>
        <v>10</v>
      </c>
      <c r="N23" s="9">
        <f>'e okul bilgilerini yapıştır'!G19</f>
        <v>100</v>
      </c>
      <c r="O23" s="2"/>
      <c r="P23" s="3"/>
    </row>
    <row r="24" spans="1:16" x14ac:dyDescent="0.25">
      <c r="A24" s="54">
        <v>19</v>
      </c>
      <c r="B24" s="46">
        <f>'e okul bilgilerini yapıştır'!A20</f>
        <v>554</v>
      </c>
      <c r="C24" s="7">
        <f>'e okul bilgilerini yapıştır'!B20</f>
        <v>0</v>
      </c>
      <c r="D24" s="8">
        <f t="shared" si="0"/>
        <v>10</v>
      </c>
      <c r="E24" s="8">
        <f t="shared" si="1"/>
        <v>10</v>
      </c>
      <c r="F24" s="8">
        <f t="shared" si="2"/>
        <v>10</v>
      </c>
      <c r="G24" s="8">
        <f t="shared" si="3"/>
        <v>10</v>
      </c>
      <c r="H24" s="8">
        <f t="shared" si="4"/>
        <v>10</v>
      </c>
      <c r="I24" s="8">
        <f t="shared" si="5"/>
        <v>10</v>
      </c>
      <c r="J24" s="8">
        <f t="shared" si="6"/>
        <v>10</v>
      </c>
      <c r="K24" s="8">
        <f t="shared" si="7"/>
        <v>10</v>
      </c>
      <c r="L24" s="8">
        <f t="shared" si="8"/>
        <v>10</v>
      </c>
      <c r="M24" s="8">
        <f t="shared" si="9"/>
        <v>10</v>
      </c>
      <c r="N24" s="9">
        <f>'e okul bilgilerini yapıştır'!G20</f>
        <v>100</v>
      </c>
      <c r="O24" s="2"/>
      <c r="P24" s="3"/>
    </row>
    <row r="25" spans="1:16" x14ac:dyDescent="0.25">
      <c r="A25" s="54">
        <v>20</v>
      </c>
      <c r="B25" s="46">
        <f>'e okul bilgilerini yapıştır'!A21</f>
        <v>557</v>
      </c>
      <c r="C25" s="7">
        <f>'e okul bilgilerini yapıştır'!B21</f>
        <v>0</v>
      </c>
      <c r="D25" s="8">
        <f t="shared" si="0"/>
        <v>9</v>
      </c>
      <c r="E25" s="8">
        <f t="shared" si="1"/>
        <v>9</v>
      </c>
      <c r="F25" s="8">
        <f t="shared" si="2"/>
        <v>9</v>
      </c>
      <c r="G25" s="8">
        <f t="shared" si="3"/>
        <v>9</v>
      </c>
      <c r="H25" s="8">
        <f t="shared" si="4"/>
        <v>9</v>
      </c>
      <c r="I25" s="8">
        <f t="shared" si="5"/>
        <v>9</v>
      </c>
      <c r="J25" s="8">
        <f t="shared" si="6"/>
        <v>9</v>
      </c>
      <c r="K25" s="8">
        <f t="shared" si="7"/>
        <v>9</v>
      </c>
      <c r="L25" s="8">
        <f t="shared" si="8"/>
        <v>9</v>
      </c>
      <c r="M25" s="8">
        <f t="shared" si="9"/>
        <v>9</v>
      </c>
      <c r="N25" s="9">
        <f>'e okul bilgilerini yapıştır'!G21</f>
        <v>90</v>
      </c>
      <c r="O25" s="2"/>
      <c r="P25" s="3"/>
    </row>
    <row r="26" spans="1:16" x14ac:dyDescent="0.25">
      <c r="A26" s="54">
        <v>21</v>
      </c>
      <c r="B26" s="46">
        <f>'e okul bilgilerini yapıştır'!A22</f>
        <v>583</v>
      </c>
      <c r="C26" s="7">
        <f>'e okul bilgilerini yapıştır'!B22</f>
        <v>0</v>
      </c>
      <c r="D26" s="8">
        <f t="shared" si="0"/>
        <v>10</v>
      </c>
      <c r="E26" s="8">
        <f t="shared" si="1"/>
        <v>10</v>
      </c>
      <c r="F26" s="8">
        <f t="shared" si="2"/>
        <v>10</v>
      </c>
      <c r="G26" s="8">
        <f t="shared" si="3"/>
        <v>10</v>
      </c>
      <c r="H26" s="8">
        <f t="shared" si="4"/>
        <v>10</v>
      </c>
      <c r="I26" s="8">
        <f t="shared" si="5"/>
        <v>10</v>
      </c>
      <c r="J26" s="8">
        <f t="shared" si="6"/>
        <v>10</v>
      </c>
      <c r="K26" s="8">
        <f t="shared" si="7"/>
        <v>10</v>
      </c>
      <c r="L26" s="8">
        <f t="shared" si="8"/>
        <v>10</v>
      </c>
      <c r="M26" s="8">
        <f t="shared" si="9"/>
        <v>10</v>
      </c>
      <c r="N26" s="9">
        <f>'e okul bilgilerini yapıştır'!G22</f>
        <v>100</v>
      </c>
      <c r="O26" s="2"/>
    </row>
    <row r="27" spans="1:16" x14ac:dyDescent="0.25">
      <c r="A27" s="54">
        <v>22</v>
      </c>
      <c r="B27" s="46">
        <f>'e okul bilgilerini yapıştır'!A23</f>
        <v>593</v>
      </c>
      <c r="C27" s="7">
        <f>'e okul bilgilerini yapıştır'!B23</f>
        <v>0</v>
      </c>
      <c r="D27" s="8">
        <f t="shared" si="0"/>
        <v>10</v>
      </c>
      <c r="E27" s="8">
        <f t="shared" si="1"/>
        <v>10</v>
      </c>
      <c r="F27" s="8">
        <f t="shared" si="2"/>
        <v>10</v>
      </c>
      <c r="G27" s="8">
        <f t="shared" si="3"/>
        <v>10</v>
      </c>
      <c r="H27" s="8">
        <f t="shared" si="4"/>
        <v>10</v>
      </c>
      <c r="I27" s="8">
        <f t="shared" si="5"/>
        <v>10</v>
      </c>
      <c r="J27" s="8">
        <f t="shared" si="6"/>
        <v>10</v>
      </c>
      <c r="K27" s="8">
        <f t="shared" si="7"/>
        <v>10</v>
      </c>
      <c r="L27" s="8">
        <f t="shared" si="8"/>
        <v>10</v>
      </c>
      <c r="M27" s="8">
        <f t="shared" si="9"/>
        <v>10</v>
      </c>
      <c r="N27" s="9">
        <f>'e okul bilgilerini yapıştır'!G23</f>
        <v>100</v>
      </c>
      <c r="O27" s="2"/>
    </row>
    <row r="28" spans="1:16" x14ac:dyDescent="0.25">
      <c r="A28" s="54">
        <v>23</v>
      </c>
      <c r="B28" s="46">
        <f>'e okul bilgilerini yapıştır'!A24</f>
        <v>598</v>
      </c>
      <c r="C28" s="7">
        <f>'e okul bilgilerini yapıştır'!B24</f>
        <v>0</v>
      </c>
      <c r="D28" s="8">
        <f t="shared" si="0"/>
        <v>10</v>
      </c>
      <c r="E28" s="8">
        <f t="shared" si="1"/>
        <v>10</v>
      </c>
      <c r="F28" s="8">
        <f t="shared" si="2"/>
        <v>10</v>
      </c>
      <c r="G28" s="8">
        <f t="shared" si="3"/>
        <v>10</v>
      </c>
      <c r="H28" s="8">
        <f t="shared" si="4"/>
        <v>10</v>
      </c>
      <c r="I28" s="8">
        <f t="shared" si="5"/>
        <v>10</v>
      </c>
      <c r="J28" s="8">
        <f t="shared" si="6"/>
        <v>10</v>
      </c>
      <c r="K28" s="8">
        <f t="shared" si="7"/>
        <v>10</v>
      </c>
      <c r="L28" s="8">
        <f t="shared" si="8"/>
        <v>10</v>
      </c>
      <c r="M28" s="8">
        <f t="shared" si="9"/>
        <v>10</v>
      </c>
      <c r="N28" s="9">
        <f>'e okul bilgilerini yapıştır'!G24</f>
        <v>100</v>
      </c>
      <c r="O28" s="2"/>
    </row>
    <row r="29" spans="1:16" x14ac:dyDescent="0.25">
      <c r="A29" s="54">
        <v>24</v>
      </c>
      <c r="B29" s="46">
        <f>'e okul bilgilerini yapıştır'!A25</f>
        <v>0</v>
      </c>
      <c r="C29" s="7">
        <f>'e okul bilgilerini yapıştır'!B25</f>
        <v>0</v>
      </c>
      <c r="D29" s="8">
        <f t="shared" si="0"/>
        <v>0</v>
      </c>
      <c r="E29" s="8">
        <f t="shared" si="1"/>
        <v>0</v>
      </c>
      <c r="F29" s="8">
        <f t="shared" si="2"/>
        <v>0</v>
      </c>
      <c r="G29" s="8">
        <f t="shared" si="3"/>
        <v>0</v>
      </c>
      <c r="H29" s="8">
        <f t="shared" si="4"/>
        <v>0</v>
      </c>
      <c r="I29" s="8">
        <f t="shared" si="5"/>
        <v>0</v>
      </c>
      <c r="J29" s="8">
        <f t="shared" si="6"/>
        <v>0</v>
      </c>
      <c r="K29" s="8">
        <f t="shared" si="7"/>
        <v>0</v>
      </c>
      <c r="L29" s="8">
        <f t="shared" si="8"/>
        <v>0</v>
      </c>
      <c r="M29" s="8">
        <f t="shared" si="9"/>
        <v>0</v>
      </c>
      <c r="N29" s="9">
        <f>'e okul bilgilerini yapıştır'!G25</f>
        <v>0</v>
      </c>
      <c r="O29" s="2"/>
    </row>
    <row r="30" spans="1:16" x14ac:dyDescent="0.25">
      <c r="A30" s="54">
        <v>25</v>
      </c>
      <c r="B30" s="46">
        <f>'e okul bilgilerini yapıştır'!A26</f>
        <v>0</v>
      </c>
      <c r="C30" s="7">
        <f>'e okul bilgilerini yapıştır'!B26</f>
        <v>0</v>
      </c>
      <c r="D30" s="8">
        <f t="shared" si="0"/>
        <v>0</v>
      </c>
      <c r="E30" s="8">
        <f t="shared" si="1"/>
        <v>0</v>
      </c>
      <c r="F30" s="8">
        <f t="shared" si="2"/>
        <v>0</v>
      </c>
      <c r="G30" s="8">
        <f t="shared" si="3"/>
        <v>0</v>
      </c>
      <c r="H30" s="8">
        <f t="shared" si="4"/>
        <v>0</v>
      </c>
      <c r="I30" s="8">
        <f t="shared" si="5"/>
        <v>0</v>
      </c>
      <c r="J30" s="8">
        <f t="shared" si="6"/>
        <v>0</v>
      </c>
      <c r="K30" s="8">
        <f t="shared" si="7"/>
        <v>0</v>
      </c>
      <c r="L30" s="8">
        <f t="shared" si="8"/>
        <v>0</v>
      </c>
      <c r="M30" s="8">
        <f t="shared" si="9"/>
        <v>0</v>
      </c>
      <c r="N30" s="9">
        <f>'e okul bilgilerini yapıştır'!G26</f>
        <v>0</v>
      </c>
      <c r="O30" s="2"/>
    </row>
    <row r="31" spans="1:16" x14ac:dyDescent="0.25">
      <c r="A31" s="54">
        <v>26</v>
      </c>
      <c r="B31" s="46">
        <f>'e okul bilgilerini yapıştır'!A27</f>
        <v>0</v>
      </c>
      <c r="C31" s="7">
        <f>'e okul bilgilerini yapıştır'!B27</f>
        <v>0</v>
      </c>
      <c r="D31" s="8">
        <f t="shared" si="0"/>
        <v>0</v>
      </c>
      <c r="E31" s="8">
        <f t="shared" si="1"/>
        <v>0</v>
      </c>
      <c r="F31" s="8">
        <f t="shared" si="2"/>
        <v>0</v>
      </c>
      <c r="G31" s="8">
        <f t="shared" si="3"/>
        <v>0</v>
      </c>
      <c r="H31" s="8">
        <f t="shared" si="4"/>
        <v>0</v>
      </c>
      <c r="I31" s="8">
        <f t="shared" si="5"/>
        <v>0</v>
      </c>
      <c r="J31" s="8">
        <f t="shared" si="6"/>
        <v>0</v>
      </c>
      <c r="K31" s="8">
        <f t="shared" si="7"/>
        <v>0</v>
      </c>
      <c r="L31" s="8">
        <f t="shared" si="8"/>
        <v>0</v>
      </c>
      <c r="M31" s="8">
        <f t="shared" si="9"/>
        <v>0</v>
      </c>
      <c r="N31" s="9">
        <f>'e okul bilgilerini yapıştır'!G27</f>
        <v>0</v>
      </c>
      <c r="O31" s="2"/>
    </row>
    <row r="32" spans="1:16" x14ac:dyDescent="0.25">
      <c r="A32" s="54">
        <v>27</v>
      </c>
      <c r="B32" s="46">
        <f>'e okul bilgilerini yapıştır'!A28</f>
        <v>0</v>
      </c>
      <c r="C32" s="7">
        <f>'e okul bilgilerini yapıştır'!B28</f>
        <v>0</v>
      </c>
      <c r="D32" s="8">
        <f t="shared" si="0"/>
        <v>0</v>
      </c>
      <c r="E32" s="8">
        <f t="shared" si="1"/>
        <v>0</v>
      </c>
      <c r="F32" s="8">
        <f t="shared" si="2"/>
        <v>0</v>
      </c>
      <c r="G32" s="8">
        <f t="shared" si="3"/>
        <v>0</v>
      </c>
      <c r="H32" s="8">
        <f t="shared" si="4"/>
        <v>0</v>
      </c>
      <c r="I32" s="8">
        <f t="shared" si="5"/>
        <v>0</v>
      </c>
      <c r="J32" s="8">
        <f t="shared" si="6"/>
        <v>0</v>
      </c>
      <c r="K32" s="8">
        <f t="shared" si="7"/>
        <v>0</v>
      </c>
      <c r="L32" s="8">
        <f t="shared" si="8"/>
        <v>0</v>
      </c>
      <c r="M32" s="8">
        <f t="shared" si="9"/>
        <v>0</v>
      </c>
      <c r="N32" s="9">
        <f>'e okul bilgilerini yapıştır'!G28</f>
        <v>0</v>
      </c>
      <c r="O32" s="2"/>
    </row>
    <row r="33" spans="1:28" x14ac:dyDescent="0.25">
      <c r="A33" s="54">
        <v>28</v>
      </c>
      <c r="B33" s="46">
        <f>'e okul bilgilerini yapıştır'!A29</f>
        <v>0</v>
      </c>
      <c r="C33" s="7">
        <f>'e okul bilgilerini yapıştır'!B29</f>
        <v>0</v>
      </c>
      <c r="D33" s="8">
        <f t="shared" si="0"/>
        <v>0</v>
      </c>
      <c r="E33" s="8">
        <f t="shared" si="1"/>
        <v>0</v>
      </c>
      <c r="F33" s="8">
        <f t="shared" si="2"/>
        <v>0</v>
      </c>
      <c r="G33" s="8">
        <f t="shared" si="3"/>
        <v>0</v>
      </c>
      <c r="H33" s="8">
        <f t="shared" si="4"/>
        <v>0</v>
      </c>
      <c r="I33" s="8">
        <f t="shared" si="5"/>
        <v>0</v>
      </c>
      <c r="J33" s="8">
        <f t="shared" si="6"/>
        <v>0</v>
      </c>
      <c r="K33" s="8">
        <f t="shared" si="7"/>
        <v>0</v>
      </c>
      <c r="L33" s="8">
        <f t="shared" si="8"/>
        <v>0</v>
      </c>
      <c r="M33" s="8">
        <f t="shared" si="9"/>
        <v>0</v>
      </c>
      <c r="N33" s="9">
        <f>'e okul bilgilerini yapıştır'!G29</f>
        <v>0</v>
      </c>
      <c r="O33" s="2"/>
    </row>
    <row r="34" spans="1:28" x14ac:dyDescent="0.25">
      <c r="A34" s="54">
        <v>29</v>
      </c>
      <c r="B34" s="46">
        <f>'e okul bilgilerini yapıştır'!A30</f>
        <v>0</v>
      </c>
      <c r="C34" s="7">
        <f>'e okul bilgilerini yapıştır'!B30</f>
        <v>0</v>
      </c>
      <c r="D34" s="8">
        <f t="shared" si="0"/>
        <v>0</v>
      </c>
      <c r="E34" s="8">
        <f t="shared" si="1"/>
        <v>0</v>
      </c>
      <c r="F34" s="8">
        <f t="shared" si="2"/>
        <v>0</v>
      </c>
      <c r="G34" s="8">
        <f t="shared" si="3"/>
        <v>0</v>
      </c>
      <c r="H34" s="8">
        <f t="shared" si="4"/>
        <v>0</v>
      </c>
      <c r="I34" s="8">
        <f t="shared" si="5"/>
        <v>0</v>
      </c>
      <c r="J34" s="8">
        <f t="shared" si="6"/>
        <v>0</v>
      </c>
      <c r="K34" s="8">
        <f t="shared" si="7"/>
        <v>0</v>
      </c>
      <c r="L34" s="8">
        <f t="shared" si="8"/>
        <v>0</v>
      </c>
      <c r="M34" s="8">
        <f t="shared" si="9"/>
        <v>0</v>
      </c>
      <c r="N34" s="9">
        <f>'e okul bilgilerini yapıştır'!G30</f>
        <v>0</v>
      </c>
      <c r="O34" s="2"/>
    </row>
    <row r="35" spans="1:28" x14ac:dyDescent="0.25">
      <c r="A35" s="54">
        <v>30</v>
      </c>
      <c r="B35" s="46">
        <f>'e okul bilgilerini yapıştır'!A31</f>
        <v>0</v>
      </c>
      <c r="C35" s="7">
        <f>'e okul bilgilerini yapıştır'!B31</f>
        <v>0</v>
      </c>
      <c r="D35" s="8">
        <f t="shared" si="0"/>
        <v>0</v>
      </c>
      <c r="E35" s="8">
        <f t="shared" si="1"/>
        <v>0</v>
      </c>
      <c r="F35" s="8">
        <f t="shared" si="2"/>
        <v>0</v>
      </c>
      <c r="G35" s="8">
        <f t="shared" si="3"/>
        <v>0</v>
      </c>
      <c r="H35" s="8">
        <f t="shared" si="4"/>
        <v>0</v>
      </c>
      <c r="I35" s="8">
        <f t="shared" si="5"/>
        <v>0</v>
      </c>
      <c r="J35" s="8">
        <f t="shared" si="6"/>
        <v>0</v>
      </c>
      <c r="K35" s="8">
        <f t="shared" si="7"/>
        <v>0</v>
      </c>
      <c r="L35" s="8">
        <f t="shared" si="8"/>
        <v>0</v>
      </c>
      <c r="M35" s="8">
        <f t="shared" si="9"/>
        <v>0</v>
      </c>
      <c r="N35" s="9">
        <f>'e okul bilgilerini yapıştır'!G31</f>
        <v>0</v>
      </c>
      <c r="O35" s="2"/>
    </row>
    <row r="36" spans="1:28" x14ac:dyDescent="0.25">
      <c r="A36" s="54">
        <v>31</v>
      </c>
      <c r="B36" s="46">
        <f>'e okul bilgilerini yapıştır'!A32</f>
        <v>0</v>
      </c>
      <c r="C36" s="7">
        <f>'e okul bilgilerini yapıştır'!B32</f>
        <v>0</v>
      </c>
      <c r="D36" s="8">
        <f t="shared" si="0"/>
        <v>0</v>
      </c>
      <c r="E36" s="8">
        <f t="shared" si="1"/>
        <v>0</v>
      </c>
      <c r="F36" s="8">
        <f t="shared" si="2"/>
        <v>0</v>
      </c>
      <c r="G36" s="8">
        <f t="shared" si="3"/>
        <v>0</v>
      </c>
      <c r="H36" s="8">
        <f t="shared" si="4"/>
        <v>0</v>
      </c>
      <c r="I36" s="8">
        <f t="shared" si="5"/>
        <v>0</v>
      </c>
      <c r="J36" s="8">
        <f t="shared" si="6"/>
        <v>0</v>
      </c>
      <c r="K36" s="8">
        <f t="shared" si="7"/>
        <v>0</v>
      </c>
      <c r="L36" s="8">
        <f t="shared" si="8"/>
        <v>0</v>
      </c>
      <c r="M36" s="8">
        <f t="shared" si="9"/>
        <v>0</v>
      </c>
      <c r="N36" s="9">
        <f>'e okul bilgilerini yapıştır'!G32</f>
        <v>0</v>
      </c>
      <c r="O36" s="2"/>
    </row>
    <row r="37" spans="1:28" x14ac:dyDescent="0.25">
      <c r="A37" s="54">
        <v>32</v>
      </c>
      <c r="B37" s="46">
        <f>'e okul bilgilerini yapıştır'!A33</f>
        <v>0</v>
      </c>
      <c r="C37" s="7">
        <f>'e okul bilgilerini yapıştır'!B33</f>
        <v>0</v>
      </c>
      <c r="D37" s="8">
        <f t="shared" si="0"/>
        <v>0</v>
      </c>
      <c r="E37" s="8">
        <f t="shared" si="1"/>
        <v>0</v>
      </c>
      <c r="F37" s="8">
        <f t="shared" si="2"/>
        <v>0</v>
      </c>
      <c r="G37" s="8">
        <f t="shared" si="3"/>
        <v>0</v>
      </c>
      <c r="H37" s="8">
        <f t="shared" si="4"/>
        <v>0</v>
      </c>
      <c r="I37" s="8">
        <f t="shared" si="5"/>
        <v>0</v>
      </c>
      <c r="J37" s="8">
        <f t="shared" si="6"/>
        <v>0</v>
      </c>
      <c r="K37" s="8">
        <f t="shared" si="7"/>
        <v>0</v>
      </c>
      <c r="L37" s="8">
        <f t="shared" si="8"/>
        <v>0</v>
      </c>
      <c r="M37" s="8">
        <f t="shared" si="9"/>
        <v>0</v>
      </c>
      <c r="N37" s="9">
        <f>'e okul bilgilerini yapıştır'!G33</f>
        <v>0</v>
      </c>
      <c r="O37" s="2"/>
    </row>
    <row r="38" spans="1:28" x14ac:dyDescent="0.25">
      <c r="A38" s="54">
        <v>33</v>
      </c>
      <c r="B38" s="46">
        <f>'e okul bilgilerini yapıştır'!A34</f>
        <v>0</v>
      </c>
      <c r="C38" s="7">
        <f>'e okul bilgilerini yapıştır'!B34</f>
        <v>0</v>
      </c>
      <c r="D38" s="8">
        <f t="shared" si="0"/>
        <v>0</v>
      </c>
      <c r="E38" s="8">
        <f t="shared" si="1"/>
        <v>0</v>
      </c>
      <c r="F38" s="8">
        <f t="shared" si="2"/>
        <v>0</v>
      </c>
      <c r="G38" s="8">
        <f t="shared" si="3"/>
        <v>0</v>
      </c>
      <c r="H38" s="8">
        <f t="shared" si="4"/>
        <v>0</v>
      </c>
      <c r="I38" s="8">
        <f t="shared" si="5"/>
        <v>0</v>
      </c>
      <c r="J38" s="8">
        <f t="shared" si="6"/>
        <v>0</v>
      </c>
      <c r="K38" s="8">
        <f t="shared" si="7"/>
        <v>0</v>
      </c>
      <c r="L38" s="8">
        <f t="shared" si="8"/>
        <v>0</v>
      </c>
      <c r="M38" s="8">
        <f t="shared" si="9"/>
        <v>0</v>
      </c>
      <c r="N38" s="9">
        <f>'e okul bilgilerini yapıştır'!G34</f>
        <v>0</v>
      </c>
      <c r="O38" s="2"/>
    </row>
    <row r="39" spans="1:28" x14ac:dyDescent="0.25">
      <c r="A39" s="54">
        <v>34</v>
      </c>
      <c r="B39" s="46">
        <f>'e okul bilgilerini yapıştır'!A35</f>
        <v>0</v>
      </c>
      <c r="C39" s="7">
        <f>'e okul bilgilerini yapıştır'!B35</f>
        <v>0</v>
      </c>
      <c r="D39" s="8">
        <f t="shared" si="0"/>
        <v>0</v>
      </c>
      <c r="E39" s="8">
        <f t="shared" si="1"/>
        <v>0</v>
      </c>
      <c r="F39" s="8">
        <f t="shared" si="2"/>
        <v>0</v>
      </c>
      <c r="G39" s="8">
        <f t="shared" si="3"/>
        <v>0</v>
      </c>
      <c r="H39" s="8">
        <f t="shared" si="4"/>
        <v>0</v>
      </c>
      <c r="I39" s="8">
        <f t="shared" si="5"/>
        <v>0</v>
      </c>
      <c r="J39" s="8">
        <f t="shared" si="6"/>
        <v>0</v>
      </c>
      <c r="K39" s="8">
        <f t="shared" si="7"/>
        <v>0</v>
      </c>
      <c r="L39" s="8">
        <f t="shared" si="8"/>
        <v>0</v>
      </c>
      <c r="M39" s="8">
        <f t="shared" si="9"/>
        <v>0</v>
      </c>
      <c r="N39" s="9">
        <f>'e okul bilgilerini yapıştır'!G35</f>
        <v>0</v>
      </c>
      <c r="O39" s="2"/>
    </row>
    <row r="40" spans="1:28" x14ac:dyDescent="0.25">
      <c r="A40" s="54">
        <v>35</v>
      </c>
      <c r="B40" s="46">
        <f>'e okul bilgilerini yapıştır'!A36</f>
        <v>0</v>
      </c>
      <c r="C40" s="7">
        <f>'e okul bilgilerini yapıştır'!B36</f>
        <v>0</v>
      </c>
      <c r="D40" s="8">
        <f t="shared" si="0"/>
        <v>0</v>
      </c>
      <c r="E40" s="8">
        <f t="shared" si="1"/>
        <v>0</v>
      </c>
      <c r="F40" s="8">
        <f t="shared" si="2"/>
        <v>0</v>
      </c>
      <c r="G40" s="8">
        <f t="shared" si="3"/>
        <v>0</v>
      </c>
      <c r="H40" s="8">
        <f t="shared" si="4"/>
        <v>0</v>
      </c>
      <c r="I40" s="8">
        <f t="shared" si="5"/>
        <v>0</v>
      </c>
      <c r="J40" s="8">
        <f t="shared" si="6"/>
        <v>0</v>
      </c>
      <c r="K40" s="8">
        <f t="shared" si="7"/>
        <v>0</v>
      </c>
      <c r="L40" s="8">
        <f t="shared" si="8"/>
        <v>0</v>
      </c>
      <c r="M40" s="8">
        <f t="shared" si="9"/>
        <v>0</v>
      </c>
      <c r="N40" s="9">
        <f>'e okul bilgilerini yapıştır'!G36</f>
        <v>0</v>
      </c>
      <c r="O40" s="2"/>
    </row>
    <row r="41" spans="1:28" x14ac:dyDescent="0.25">
      <c r="A41" s="54">
        <v>36</v>
      </c>
      <c r="B41" s="46">
        <f>'e okul bilgilerini yapıştır'!A37</f>
        <v>0</v>
      </c>
      <c r="C41" s="7">
        <f>'e okul bilgilerini yapıştır'!B37</f>
        <v>0</v>
      </c>
      <c r="D41" s="8">
        <f t="shared" si="0"/>
        <v>0</v>
      </c>
      <c r="E41" s="8">
        <f t="shared" si="1"/>
        <v>0</v>
      </c>
      <c r="F41" s="8">
        <f t="shared" si="2"/>
        <v>0</v>
      </c>
      <c r="G41" s="8">
        <f t="shared" si="3"/>
        <v>0</v>
      </c>
      <c r="H41" s="8">
        <f t="shared" si="4"/>
        <v>0</v>
      </c>
      <c r="I41" s="8">
        <f t="shared" si="5"/>
        <v>0</v>
      </c>
      <c r="J41" s="8">
        <f t="shared" si="6"/>
        <v>0</v>
      </c>
      <c r="K41" s="8">
        <f t="shared" si="7"/>
        <v>0</v>
      </c>
      <c r="L41" s="8">
        <f t="shared" si="8"/>
        <v>0</v>
      </c>
      <c r="M41" s="8">
        <f t="shared" si="9"/>
        <v>0</v>
      </c>
      <c r="N41" s="9">
        <f>'e okul bilgilerini yapıştır'!G37</f>
        <v>0</v>
      </c>
      <c r="O41" s="2"/>
    </row>
    <row r="42" spans="1:28" x14ac:dyDescent="0.25">
      <c r="A42" s="54">
        <v>37</v>
      </c>
      <c r="B42" s="46">
        <f>'e okul bilgilerini yapıştır'!A38</f>
        <v>0</v>
      </c>
      <c r="C42" s="7">
        <f>'e okul bilgilerini yapıştır'!B38</f>
        <v>0</v>
      </c>
      <c r="D42" s="8">
        <f t="shared" si="0"/>
        <v>0</v>
      </c>
      <c r="E42" s="8">
        <f t="shared" si="1"/>
        <v>0</v>
      </c>
      <c r="F42" s="8">
        <f t="shared" si="2"/>
        <v>0</v>
      </c>
      <c r="G42" s="8">
        <f t="shared" si="3"/>
        <v>0</v>
      </c>
      <c r="H42" s="8">
        <f t="shared" si="4"/>
        <v>0</v>
      </c>
      <c r="I42" s="8">
        <f t="shared" si="5"/>
        <v>0</v>
      </c>
      <c r="J42" s="8">
        <f t="shared" si="6"/>
        <v>0</v>
      </c>
      <c r="K42" s="8">
        <f t="shared" si="7"/>
        <v>0</v>
      </c>
      <c r="L42" s="8">
        <f t="shared" si="8"/>
        <v>0</v>
      </c>
      <c r="M42" s="8">
        <f t="shared" si="9"/>
        <v>0</v>
      </c>
      <c r="N42" s="9">
        <f>'e okul bilgilerini yapıştır'!G38</f>
        <v>0</v>
      </c>
      <c r="O42" s="2"/>
    </row>
    <row r="43" spans="1:28" x14ac:dyDescent="0.25">
      <c r="A43" s="54">
        <v>38</v>
      </c>
      <c r="B43" s="46">
        <f>'e okul bilgilerini yapıştır'!A39</f>
        <v>0</v>
      </c>
      <c r="C43" s="7">
        <f>'e okul bilgilerini yapıştır'!B39</f>
        <v>0</v>
      </c>
      <c r="D43" s="8">
        <f t="shared" si="0"/>
        <v>0</v>
      </c>
      <c r="E43" s="8">
        <f t="shared" si="1"/>
        <v>0</v>
      </c>
      <c r="F43" s="8">
        <f t="shared" si="2"/>
        <v>0</v>
      </c>
      <c r="G43" s="8">
        <f t="shared" si="3"/>
        <v>0</v>
      </c>
      <c r="H43" s="8">
        <f t="shared" si="4"/>
        <v>0</v>
      </c>
      <c r="I43" s="8">
        <f t="shared" si="5"/>
        <v>0</v>
      </c>
      <c r="J43" s="8">
        <f t="shared" si="6"/>
        <v>0</v>
      </c>
      <c r="K43" s="8">
        <f t="shared" si="7"/>
        <v>0</v>
      </c>
      <c r="L43" s="8">
        <f t="shared" si="8"/>
        <v>0</v>
      </c>
      <c r="M43" s="8">
        <f t="shared" si="9"/>
        <v>0</v>
      </c>
      <c r="N43" s="9">
        <f>'e okul bilgilerini yapıştır'!G39</f>
        <v>0</v>
      </c>
      <c r="O43" s="2"/>
    </row>
    <row r="44" spans="1:28" x14ac:dyDescent="0.25">
      <c r="A44" s="54">
        <v>39</v>
      </c>
      <c r="B44" s="46">
        <f>'e okul bilgilerini yapıştır'!A40</f>
        <v>0</v>
      </c>
      <c r="C44" s="7">
        <f>'e okul bilgilerini yapıştır'!B40</f>
        <v>0</v>
      </c>
      <c r="D44" s="8">
        <f t="shared" si="0"/>
        <v>0</v>
      </c>
      <c r="E44" s="8">
        <f t="shared" si="1"/>
        <v>0</v>
      </c>
      <c r="F44" s="8">
        <f t="shared" si="2"/>
        <v>0</v>
      </c>
      <c r="G44" s="8">
        <f t="shared" si="3"/>
        <v>0</v>
      </c>
      <c r="H44" s="8">
        <f t="shared" si="4"/>
        <v>0</v>
      </c>
      <c r="I44" s="8">
        <f t="shared" si="5"/>
        <v>0</v>
      </c>
      <c r="J44" s="8">
        <f t="shared" si="6"/>
        <v>0</v>
      </c>
      <c r="K44" s="8">
        <f t="shared" si="7"/>
        <v>0</v>
      </c>
      <c r="L44" s="8">
        <f t="shared" si="8"/>
        <v>0</v>
      </c>
      <c r="M44" s="8">
        <f t="shared" si="9"/>
        <v>0</v>
      </c>
      <c r="N44" s="9">
        <f>'e okul bilgilerini yapıştır'!G40</f>
        <v>0</v>
      </c>
      <c r="O44" s="2"/>
    </row>
    <row r="45" spans="1:28" x14ac:dyDescent="0.25">
      <c r="A45" s="54">
        <v>40</v>
      </c>
      <c r="B45" s="46">
        <f>'e okul bilgilerini yapıştır'!A41</f>
        <v>0</v>
      </c>
      <c r="C45" s="7">
        <f>'e okul bilgilerini yapıştır'!B41</f>
        <v>0</v>
      </c>
      <c r="D45" s="8">
        <f t="shared" si="0"/>
        <v>0</v>
      </c>
      <c r="E45" s="8">
        <f t="shared" si="1"/>
        <v>0</v>
      </c>
      <c r="F45" s="8">
        <f t="shared" si="2"/>
        <v>0</v>
      </c>
      <c r="G45" s="8">
        <f t="shared" si="3"/>
        <v>0</v>
      </c>
      <c r="H45" s="8">
        <f t="shared" si="4"/>
        <v>0</v>
      </c>
      <c r="I45" s="8">
        <f t="shared" si="5"/>
        <v>0</v>
      </c>
      <c r="J45" s="8">
        <f t="shared" si="6"/>
        <v>0</v>
      </c>
      <c r="K45" s="8">
        <f t="shared" si="7"/>
        <v>0</v>
      </c>
      <c r="L45" s="8">
        <f t="shared" si="8"/>
        <v>0</v>
      </c>
      <c r="M45" s="8">
        <f t="shared" si="9"/>
        <v>0</v>
      </c>
      <c r="N45" s="9">
        <f>'e okul bilgilerini yapıştır'!G41</f>
        <v>0</v>
      </c>
      <c r="O45" s="2"/>
    </row>
    <row r="46" spans="1:28" x14ac:dyDescent="0.25"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1"/>
    </row>
    <row r="47" spans="1:28" ht="33.7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8"/>
      <c r="L47" s="108"/>
      <c r="M47" s="108"/>
      <c r="N47" s="109"/>
      <c r="O47" s="115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</row>
    <row r="48" spans="1:28" x14ac:dyDescent="0.25">
      <c r="A48" s="10"/>
      <c r="B48" s="12"/>
      <c r="K48" s="113"/>
      <c r="L48" s="116"/>
      <c r="M48" s="108" t="str">
        <f>'e okul bilgilerini yapıştır'!S7</f>
        <v>Mustafa ERGÜL</v>
      </c>
      <c r="N48" s="109"/>
      <c r="O48" s="115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</row>
    <row r="49" spans="1:28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13"/>
      <c r="L49" s="116"/>
      <c r="M49" s="112" t="str">
        <f>'e okul bilgilerini yapıştır'!S8</f>
        <v>Görsel Sanatlar Öğretmeni</v>
      </c>
      <c r="N49" s="109"/>
      <c r="O49" s="115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</row>
    <row r="50" spans="1:28" x14ac:dyDescent="0.25">
      <c r="A50" s="13"/>
      <c r="B50" s="13"/>
      <c r="K50" s="113"/>
      <c r="L50" s="113"/>
      <c r="M50" s="113"/>
      <c r="N50" s="114"/>
      <c r="O50" s="117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</row>
  </sheetData>
  <mergeCells count="6">
    <mergeCell ref="A4:N4"/>
    <mergeCell ref="A1:N1"/>
    <mergeCell ref="A2:N2"/>
    <mergeCell ref="A3:E3"/>
    <mergeCell ref="F3:G3"/>
    <mergeCell ref="H3:N3"/>
  </mergeCells>
  <phoneticPr fontId="15" type="noConversion"/>
  <pageMargins left="0.48" right="0.23622047244094491" top="0.36" bottom="0.13" header="7.0000000000000007E-2" footer="0.08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3"/>
  </sheetPr>
  <dimension ref="A1:AA50"/>
  <sheetViews>
    <sheetView showZeros="0" view="pageBreakPreview" topLeftCell="A10" zoomScale="60" zoomScaleNormal="55" workbookViewId="0">
      <selection activeCell="N6" sqref="N6"/>
    </sheetView>
  </sheetViews>
  <sheetFormatPr defaultColWidth="9.140625" defaultRowHeight="15" x14ac:dyDescent="0.25"/>
  <cols>
    <col min="1" max="1" width="3.5703125" style="42" customWidth="1"/>
    <col min="2" max="2" width="5.140625" style="44" customWidth="1"/>
    <col min="3" max="3" width="23.140625" style="42" customWidth="1"/>
    <col min="4" max="4" width="5.42578125" style="52" customWidth="1"/>
    <col min="5" max="5" width="8" style="52" customWidth="1"/>
    <col min="6" max="6" width="8.42578125" style="52" customWidth="1"/>
    <col min="7" max="7" width="6.7109375" style="52" customWidth="1"/>
    <col min="8" max="8" width="5.140625" style="52" customWidth="1"/>
    <col min="9" max="9" width="5.5703125" style="52" customWidth="1"/>
    <col min="10" max="10" width="5.7109375" style="52" customWidth="1"/>
    <col min="11" max="11" width="5.42578125" style="52" customWidth="1"/>
    <col min="12" max="12" width="4.5703125" style="52" customWidth="1"/>
    <col min="13" max="13" width="8" style="52" customWidth="1"/>
    <col min="14" max="14" width="12.42578125" style="53" customWidth="1"/>
    <col min="15" max="15" width="1" style="42" customWidth="1"/>
    <col min="16" max="16" width="3" style="43" customWidth="1"/>
    <col min="17" max="17" width="5.42578125" style="43" hidden="1" customWidth="1"/>
    <col min="18" max="18" width="4.5703125" style="43" hidden="1" customWidth="1"/>
    <col min="19" max="27" width="9.140625" style="43" hidden="1" customWidth="1"/>
    <col min="28" max="16384" width="9.140625" style="43"/>
  </cols>
  <sheetData>
    <row r="1" spans="1:15" ht="18.75" x14ac:dyDescent="0.25">
      <c r="A1" s="201" t="str">
        <f>'e okul bilgilerini yapıştır'!S10</f>
        <v xml:space="preserve">İSTİKLAL ORTAOKULU 
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5" ht="18.75" x14ac:dyDescent="0.25">
      <c r="A2" s="202" t="str">
        <f>'e okul bilgilerini yapıştır'!S25</f>
        <v>2020-2021 EĞİTİM ÖĞRETİM YILI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5" ht="37.5" customHeight="1" x14ac:dyDescent="0.25">
      <c r="A3" s="204" t="str">
        <f>'e okul bilgilerini yapıştır'!S21</f>
        <v>GÖRSEL SANATLAR DERSİ</v>
      </c>
      <c r="B3" s="204"/>
      <c r="C3" s="204"/>
      <c r="D3" s="204"/>
      <c r="E3" s="204"/>
      <c r="F3" s="204"/>
      <c r="G3" s="203" t="s">
        <v>50</v>
      </c>
      <c r="H3" s="203"/>
      <c r="I3" s="203"/>
      <c r="J3" s="203"/>
      <c r="K3" s="203"/>
      <c r="L3" s="203"/>
      <c r="M3" s="203"/>
      <c r="N3" s="203"/>
      <c r="O3" s="44"/>
    </row>
    <row r="4" spans="1:15" x14ac:dyDescent="0.25">
      <c r="A4" s="200" t="str">
        <f>'e okul bilgilerini yapıştır'!S18</f>
        <v>7 C SINIFI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44"/>
    </row>
    <row r="5" spans="1:15" ht="171.75" customHeight="1" x14ac:dyDescent="0.25">
      <c r="A5" s="5" t="s">
        <v>2</v>
      </c>
      <c r="B5" s="5" t="s">
        <v>1</v>
      </c>
      <c r="C5" s="6" t="s">
        <v>17</v>
      </c>
      <c r="D5" s="16" t="str">
        <f>'ÖLÇEK KRİTERLERİ'!D3</f>
        <v>Projenin amacını belirleme, Projeye uygun plan yapma,  İhtiyaçları belirleme</v>
      </c>
      <c r="E5" s="16" t="str">
        <f>'ÖLÇEK KRİTERLERİ'!D4</f>
        <v>Grup içinde görev dağılımı yapma, Farklı kaynaklardan bilgi toplama,  Projeyi plana göre gerçekleştirme</v>
      </c>
      <c r="F5" s="16" t="str">
        <f>'ÖLÇEK KRİTERLERİ'!D5</f>
        <v>Ekip çalışmasını gerçekleştirme, Proje çalışmasının istekli olarak gerçekleştirilmesi</v>
      </c>
      <c r="G5" s="16" t="str">
        <f>'ÖLÇEK KRİTERLERİ'!D6</f>
        <v>Türkçeyi doğru ve düzgün  yazma, Bilgilerin doğruluğu</v>
      </c>
      <c r="H5" s="16" t="str">
        <f>'ÖLÇEK KRİTERLERİ'!D7</f>
        <v>Toplanan bilgilerin analiz edilmesi, Elde edilen bilgilerden çıkarımda bulunma, Toplanan bilgilerin düzenlenmesi</v>
      </c>
      <c r="I5" s="16" t="str">
        <f>'ÖLÇEK KRİTERLERİ'!D8</f>
        <v>Kritik düşünme becerisini gösterme, Üretici yeteneğini kullanma,</v>
      </c>
      <c r="J5" s="16" t="str">
        <f>'ÖLÇEK KRİTERLERİ'!D9</f>
        <v>Türkçeyi doğru ve düzgün  konuşma, Sorulara cevap verebilme</v>
      </c>
      <c r="K5" s="16" t="str">
        <f>'ÖLÇEK KRİTERLERİ'!D10</f>
        <v>Konuyu dinleyicilerin ilgisini çekecek şekilde sunma, Sunuyu hedefe yönelik materyalle destekleme</v>
      </c>
      <c r="L5" s="16" t="str">
        <f>'ÖLÇEK KRİTERLERİ'!D11</f>
        <v>Sunuyu verilen sürede yapma, Sorulara cevap verme</v>
      </c>
      <c r="M5" s="16" t="str">
        <f>'ÖLÇEK KRİTERLERİ'!D12</f>
        <v xml:space="preserve">Sunum sırasındaki özgüvene sahip olma, </v>
      </c>
      <c r="N5" s="5" t="s">
        <v>0</v>
      </c>
      <c r="O5" s="44"/>
    </row>
    <row r="6" spans="1:15" x14ac:dyDescent="0.25">
      <c r="A6" s="45">
        <v>1</v>
      </c>
      <c r="B6" s="46">
        <f>'e okul bilgilerini yapıştır'!A2</f>
        <v>400</v>
      </c>
      <c r="C6" s="47">
        <f>'e okul bilgilerini yapıştır'!B2</f>
        <v>0</v>
      </c>
      <c r="D6" s="48">
        <f>($N6-MOD($N6,10))/10+IF(MOD($N6,10)&gt;0,1,0)</f>
        <v>0</v>
      </c>
      <c r="E6" s="48">
        <f>($N6-MOD($N6,10))/10+IF(MOD($N6,10)&gt;1,1,0)</f>
        <v>0</v>
      </c>
      <c r="F6" s="48">
        <f>($N6-MOD($N6,10))/10+IF(MOD($N6,10)&gt;2,1,0)</f>
        <v>0</v>
      </c>
      <c r="G6" s="48">
        <f>($N6-MOD($N6,10))/10+IF(MOD($N6,10)&gt;3,1,0)</f>
        <v>0</v>
      </c>
      <c r="H6" s="48">
        <f>($N6-MOD($N6,10))/10+IF(MOD($N6,10)&gt;4,1,0)</f>
        <v>0</v>
      </c>
      <c r="I6" s="48">
        <f>($N6-MOD($N6,10))/10+IF(MOD($N6,10)&gt;5,1,0)</f>
        <v>0</v>
      </c>
      <c r="J6" s="48">
        <f>($N6-MOD($N6,10))/10+IF(MOD($N6,10)&gt;6,1,0)</f>
        <v>0</v>
      </c>
      <c r="K6" s="48">
        <f>($N6-MOD($N6,10))/10+IF(MOD($N6,10)&gt;7,1,0)</f>
        <v>0</v>
      </c>
      <c r="L6" s="48">
        <f>($N6-MOD($N6,10))/10+IF(MOD($N6,10)&gt;8,1,0)</f>
        <v>0</v>
      </c>
      <c r="M6" s="48">
        <f>($N6-MOD($N6,10))/10+IF(MOD($N6,10)&gt;9,1,0)</f>
        <v>0</v>
      </c>
      <c r="N6" s="49">
        <f>'e okul bilgilerini yapıştır'!E2</f>
        <v>0</v>
      </c>
      <c r="O6" s="44"/>
    </row>
    <row r="7" spans="1:15" x14ac:dyDescent="0.25">
      <c r="A7" s="45">
        <v>2</v>
      </c>
      <c r="B7" s="46">
        <f>'e okul bilgilerini yapıştır'!A3</f>
        <v>401</v>
      </c>
      <c r="C7" s="47">
        <f>'e okul bilgilerini yapıştır'!B3</f>
        <v>0</v>
      </c>
      <c r="D7" s="48">
        <f t="shared" ref="D7:D45" si="0">($N7-MOD($N7,10))/10+IF(MOD($N7,10)&gt;0,1,0)</f>
        <v>0</v>
      </c>
      <c r="E7" s="48">
        <f t="shared" ref="E7:E45" si="1">($N7-MOD($N7,10))/10+IF(MOD($N7,10)&gt;1,1,0)</f>
        <v>0</v>
      </c>
      <c r="F7" s="48">
        <f t="shared" ref="F7:F45" si="2">($N7-MOD($N7,10))/10+IF(MOD($N7,10)&gt;2,1,0)</f>
        <v>0</v>
      </c>
      <c r="G7" s="48">
        <f t="shared" ref="G7:G45" si="3">($N7-MOD($N7,10))/10+IF(MOD($N7,10)&gt;3,1,0)</f>
        <v>0</v>
      </c>
      <c r="H7" s="48">
        <f t="shared" ref="H7:H45" si="4">($N7-MOD($N7,10))/10+IF(MOD($N7,10)&gt;4,1,0)</f>
        <v>0</v>
      </c>
      <c r="I7" s="48">
        <f t="shared" ref="I7:I45" si="5">($N7-MOD($N7,10))/10+IF(MOD($N7,10)&gt;5,1,0)</f>
        <v>0</v>
      </c>
      <c r="J7" s="48">
        <f t="shared" ref="J7:J45" si="6">($N7-MOD($N7,10))/10+IF(MOD($N7,10)&gt;6,1,0)</f>
        <v>0</v>
      </c>
      <c r="K7" s="48">
        <f t="shared" ref="K7:K45" si="7">($N7-MOD($N7,10))/10+IF(MOD($N7,10)&gt;7,1,0)</f>
        <v>0</v>
      </c>
      <c r="L7" s="48">
        <f t="shared" ref="L7:L45" si="8">($N7-MOD($N7,10))/10+IF(MOD($N7,10)&gt;8,1,0)</f>
        <v>0</v>
      </c>
      <c r="M7" s="48">
        <f t="shared" ref="M7:M45" si="9">($N7-MOD($N7,10))/10+IF(MOD($N7,10)&gt;9,1,0)</f>
        <v>0</v>
      </c>
      <c r="N7" s="49">
        <f>'e okul bilgilerini yapıştır'!E3</f>
        <v>0</v>
      </c>
      <c r="O7" s="44"/>
    </row>
    <row r="8" spans="1:15" x14ac:dyDescent="0.25">
      <c r="A8" s="45">
        <v>3</v>
      </c>
      <c r="B8" s="46">
        <f>'e okul bilgilerini yapıştır'!A4</f>
        <v>413</v>
      </c>
      <c r="C8" s="47">
        <f>'e okul bilgilerini yapıştır'!B4</f>
        <v>0</v>
      </c>
      <c r="D8" s="48">
        <f t="shared" si="0"/>
        <v>0</v>
      </c>
      <c r="E8" s="48">
        <f t="shared" si="1"/>
        <v>0</v>
      </c>
      <c r="F8" s="48">
        <f t="shared" si="2"/>
        <v>0</v>
      </c>
      <c r="G8" s="48">
        <f t="shared" si="3"/>
        <v>0</v>
      </c>
      <c r="H8" s="48">
        <f t="shared" si="4"/>
        <v>0</v>
      </c>
      <c r="I8" s="48">
        <f t="shared" si="5"/>
        <v>0</v>
      </c>
      <c r="J8" s="48">
        <f t="shared" si="6"/>
        <v>0</v>
      </c>
      <c r="K8" s="48">
        <f t="shared" si="7"/>
        <v>0</v>
      </c>
      <c r="L8" s="48">
        <f t="shared" si="8"/>
        <v>0</v>
      </c>
      <c r="M8" s="48">
        <f t="shared" si="9"/>
        <v>0</v>
      </c>
      <c r="N8" s="49">
        <f>'e okul bilgilerini yapıştır'!E4</f>
        <v>0</v>
      </c>
      <c r="O8" s="44"/>
    </row>
    <row r="9" spans="1:15" x14ac:dyDescent="0.25">
      <c r="A9" s="45">
        <v>4</v>
      </c>
      <c r="B9" s="46">
        <f>'e okul bilgilerini yapıştır'!A5</f>
        <v>421</v>
      </c>
      <c r="C9" s="47">
        <f>'e okul bilgilerini yapıştır'!B5</f>
        <v>0</v>
      </c>
      <c r="D9" s="48">
        <f t="shared" si="0"/>
        <v>0</v>
      </c>
      <c r="E9" s="48">
        <f t="shared" si="1"/>
        <v>0</v>
      </c>
      <c r="F9" s="48">
        <f t="shared" si="2"/>
        <v>0</v>
      </c>
      <c r="G9" s="48">
        <f t="shared" si="3"/>
        <v>0</v>
      </c>
      <c r="H9" s="48">
        <f t="shared" si="4"/>
        <v>0</v>
      </c>
      <c r="I9" s="48">
        <f t="shared" si="5"/>
        <v>0</v>
      </c>
      <c r="J9" s="48">
        <f t="shared" si="6"/>
        <v>0</v>
      </c>
      <c r="K9" s="48">
        <f t="shared" si="7"/>
        <v>0</v>
      </c>
      <c r="L9" s="48">
        <f t="shared" si="8"/>
        <v>0</v>
      </c>
      <c r="M9" s="48">
        <f t="shared" si="9"/>
        <v>0</v>
      </c>
      <c r="N9" s="49">
        <f>'e okul bilgilerini yapıştır'!E5</f>
        <v>0</v>
      </c>
      <c r="O9" s="44"/>
    </row>
    <row r="10" spans="1:15" x14ac:dyDescent="0.25">
      <c r="A10" s="45">
        <v>5</v>
      </c>
      <c r="B10" s="46">
        <f>'e okul bilgilerini yapıştır'!A6</f>
        <v>423</v>
      </c>
      <c r="C10" s="47">
        <f>'e okul bilgilerini yapıştır'!B6</f>
        <v>0</v>
      </c>
      <c r="D10" s="48">
        <f t="shared" si="0"/>
        <v>0</v>
      </c>
      <c r="E10" s="48">
        <f t="shared" si="1"/>
        <v>0</v>
      </c>
      <c r="F10" s="48">
        <f t="shared" si="2"/>
        <v>0</v>
      </c>
      <c r="G10" s="48">
        <f t="shared" si="3"/>
        <v>0</v>
      </c>
      <c r="H10" s="48">
        <f t="shared" si="4"/>
        <v>0</v>
      </c>
      <c r="I10" s="48">
        <f t="shared" si="5"/>
        <v>0</v>
      </c>
      <c r="J10" s="48">
        <f t="shared" si="6"/>
        <v>0</v>
      </c>
      <c r="K10" s="48">
        <f t="shared" si="7"/>
        <v>0</v>
      </c>
      <c r="L10" s="48">
        <f t="shared" si="8"/>
        <v>0</v>
      </c>
      <c r="M10" s="48">
        <f t="shared" si="9"/>
        <v>0</v>
      </c>
      <c r="N10" s="49">
        <f>'e okul bilgilerini yapıştır'!E6</f>
        <v>0</v>
      </c>
      <c r="O10" s="44"/>
    </row>
    <row r="11" spans="1:15" x14ac:dyDescent="0.25">
      <c r="A11" s="45">
        <v>6</v>
      </c>
      <c r="B11" s="46">
        <f>'e okul bilgilerini yapıştır'!A7</f>
        <v>434</v>
      </c>
      <c r="C11" s="47">
        <f>'e okul bilgilerini yapıştır'!B7</f>
        <v>0</v>
      </c>
      <c r="D11" s="48">
        <f t="shared" si="0"/>
        <v>0</v>
      </c>
      <c r="E11" s="48">
        <f t="shared" si="1"/>
        <v>0</v>
      </c>
      <c r="F11" s="48">
        <f t="shared" si="2"/>
        <v>0</v>
      </c>
      <c r="G11" s="48">
        <f t="shared" si="3"/>
        <v>0</v>
      </c>
      <c r="H11" s="48">
        <f t="shared" si="4"/>
        <v>0</v>
      </c>
      <c r="I11" s="48">
        <f t="shared" si="5"/>
        <v>0</v>
      </c>
      <c r="J11" s="48">
        <f t="shared" si="6"/>
        <v>0</v>
      </c>
      <c r="K11" s="48">
        <f t="shared" si="7"/>
        <v>0</v>
      </c>
      <c r="L11" s="48">
        <f t="shared" si="8"/>
        <v>0</v>
      </c>
      <c r="M11" s="48">
        <f t="shared" si="9"/>
        <v>0</v>
      </c>
      <c r="N11" s="49">
        <f>'e okul bilgilerini yapıştır'!E7</f>
        <v>0</v>
      </c>
      <c r="O11" s="44"/>
    </row>
    <row r="12" spans="1:15" x14ac:dyDescent="0.25">
      <c r="A12" s="45">
        <v>7</v>
      </c>
      <c r="B12" s="46">
        <f>'e okul bilgilerini yapıştır'!A8</f>
        <v>444</v>
      </c>
      <c r="C12" s="47">
        <f>'e okul bilgilerini yapıştır'!B8</f>
        <v>0</v>
      </c>
      <c r="D12" s="48">
        <f t="shared" si="0"/>
        <v>0</v>
      </c>
      <c r="E12" s="48">
        <f t="shared" si="1"/>
        <v>0</v>
      </c>
      <c r="F12" s="48">
        <f t="shared" si="2"/>
        <v>0</v>
      </c>
      <c r="G12" s="48">
        <f t="shared" si="3"/>
        <v>0</v>
      </c>
      <c r="H12" s="48">
        <f t="shared" si="4"/>
        <v>0</v>
      </c>
      <c r="I12" s="48">
        <f t="shared" si="5"/>
        <v>0</v>
      </c>
      <c r="J12" s="48">
        <f t="shared" si="6"/>
        <v>0</v>
      </c>
      <c r="K12" s="48">
        <f t="shared" si="7"/>
        <v>0</v>
      </c>
      <c r="L12" s="48">
        <f t="shared" si="8"/>
        <v>0</v>
      </c>
      <c r="M12" s="48">
        <f t="shared" si="9"/>
        <v>0</v>
      </c>
      <c r="N12" s="49">
        <f>'e okul bilgilerini yapıştır'!E8</f>
        <v>0</v>
      </c>
      <c r="O12" s="44"/>
    </row>
    <row r="13" spans="1:15" x14ac:dyDescent="0.25">
      <c r="A13" s="45">
        <v>8</v>
      </c>
      <c r="B13" s="46">
        <f>'e okul bilgilerini yapıştır'!A9</f>
        <v>450</v>
      </c>
      <c r="C13" s="47">
        <f>'e okul bilgilerini yapıştır'!B9</f>
        <v>0</v>
      </c>
      <c r="D13" s="48">
        <f t="shared" si="0"/>
        <v>0</v>
      </c>
      <c r="E13" s="48">
        <f t="shared" si="1"/>
        <v>0</v>
      </c>
      <c r="F13" s="48">
        <f t="shared" si="2"/>
        <v>0</v>
      </c>
      <c r="G13" s="48">
        <f t="shared" si="3"/>
        <v>0</v>
      </c>
      <c r="H13" s="48">
        <f t="shared" si="4"/>
        <v>0</v>
      </c>
      <c r="I13" s="48">
        <f t="shared" si="5"/>
        <v>0</v>
      </c>
      <c r="J13" s="48">
        <f t="shared" si="6"/>
        <v>0</v>
      </c>
      <c r="K13" s="48">
        <f t="shared" si="7"/>
        <v>0</v>
      </c>
      <c r="L13" s="48">
        <f t="shared" si="8"/>
        <v>0</v>
      </c>
      <c r="M13" s="48">
        <f t="shared" si="9"/>
        <v>0</v>
      </c>
      <c r="N13" s="49">
        <f>'e okul bilgilerini yapıştır'!E9</f>
        <v>0</v>
      </c>
      <c r="O13" s="44"/>
    </row>
    <row r="14" spans="1:15" x14ac:dyDescent="0.25">
      <c r="A14" s="45">
        <v>9</v>
      </c>
      <c r="B14" s="46">
        <f>'e okul bilgilerini yapıştır'!A10</f>
        <v>454</v>
      </c>
      <c r="C14" s="47">
        <f>'e okul bilgilerini yapıştır'!B10</f>
        <v>0</v>
      </c>
      <c r="D14" s="48">
        <f t="shared" si="0"/>
        <v>0</v>
      </c>
      <c r="E14" s="48">
        <f t="shared" si="1"/>
        <v>0</v>
      </c>
      <c r="F14" s="48">
        <f t="shared" si="2"/>
        <v>0</v>
      </c>
      <c r="G14" s="48">
        <f t="shared" si="3"/>
        <v>0</v>
      </c>
      <c r="H14" s="48">
        <f t="shared" si="4"/>
        <v>0</v>
      </c>
      <c r="I14" s="48">
        <f t="shared" si="5"/>
        <v>0</v>
      </c>
      <c r="J14" s="48">
        <f t="shared" si="6"/>
        <v>0</v>
      </c>
      <c r="K14" s="48">
        <f t="shared" si="7"/>
        <v>0</v>
      </c>
      <c r="L14" s="48">
        <f t="shared" si="8"/>
        <v>0</v>
      </c>
      <c r="M14" s="48">
        <f t="shared" si="9"/>
        <v>0</v>
      </c>
      <c r="N14" s="49">
        <f>'e okul bilgilerini yapıştır'!E10</f>
        <v>0</v>
      </c>
      <c r="O14" s="44"/>
    </row>
    <row r="15" spans="1:15" x14ac:dyDescent="0.25">
      <c r="A15" s="45">
        <v>10</v>
      </c>
      <c r="B15" s="46">
        <f>'e okul bilgilerini yapıştır'!A11</f>
        <v>462</v>
      </c>
      <c r="C15" s="47">
        <f>'e okul bilgilerini yapıştır'!B11</f>
        <v>0</v>
      </c>
      <c r="D15" s="48">
        <f t="shared" si="0"/>
        <v>0</v>
      </c>
      <c r="E15" s="48">
        <f t="shared" si="1"/>
        <v>0</v>
      </c>
      <c r="F15" s="48">
        <f t="shared" si="2"/>
        <v>0</v>
      </c>
      <c r="G15" s="48">
        <f t="shared" si="3"/>
        <v>0</v>
      </c>
      <c r="H15" s="48">
        <f t="shared" si="4"/>
        <v>0</v>
      </c>
      <c r="I15" s="48">
        <f t="shared" si="5"/>
        <v>0</v>
      </c>
      <c r="J15" s="48">
        <f t="shared" si="6"/>
        <v>0</v>
      </c>
      <c r="K15" s="48">
        <f t="shared" si="7"/>
        <v>0</v>
      </c>
      <c r="L15" s="48">
        <f t="shared" si="8"/>
        <v>0</v>
      </c>
      <c r="M15" s="48">
        <f t="shared" si="9"/>
        <v>0</v>
      </c>
      <c r="N15" s="49">
        <f>'e okul bilgilerini yapıştır'!E11</f>
        <v>0</v>
      </c>
      <c r="O15" s="44"/>
    </row>
    <row r="16" spans="1:15" x14ac:dyDescent="0.25">
      <c r="A16" s="45">
        <v>11</v>
      </c>
      <c r="B16" s="46">
        <f>'e okul bilgilerini yapıştır'!A12</f>
        <v>482</v>
      </c>
      <c r="C16" s="47">
        <f>'e okul bilgilerini yapıştır'!B12</f>
        <v>0</v>
      </c>
      <c r="D16" s="48">
        <f t="shared" si="0"/>
        <v>0</v>
      </c>
      <c r="E16" s="48">
        <f t="shared" si="1"/>
        <v>0</v>
      </c>
      <c r="F16" s="48">
        <f t="shared" si="2"/>
        <v>0</v>
      </c>
      <c r="G16" s="48">
        <f t="shared" si="3"/>
        <v>0</v>
      </c>
      <c r="H16" s="48">
        <f t="shared" si="4"/>
        <v>0</v>
      </c>
      <c r="I16" s="48">
        <f t="shared" si="5"/>
        <v>0</v>
      </c>
      <c r="J16" s="48">
        <f t="shared" si="6"/>
        <v>0</v>
      </c>
      <c r="K16" s="48">
        <f t="shared" si="7"/>
        <v>0</v>
      </c>
      <c r="L16" s="48">
        <f t="shared" si="8"/>
        <v>0</v>
      </c>
      <c r="M16" s="48">
        <f t="shared" si="9"/>
        <v>0</v>
      </c>
      <c r="N16" s="49">
        <f>'e okul bilgilerini yapıştır'!E12</f>
        <v>0</v>
      </c>
      <c r="O16" s="44"/>
    </row>
    <row r="17" spans="1:15" x14ac:dyDescent="0.25">
      <c r="A17" s="45">
        <v>12</v>
      </c>
      <c r="B17" s="46">
        <f>'e okul bilgilerini yapıştır'!A13</f>
        <v>487</v>
      </c>
      <c r="C17" s="47">
        <f>'e okul bilgilerini yapıştır'!B13</f>
        <v>0</v>
      </c>
      <c r="D17" s="48">
        <f t="shared" si="0"/>
        <v>0</v>
      </c>
      <c r="E17" s="48">
        <f t="shared" si="1"/>
        <v>0</v>
      </c>
      <c r="F17" s="48">
        <f t="shared" si="2"/>
        <v>0</v>
      </c>
      <c r="G17" s="48">
        <f t="shared" si="3"/>
        <v>0</v>
      </c>
      <c r="H17" s="48">
        <f t="shared" si="4"/>
        <v>0</v>
      </c>
      <c r="I17" s="48">
        <f t="shared" si="5"/>
        <v>0</v>
      </c>
      <c r="J17" s="48">
        <f t="shared" si="6"/>
        <v>0</v>
      </c>
      <c r="K17" s="48">
        <f t="shared" si="7"/>
        <v>0</v>
      </c>
      <c r="L17" s="48">
        <f t="shared" si="8"/>
        <v>0</v>
      </c>
      <c r="M17" s="48">
        <f t="shared" si="9"/>
        <v>0</v>
      </c>
      <c r="N17" s="49">
        <f>'e okul bilgilerini yapıştır'!E13</f>
        <v>0</v>
      </c>
      <c r="O17" s="44"/>
    </row>
    <row r="18" spans="1:15" x14ac:dyDescent="0.25">
      <c r="A18" s="45">
        <v>13</v>
      </c>
      <c r="B18" s="46">
        <f>'e okul bilgilerini yapıştır'!A14</f>
        <v>519</v>
      </c>
      <c r="C18" s="47">
        <f>'e okul bilgilerini yapıştır'!B14</f>
        <v>0</v>
      </c>
      <c r="D18" s="48">
        <f t="shared" si="0"/>
        <v>0</v>
      </c>
      <c r="E18" s="48">
        <f t="shared" si="1"/>
        <v>0</v>
      </c>
      <c r="F18" s="48">
        <f t="shared" si="2"/>
        <v>0</v>
      </c>
      <c r="G18" s="48">
        <f t="shared" si="3"/>
        <v>0</v>
      </c>
      <c r="H18" s="48">
        <f t="shared" si="4"/>
        <v>0</v>
      </c>
      <c r="I18" s="48">
        <f t="shared" si="5"/>
        <v>0</v>
      </c>
      <c r="J18" s="48">
        <f t="shared" si="6"/>
        <v>0</v>
      </c>
      <c r="K18" s="48">
        <f t="shared" si="7"/>
        <v>0</v>
      </c>
      <c r="L18" s="48">
        <f t="shared" si="8"/>
        <v>0</v>
      </c>
      <c r="M18" s="48">
        <f t="shared" si="9"/>
        <v>0</v>
      </c>
      <c r="N18" s="49">
        <f>'e okul bilgilerini yapıştır'!E14</f>
        <v>0</v>
      </c>
      <c r="O18" s="44"/>
    </row>
    <row r="19" spans="1:15" x14ac:dyDescent="0.25">
      <c r="A19" s="45">
        <v>14</v>
      </c>
      <c r="B19" s="46">
        <f>'e okul bilgilerini yapıştır'!A15</f>
        <v>529</v>
      </c>
      <c r="C19" s="47">
        <f>'e okul bilgilerini yapıştır'!B15</f>
        <v>0</v>
      </c>
      <c r="D19" s="48">
        <f t="shared" si="0"/>
        <v>0</v>
      </c>
      <c r="E19" s="48">
        <f t="shared" si="1"/>
        <v>0</v>
      </c>
      <c r="F19" s="48">
        <f t="shared" si="2"/>
        <v>0</v>
      </c>
      <c r="G19" s="48">
        <f t="shared" si="3"/>
        <v>0</v>
      </c>
      <c r="H19" s="48">
        <f t="shared" si="4"/>
        <v>0</v>
      </c>
      <c r="I19" s="48">
        <f t="shared" si="5"/>
        <v>0</v>
      </c>
      <c r="J19" s="48">
        <f t="shared" si="6"/>
        <v>0</v>
      </c>
      <c r="K19" s="48">
        <f t="shared" si="7"/>
        <v>0</v>
      </c>
      <c r="L19" s="48">
        <f t="shared" si="8"/>
        <v>0</v>
      </c>
      <c r="M19" s="48">
        <f t="shared" si="9"/>
        <v>0</v>
      </c>
      <c r="N19" s="49">
        <f>'e okul bilgilerini yapıştır'!E15</f>
        <v>0</v>
      </c>
      <c r="O19" s="44"/>
    </row>
    <row r="20" spans="1:15" x14ac:dyDescent="0.25">
      <c r="A20" s="45">
        <v>15</v>
      </c>
      <c r="B20" s="46">
        <f>'e okul bilgilerini yapıştır'!A16</f>
        <v>538</v>
      </c>
      <c r="C20" s="47">
        <f>'e okul bilgilerini yapıştır'!B16</f>
        <v>0</v>
      </c>
      <c r="D20" s="48">
        <f t="shared" si="0"/>
        <v>0</v>
      </c>
      <c r="E20" s="48">
        <f t="shared" si="1"/>
        <v>0</v>
      </c>
      <c r="F20" s="48">
        <f t="shared" si="2"/>
        <v>0</v>
      </c>
      <c r="G20" s="48">
        <f t="shared" si="3"/>
        <v>0</v>
      </c>
      <c r="H20" s="48">
        <f t="shared" si="4"/>
        <v>0</v>
      </c>
      <c r="I20" s="48">
        <f t="shared" si="5"/>
        <v>0</v>
      </c>
      <c r="J20" s="48">
        <f t="shared" si="6"/>
        <v>0</v>
      </c>
      <c r="K20" s="48">
        <f t="shared" si="7"/>
        <v>0</v>
      </c>
      <c r="L20" s="48">
        <f t="shared" si="8"/>
        <v>0</v>
      </c>
      <c r="M20" s="48">
        <f t="shared" si="9"/>
        <v>0</v>
      </c>
      <c r="N20" s="49">
        <f>'e okul bilgilerini yapıştır'!E16</f>
        <v>0</v>
      </c>
      <c r="O20" s="44"/>
    </row>
    <row r="21" spans="1:15" x14ac:dyDescent="0.25">
      <c r="A21" s="45">
        <v>16</v>
      </c>
      <c r="B21" s="46">
        <f>'e okul bilgilerini yapıştır'!A17</f>
        <v>540</v>
      </c>
      <c r="C21" s="47">
        <f>'e okul bilgilerini yapıştır'!B17</f>
        <v>0</v>
      </c>
      <c r="D21" s="48">
        <f t="shared" si="0"/>
        <v>0</v>
      </c>
      <c r="E21" s="48">
        <f t="shared" si="1"/>
        <v>0</v>
      </c>
      <c r="F21" s="48">
        <f t="shared" si="2"/>
        <v>0</v>
      </c>
      <c r="G21" s="48">
        <f t="shared" si="3"/>
        <v>0</v>
      </c>
      <c r="H21" s="48">
        <f t="shared" si="4"/>
        <v>0</v>
      </c>
      <c r="I21" s="48">
        <f t="shared" si="5"/>
        <v>0</v>
      </c>
      <c r="J21" s="48">
        <f t="shared" si="6"/>
        <v>0</v>
      </c>
      <c r="K21" s="48">
        <f t="shared" si="7"/>
        <v>0</v>
      </c>
      <c r="L21" s="48">
        <f t="shared" si="8"/>
        <v>0</v>
      </c>
      <c r="M21" s="48">
        <f t="shared" si="9"/>
        <v>0</v>
      </c>
      <c r="N21" s="49">
        <f>'e okul bilgilerini yapıştır'!E17</f>
        <v>0</v>
      </c>
      <c r="O21" s="44"/>
    </row>
    <row r="22" spans="1:15" x14ac:dyDescent="0.25">
      <c r="A22" s="45">
        <v>17</v>
      </c>
      <c r="B22" s="46">
        <f>'e okul bilgilerini yapıştır'!A18</f>
        <v>546</v>
      </c>
      <c r="C22" s="47">
        <f>'e okul bilgilerini yapıştır'!B18</f>
        <v>0</v>
      </c>
      <c r="D22" s="48">
        <f t="shared" si="0"/>
        <v>0</v>
      </c>
      <c r="E22" s="48">
        <f t="shared" si="1"/>
        <v>0</v>
      </c>
      <c r="F22" s="48">
        <f t="shared" si="2"/>
        <v>0</v>
      </c>
      <c r="G22" s="48">
        <f t="shared" si="3"/>
        <v>0</v>
      </c>
      <c r="H22" s="48">
        <f t="shared" si="4"/>
        <v>0</v>
      </c>
      <c r="I22" s="48">
        <f t="shared" si="5"/>
        <v>0</v>
      </c>
      <c r="J22" s="48">
        <f t="shared" si="6"/>
        <v>0</v>
      </c>
      <c r="K22" s="48">
        <f t="shared" si="7"/>
        <v>0</v>
      </c>
      <c r="L22" s="48">
        <f t="shared" si="8"/>
        <v>0</v>
      </c>
      <c r="M22" s="48">
        <f t="shared" si="9"/>
        <v>0</v>
      </c>
      <c r="N22" s="49">
        <f>'e okul bilgilerini yapıştır'!E18</f>
        <v>0</v>
      </c>
      <c r="O22" s="44"/>
    </row>
    <row r="23" spans="1:15" x14ac:dyDescent="0.25">
      <c r="A23" s="45">
        <v>18</v>
      </c>
      <c r="B23" s="46">
        <f>'e okul bilgilerini yapıştır'!A19</f>
        <v>550</v>
      </c>
      <c r="C23" s="47">
        <f>'e okul bilgilerini yapıştır'!B19</f>
        <v>0</v>
      </c>
      <c r="D23" s="48">
        <f t="shared" si="0"/>
        <v>0</v>
      </c>
      <c r="E23" s="48">
        <f t="shared" si="1"/>
        <v>0</v>
      </c>
      <c r="F23" s="48">
        <f t="shared" si="2"/>
        <v>0</v>
      </c>
      <c r="G23" s="48">
        <f t="shared" si="3"/>
        <v>0</v>
      </c>
      <c r="H23" s="48">
        <f t="shared" si="4"/>
        <v>0</v>
      </c>
      <c r="I23" s="48">
        <f t="shared" si="5"/>
        <v>0</v>
      </c>
      <c r="J23" s="48">
        <f t="shared" si="6"/>
        <v>0</v>
      </c>
      <c r="K23" s="48">
        <f t="shared" si="7"/>
        <v>0</v>
      </c>
      <c r="L23" s="48">
        <f t="shared" si="8"/>
        <v>0</v>
      </c>
      <c r="M23" s="48">
        <f t="shared" si="9"/>
        <v>0</v>
      </c>
      <c r="N23" s="49">
        <f>'e okul bilgilerini yapıştır'!E19</f>
        <v>0</v>
      </c>
      <c r="O23" s="44"/>
    </row>
    <row r="24" spans="1:15" x14ac:dyDescent="0.25">
      <c r="A24" s="45">
        <v>19</v>
      </c>
      <c r="B24" s="46">
        <f>'e okul bilgilerini yapıştır'!A20</f>
        <v>554</v>
      </c>
      <c r="C24" s="47">
        <f>'e okul bilgilerini yapıştır'!B20</f>
        <v>0</v>
      </c>
      <c r="D24" s="48">
        <f t="shared" si="0"/>
        <v>0</v>
      </c>
      <c r="E24" s="48">
        <f t="shared" si="1"/>
        <v>0</v>
      </c>
      <c r="F24" s="48">
        <f t="shared" si="2"/>
        <v>0</v>
      </c>
      <c r="G24" s="48">
        <f t="shared" si="3"/>
        <v>0</v>
      </c>
      <c r="H24" s="48">
        <f t="shared" si="4"/>
        <v>0</v>
      </c>
      <c r="I24" s="48">
        <f t="shared" si="5"/>
        <v>0</v>
      </c>
      <c r="J24" s="48">
        <f t="shared" si="6"/>
        <v>0</v>
      </c>
      <c r="K24" s="48">
        <f t="shared" si="7"/>
        <v>0</v>
      </c>
      <c r="L24" s="48">
        <f t="shared" si="8"/>
        <v>0</v>
      </c>
      <c r="M24" s="48">
        <f t="shared" si="9"/>
        <v>0</v>
      </c>
      <c r="N24" s="49">
        <f>'e okul bilgilerini yapıştır'!E20</f>
        <v>0</v>
      </c>
      <c r="O24" s="44"/>
    </row>
    <row r="25" spans="1:15" x14ac:dyDescent="0.25">
      <c r="A25" s="45">
        <v>20</v>
      </c>
      <c r="B25" s="46">
        <f>'e okul bilgilerini yapıştır'!A21</f>
        <v>557</v>
      </c>
      <c r="C25" s="47">
        <f>'e okul bilgilerini yapıştır'!B21</f>
        <v>0</v>
      </c>
      <c r="D25" s="48">
        <f t="shared" si="0"/>
        <v>0</v>
      </c>
      <c r="E25" s="48">
        <f t="shared" si="1"/>
        <v>0</v>
      </c>
      <c r="F25" s="48">
        <f t="shared" si="2"/>
        <v>0</v>
      </c>
      <c r="G25" s="48">
        <f t="shared" si="3"/>
        <v>0</v>
      </c>
      <c r="H25" s="48">
        <f t="shared" si="4"/>
        <v>0</v>
      </c>
      <c r="I25" s="48">
        <f t="shared" si="5"/>
        <v>0</v>
      </c>
      <c r="J25" s="48">
        <f t="shared" si="6"/>
        <v>0</v>
      </c>
      <c r="K25" s="48">
        <f t="shared" si="7"/>
        <v>0</v>
      </c>
      <c r="L25" s="48">
        <f t="shared" si="8"/>
        <v>0</v>
      </c>
      <c r="M25" s="48">
        <f t="shared" si="9"/>
        <v>0</v>
      </c>
      <c r="N25" s="49">
        <f>'e okul bilgilerini yapıştır'!E21</f>
        <v>0</v>
      </c>
      <c r="O25" s="44"/>
    </row>
    <row r="26" spans="1:15" x14ac:dyDescent="0.25">
      <c r="A26" s="45">
        <v>21</v>
      </c>
      <c r="B26" s="46">
        <f>'e okul bilgilerini yapıştır'!A22</f>
        <v>583</v>
      </c>
      <c r="C26" s="47">
        <f>'e okul bilgilerini yapıştır'!B22</f>
        <v>0</v>
      </c>
      <c r="D26" s="48">
        <f t="shared" si="0"/>
        <v>0</v>
      </c>
      <c r="E26" s="48">
        <f t="shared" si="1"/>
        <v>0</v>
      </c>
      <c r="F26" s="48">
        <f t="shared" si="2"/>
        <v>0</v>
      </c>
      <c r="G26" s="48">
        <f t="shared" si="3"/>
        <v>0</v>
      </c>
      <c r="H26" s="48">
        <f t="shared" si="4"/>
        <v>0</v>
      </c>
      <c r="I26" s="48">
        <f t="shared" si="5"/>
        <v>0</v>
      </c>
      <c r="J26" s="48">
        <f t="shared" si="6"/>
        <v>0</v>
      </c>
      <c r="K26" s="48">
        <f t="shared" si="7"/>
        <v>0</v>
      </c>
      <c r="L26" s="48">
        <f t="shared" si="8"/>
        <v>0</v>
      </c>
      <c r="M26" s="48">
        <f t="shared" si="9"/>
        <v>0</v>
      </c>
      <c r="N26" s="49">
        <f>'e okul bilgilerini yapıştır'!E22</f>
        <v>0</v>
      </c>
      <c r="O26" s="44"/>
    </row>
    <row r="27" spans="1:15" x14ac:dyDescent="0.25">
      <c r="A27" s="45">
        <v>22</v>
      </c>
      <c r="B27" s="46">
        <f>'e okul bilgilerini yapıştır'!A23</f>
        <v>593</v>
      </c>
      <c r="C27" s="47">
        <f>'e okul bilgilerini yapıştır'!B23</f>
        <v>0</v>
      </c>
      <c r="D27" s="48">
        <f t="shared" si="0"/>
        <v>0</v>
      </c>
      <c r="E27" s="48">
        <f t="shared" si="1"/>
        <v>0</v>
      </c>
      <c r="F27" s="48">
        <f t="shared" si="2"/>
        <v>0</v>
      </c>
      <c r="G27" s="48">
        <f t="shared" si="3"/>
        <v>0</v>
      </c>
      <c r="H27" s="48">
        <f t="shared" si="4"/>
        <v>0</v>
      </c>
      <c r="I27" s="48">
        <f t="shared" si="5"/>
        <v>0</v>
      </c>
      <c r="J27" s="48">
        <f t="shared" si="6"/>
        <v>0</v>
      </c>
      <c r="K27" s="48">
        <f t="shared" si="7"/>
        <v>0</v>
      </c>
      <c r="L27" s="48">
        <f t="shared" si="8"/>
        <v>0</v>
      </c>
      <c r="M27" s="48">
        <f t="shared" si="9"/>
        <v>0</v>
      </c>
      <c r="N27" s="49">
        <f>'e okul bilgilerini yapıştır'!E23</f>
        <v>0</v>
      </c>
      <c r="O27" s="44"/>
    </row>
    <row r="28" spans="1:15" x14ac:dyDescent="0.25">
      <c r="A28" s="45">
        <v>23</v>
      </c>
      <c r="B28" s="46">
        <f>'e okul bilgilerini yapıştır'!A24</f>
        <v>598</v>
      </c>
      <c r="C28" s="47">
        <f>'e okul bilgilerini yapıştır'!B24</f>
        <v>0</v>
      </c>
      <c r="D28" s="48">
        <f t="shared" si="0"/>
        <v>0</v>
      </c>
      <c r="E28" s="48">
        <f t="shared" si="1"/>
        <v>0</v>
      </c>
      <c r="F28" s="48">
        <f t="shared" si="2"/>
        <v>0</v>
      </c>
      <c r="G28" s="48">
        <f t="shared" si="3"/>
        <v>0</v>
      </c>
      <c r="H28" s="48">
        <f t="shared" si="4"/>
        <v>0</v>
      </c>
      <c r="I28" s="48">
        <f t="shared" si="5"/>
        <v>0</v>
      </c>
      <c r="J28" s="48">
        <f t="shared" si="6"/>
        <v>0</v>
      </c>
      <c r="K28" s="48">
        <f t="shared" si="7"/>
        <v>0</v>
      </c>
      <c r="L28" s="48">
        <f t="shared" si="8"/>
        <v>0</v>
      </c>
      <c r="M28" s="48">
        <f t="shared" si="9"/>
        <v>0</v>
      </c>
      <c r="N28" s="49">
        <f>'e okul bilgilerini yapıştır'!E24</f>
        <v>0</v>
      </c>
      <c r="O28" s="44"/>
    </row>
    <row r="29" spans="1:15" x14ac:dyDescent="0.25">
      <c r="A29" s="45">
        <v>24</v>
      </c>
      <c r="B29" s="46">
        <f>'e okul bilgilerini yapıştır'!A25</f>
        <v>0</v>
      </c>
      <c r="C29" s="47">
        <f>'e okul bilgilerini yapıştır'!B25</f>
        <v>0</v>
      </c>
      <c r="D29" s="48">
        <f t="shared" si="0"/>
        <v>0</v>
      </c>
      <c r="E29" s="48">
        <f t="shared" si="1"/>
        <v>0</v>
      </c>
      <c r="F29" s="48">
        <f t="shared" si="2"/>
        <v>0</v>
      </c>
      <c r="G29" s="48">
        <f t="shared" si="3"/>
        <v>0</v>
      </c>
      <c r="H29" s="48">
        <f t="shared" si="4"/>
        <v>0</v>
      </c>
      <c r="I29" s="48">
        <f t="shared" si="5"/>
        <v>0</v>
      </c>
      <c r="J29" s="48">
        <f t="shared" si="6"/>
        <v>0</v>
      </c>
      <c r="K29" s="48">
        <f t="shared" si="7"/>
        <v>0</v>
      </c>
      <c r="L29" s="48">
        <f t="shared" si="8"/>
        <v>0</v>
      </c>
      <c r="M29" s="48">
        <f t="shared" si="9"/>
        <v>0</v>
      </c>
      <c r="N29" s="49">
        <f>'e okul bilgilerini yapıştır'!E25</f>
        <v>0</v>
      </c>
      <c r="O29" s="44"/>
    </row>
    <row r="30" spans="1:15" x14ac:dyDescent="0.25">
      <c r="A30" s="45">
        <v>25</v>
      </c>
      <c r="B30" s="46">
        <f>'e okul bilgilerini yapıştır'!A26</f>
        <v>0</v>
      </c>
      <c r="C30" s="47">
        <f>'e okul bilgilerini yapıştır'!B26</f>
        <v>0</v>
      </c>
      <c r="D30" s="48">
        <f t="shared" si="0"/>
        <v>0</v>
      </c>
      <c r="E30" s="48">
        <f t="shared" si="1"/>
        <v>0</v>
      </c>
      <c r="F30" s="48">
        <f t="shared" si="2"/>
        <v>0</v>
      </c>
      <c r="G30" s="48">
        <f t="shared" si="3"/>
        <v>0</v>
      </c>
      <c r="H30" s="48">
        <f t="shared" si="4"/>
        <v>0</v>
      </c>
      <c r="I30" s="48">
        <f t="shared" si="5"/>
        <v>0</v>
      </c>
      <c r="J30" s="48">
        <f t="shared" si="6"/>
        <v>0</v>
      </c>
      <c r="K30" s="48">
        <f t="shared" si="7"/>
        <v>0</v>
      </c>
      <c r="L30" s="48">
        <f t="shared" si="8"/>
        <v>0</v>
      </c>
      <c r="M30" s="48">
        <f t="shared" si="9"/>
        <v>0</v>
      </c>
      <c r="N30" s="49">
        <f>'e okul bilgilerini yapıştır'!E26</f>
        <v>0</v>
      </c>
      <c r="O30" s="44"/>
    </row>
    <row r="31" spans="1:15" x14ac:dyDescent="0.25">
      <c r="A31" s="45">
        <v>26</v>
      </c>
      <c r="B31" s="46">
        <f>'e okul bilgilerini yapıştır'!A27</f>
        <v>0</v>
      </c>
      <c r="C31" s="47">
        <f>'e okul bilgilerini yapıştır'!B27</f>
        <v>0</v>
      </c>
      <c r="D31" s="48">
        <f t="shared" si="0"/>
        <v>0</v>
      </c>
      <c r="E31" s="48">
        <f t="shared" si="1"/>
        <v>0</v>
      </c>
      <c r="F31" s="48">
        <f t="shared" si="2"/>
        <v>0</v>
      </c>
      <c r="G31" s="48">
        <f t="shared" si="3"/>
        <v>0</v>
      </c>
      <c r="H31" s="48">
        <f t="shared" si="4"/>
        <v>0</v>
      </c>
      <c r="I31" s="48">
        <f t="shared" si="5"/>
        <v>0</v>
      </c>
      <c r="J31" s="48">
        <f t="shared" si="6"/>
        <v>0</v>
      </c>
      <c r="K31" s="48">
        <f t="shared" si="7"/>
        <v>0</v>
      </c>
      <c r="L31" s="48">
        <f t="shared" si="8"/>
        <v>0</v>
      </c>
      <c r="M31" s="48">
        <f t="shared" si="9"/>
        <v>0</v>
      </c>
      <c r="N31" s="49">
        <f>'e okul bilgilerini yapıştır'!E27</f>
        <v>0</v>
      </c>
      <c r="O31" s="44"/>
    </row>
    <row r="32" spans="1:15" x14ac:dyDescent="0.25">
      <c r="A32" s="45">
        <v>27</v>
      </c>
      <c r="B32" s="46">
        <f>'e okul bilgilerini yapıştır'!A28</f>
        <v>0</v>
      </c>
      <c r="C32" s="47">
        <f>'e okul bilgilerini yapıştır'!B28</f>
        <v>0</v>
      </c>
      <c r="D32" s="48">
        <f t="shared" si="0"/>
        <v>0</v>
      </c>
      <c r="E32" s="48">
        <f t="shared" si="1"/>
        <v>0</v>
      </c>
      <c r="F32" s="48">
        <f t="shared" si="2"/>
        <v>0</v>
      </c>
      <c r="G32" s="48">
        <f t="shared" si="3"/>
        <v>0</v>
      </c>
      <c r="H32" s="48">
        <f t="shared" si="4"/>
        <v>0</v>
      </c>
      <c r="I32" s="48">
        <f t="shared" si="5"/>
        <v>0</v>
      </c>
      <c r="J32" s="48">
        <f t="shared" si="6"/>
        <v>0</v>
      </c>
      <c r="K32" s="48">
        <f t="shared" si="7"/>
        <v>0</v>
      </c>
      <c r="L32" s="48">
        <f t="shared" si="8"/>
        <v>0</v>
      </c>
      <c r="M32" s="48">
        <f t="shared" si="9"/>
        <v>0</v>
      </c>
      <c r="N32" s="49">
        <f>'e okul bilgilerini yapıştır'!E28</f>
        <v>0</v>
      </c>
      <c r="O32" s="44"/>
    </row>
    <row r="33" spans="1:16" x14ac:dyDescent="0.25">
      <c r="A33" s="45">
        <v>28</v>
      </c>
      <c r="B33" s="46">
        <f>'e okul bilgilerini yapıştır'!A29</f>
        <v>0</v>
      </c>
      <c r="C33" s="47">
        <f>'e okul bilgilerini yapıştır'!B29</f>
        <v>0</v>
      </c>
      <c r="D33" s="48">
        <f t="shared" si="0"/>
        <v>0</v>
      </c>
      <c r="E33" s="48">
        <f t="shared" si="1"/>
        <v>0</v>
      </c>
      <c r="F33" s="48">
        <f t="shared" si="2"/>
        <v>0</v>
      </c>
      <c r="G33" s="48">
        <f t="shared" si="3"/>
        <v>0</v>
      </c>
      <c r="H33" s="48">
        <f t="shared" si="4"/>
        <v>0</v>
      </c>
      <c r="I33" s="48">
        <f t="shared" si="5"/>
        <v>0</v>
      </c>
      <c r="J33" s="48">
        <f t="shared" si="6"/>
        <v>0</v>
      </c>
      <c r="K33" s="48">
        <f t="shared" si="7"/>
        <v>0</v>
      </c>
      <c r="L33" s="48">
        <f t="shared" si="8"/>
        <v>0</v>
      </c>
      <c r="M33" s="48">
        <f t="shared" si="9"/>
        <v>0</v>
      </c>
      <c r="N33" s="49">
        <f>'e okul bilgilerini yapıştır'!E29</f>
        <v>0</v>
      </c>
      <c r="O33" s="44"/>
    </row>
    <row r="34" spans="1:16" x14ac:dyDescent="0.25">
      <c r="A34" s="45">
        <v>29</v>
      </c>
      <c r="B34" s="46">
        <f>'e okul bilgilerini yapıştır'!A30</f>
        <v>0</v>
      </c>
      <c r="C34" s="47">
        <f>'e okul bilgilerini yapıştır'!B30</f>
        <v>0</v>
      </c>
      <c r="D34" s="48">
        <f t="shared" si="0"/>
        <v>0</v>
      </c>
      <c r="E34" s="48">
        <f t="shared" si="1"/>
        <v>0</v>
      </c>
      <c r="F34" s="48">
        <f t="shared" si="2"/>
        <v>0</v>
      </c>
      <c r="G34" s="48">
        <f t="shared" si="3"/>
        <v>0</v>
      </c>
      <c r="H34" s="48">
        <f t="shared" si="4"/>
        <v>0</v>
      </c>
      <c r="I34" s="48">
        <f t="shared" si="5"/>
        <v>0</v>
      </c>
      <c r="J34" s="48">
        <f t="shared" si="6"/>
        <v>0</v>
      </c>
      <c r="K34" s="48">
        <f t="shared" si="7"/>
        <v>0</v>
      </c>
      <c r="L34" s="48">
        <f t="shared" si="8"/>
        <v>0</v>
      </c>
      <c r="M34" s="48">
        <f t="shared" si="9"/>
        <v>0</v>
      </c>
      <c r="N34" s="49">
        <f>'e okul bilgilerini yapıştır'!E30</f>
        <v>0</v>
      </c>
      <c r="O34" s="44"/>
    </row>
    <row r="35" spans="1:16" x14ac:dyDescent="0.25">
      <c r="A35" s="45">
        <v>30</v>
      </c>
      <c r="B35" s="46">
        <f>'e okul bilgilerini yapıştır'!A31</f>
        <v>0</v>
      </c>
      <c r="C35" s="47">
        <f>'e okul bilgilerini yapıştır'!B31</f>
        <v>0</v>
      </c>
      <c r="D35" s="48">
        <f t="shared" si="0"/>
        <v>0</v>
      </c>
      <c r="E35" s="48">
        <f t="shared" si="1"/>
        <v>0</v>
      </c>
      <c r="F35" s="48">
        <f t="shared" si="2"/>
        <v>0</v>
      </c>
      <c r="G35" s="48">
        <f t="shared" si="3"/>
        <v>0</v>
      </c>
      <c r="H35" s="48">
        <f t="shared" si="4"/>
        <v>0</v>
      </c>
      <c r="I35" s="48">
        <f t="shared" si="5"/>
        <v>0</v>
      </c>
      <c r="J35" s="48">
        <f t="shared" si="6"/>
        <v>0</v>
      </c>
      <c r="K35" s="48">
        <f t="shared" si="7"/>
        <v>0</v>
      </c>
      <c r="L35" s="48">
        <f t="shared" si="8"/>
        <v>0</v>
      </c>
      <c r="M35" s="48">
        <f t="shared" si="9"/>
        <v>0</v>
      </c>
      <c r="N35" s="49">
        <f>'e okul bilgilerini yapıştır'!E31</f>
        <v>0</v>
      </c>
      <c r="O35" s="44"/>
    </row>
    <row r="36" spans="1:16" x14ac:dyDescent="0.25">
      <c r="A36" s="45">
        <v>31</v>
      </c>
      <c r="B36" s="46">
        <f>'e okul bilgilerini yapıştır'!A32</f>
        <v>0</v>
      </c>
      <c r="C36" s="47">
        <f>'e okul bilgilerini yapıştır'!B32</f>
        <v>0</v>
      </c>
      <c r="D36" s="48">
        <f t="shared" si="0"/>
        <v>0</v>
      </c>
      <c r="E36" s="48">
        <f t="shared" si="1"/>
        <v>0</v>
      </c>
      <c r="F36" s="48">
        <f t="shared" si="2"/>
        <v>0</v>
      </c>
      <c r="G36" s="48">
        <f t="shared" si="3"/>
        <v>0</v>
      </c>
      <c r="H36" s="48">
        <f t="shared" si="4"/>
        <v>0</v>
      </c>
      <c r="I36" s="48">
        <f t="shared" si="5"/>
        <v>0</v>
      </c>
      <c r="J36" s="48">
        <f t="shared" si="6"/>
        <v>0</v>
      </c>
      <c r="K36" s="48">
        <f t="shared" si="7"/>
        <v>0</v>
      </c>
      <c r="L36" s="48">
        <f t="shared" si="8"/>
        <v>0</v>
      </c>
      <c r="M36" s="48">
        <f t="shared" si="9"/>
        <v>0</v>
      </c>
      <c r="N36" s="49">
        <f>'e okul bilgilerini yapıştır'!E32</f>
        <v>0</v>
      </c>
      <c r="O36" s="44"/>
    </row>
    <row r="37" spans="1:16" x14ac:dyDescent="0.25">
      <c r="A37" s="45">
        <v>32</v>
      </c>
      <c r="B37" s="46">
        <f>'e okul bilgilerini yapıştır'!A33</f>
        <v>0</v>
      </c>
      <c r="C37" s="47">
        <f>'e okul bilgilerini yapıştır'!B33</f>
        <v>0</v>
      </c>
      <c r="D37" s="48">
        <f t="shared" si="0"/>
        <v>0</v>
      </c>
      <c r="E37" s="48">
        <f t="shared" si="1"/>
        <v>0</v>
      </c>
      <c r="F37" s="48">
        <f t="shared" si="2"/>
        <v>0</v>
      </c>
      <c r="G37" s="48">
        <f t="shared" si="3"/>
        <v>0</v>
      </c>
      <c r="H37" s="48">
        <f t="shared" si="4"/>
        <v>0</v>
      </c>
      <c r="I37" s="48">
        <f t="shared" si="5"/>
        <v>0</v>
      </c>
      <c r="J37" s="48">
        <f t="shared" si="6"/>
        <v>0</v>
      </c>
      <c r="K37" s="48">
        <f t="shared" si="7"/>
        <v>0</v>
      </c>
      <c r="L37" s="48">
        <f t="shared" si="8"/>
        <v>0</v>
      </c>
      <c r="M37" s="48">
        <f t="shared" si="9"/>
        <v>0</v>
      </c>
      <c r="N37" s="49">
        <f>'e okul bilgilerini yapıştır'!E33</f>
        <v>0</v>
      </c>
      <c r="O37" s="44"/>
    </row>
    <row r="38" spans="1:16" x14ac:dyDescent="0.25">
      <c r="A38" s="45">
        <v>33</v>
      </c>
      <c r="B38" s="46">
        <f>'e okul bilgilerini yapıştır'!A34</f>
        <v>0</v>
      </c>
      <c r="C38" s="47">
        <f>'e okul bilgilerini yapıştır'!B34</f>
        <v>0</v>
      </c>
      <c r="D38" s="48">
        <f t="shared" si="0"/>
        <v>0</v>
      </c>
      <c r="E38" s="48">
        <f t="shared" si="1"/>
        <v>0</v>
      </c>
      <c r="F38" s="48">
        <f t="shared" si="2"/>
        <v>0</v>
      </c>
      <c r="G38" s="48">
        <f t="shared" si="3"/>
        <v>0</v>
      </c>
      <c r="H38" s="48">
        <f t="shared" si="4"/>
        <v>0</v>
      </c>
      <c r="I38" s="48">
        <f t="shared" si="5"/>
        <v>0</v>
      </c>
      <c r="J38" s="48">
        <f t="shared" si="6"/>
        <v>0</v>
      </c>
      <c r="K38" s="48">
        <f t="shared" si="7"/>
        <v>0</v>
      </c>
      <c r="L38" s="48">
        <f t="shared" si="8"/>
        <v>0</v>
      </c>
      <c r="M38" s="48">
        <f t="shared" si="9"/>
        <v>0</v>
      </c>
      <c r="N38" s="49">
        <f>'e okul bilgilerini yapıştır'!E34</f>
        <v>0</v>
      </c>
      <c r="O38" s="44"/>
    </row>
    <row r="39" spans="1:16" x14ac:dyDescent="0.25">
      <c r="A39" s="45">
        <v>34</v>
      </c>
      <c r="B39" s="46">
        <f>'e okul bilgilerini yapıştır'!A35</f>
        <v>0</v>
      </c>
      <c r="C39" s="47">
        <f>'e okul bilgilerini yapıştır'!B35</f>
        <v>0</v>
      </c>
      <c r="D39" s="48">
        <f t="shared" si="0"/>
        <v>0</v>
      </c>
      <c r="E39" s="48">
        <f t="shared" si="1"/>
        <v>0</v>
      </c>
      <c r="F39" s="48">
        <f t="shared" si="2"/>
        <v>0</v>
      </c>
      <c r="G39" s="48">
        <f t="shared" si="3"/>
        <v>0</v>
      </c>
      <c r="H39" s="48">
        <f t="shared" si="4"/>
        <v>0</v>
      </c>
      <c r="I39" s="48">
        <f t="shared" si="5"/>
        <v>0</v>
      </c>
      <c r="J39" s="48">
        <f t="shared" si="6"/>
        <v>0</v>
      </c>
      <c r="K39" s="48">
        <f t="shared" si="7"/>
        <v>0</v>
      </c>
      <c r="L39" s="48">
        <f t="shared" si="8"/>
        <v>0</v>
      </c>
      <c r="M39" s="48">
        <f t="shared" si="9"/>
        <v>0</v>
      </c>
      <c r="N39" s="49">
        <f>'e okul bilgilerini yapıştır'!E35</f>
        <v>0</v>
      </c>
      <c r="O39" s="44"/>
    </row>
    <row r="40" spans="1:16" x14ac:dyDescent="0.25">
      <c r="A40" s="45">
        <v>35</v>
      </c>
      <c r="B40" s="46">
        <f>'e okul bilgilerini yapıştır'!A36</f>
        <v>0</v>
      </c>
      <c r="C40" s="47">
        <f>'e okul bilgilerini yapıştır'!B36</f>
        <v>0</v>
      </c>
      <c r="D40" s="48">
        <f t="shared" si="0"/>
        <v>0</v>
      </c>
      <c r="E40" s="48">
        <f t="shared" si="1"/>
        <v>0</v>
      </c>
      <c r="F40" s="48">
        <f t="shared" si="2"/>
        <v>0</v>
      </c>
      <c r="G40" s="48">
        <f t="shared" si="3"/>
        <v>0</v>
      </c>
      <c r="H40" s="48">
        <f t="shared" si="4"/>
        <v>0</v>
      </c>
      <c r="I40" s="48">
        <f t="shared" si="5"/>
        <v>0</v>
      </c>
      <c r="J40" s="48">
        <f t="shared" si="6"/>
        <v>0</v>
      </c>
      <c r="K40" s="48">
        <f t="shared" si="7"/>
        <v>0</v>
      </c>
      <c r="L40" s="48">
        <f t="shared" si="8"/>
        <v>0</v>
      </c>
      <c r="M40" s="48">
        <f t="shared" si="9"/>
        <v>0</v>
      </c>
      <c r="N40" s="49">
        <f>'e okul bilgilerini yapıştır'!E36</f>
        <v>0</v>
      </c>
      <c r="O40" s="44"/>
    </row>
    <row r="41" spans="1:16" x14ac:dyDescent="0.25">
      <c r="A41" s="45">
        <v>36</v>
      </c>
      <c r="B41" s="46">
        <f>'e okul bilgilerini yapıştır'!A37</f>
        <v>0</v>
      </c>
      <c r="C41" s="47">
        <f>'e okul bilgilerini yapıştır'!B37</f>
        <v>0</v>
      </c>
      <c r="D41" s="48">
        <f t="shared" si="0"/>
        <v>0</v>
      </c>
      <c r="E41" s="48">
        <f t="shared" si="1"/>
        <v>0</v>
      </c>
      <c r="F41" s="48">
        <f t="shared" si="2"/>
        <v>0</v>
      </c>
      <c r="G41" s="48">
        <f t="shared" si="3"/>
        <v>0</v>
      </c>
      <c r="H41" s="48">
        <f t="shared" si="4"/>
        <v>0</v>
      </c>
      <c r="I41" s="48">
        <f t="shared" si="5"/>
        <v>0</v>
      </c>
      <c r="J41" s="48">
        <f t="shared" si="6"/>
        <v>0</v>
      </c>
      <c r="K41" s="48">
        <f t="shared" si="7"/>
        <v>0</v>
      </c>
      <c r="L41" s="48">
        <f t="shared" si="8"/>
        <v>0</v>
      </c>
      <c r="M41" s="48">
        <f t="shared" si="9"/>
        <v>0</v>
      </c>
      <c r="N41" s="49">
        <f>'e okul bilgilerini yapıştır'!E37</f>
        <v>0</v>
      </c>
      <c r="O41" s="44"/>
    </row>
    <row r="42" spans="1:16" x14ac:dyDescent="0.25">
      <c r="A42" s="45">
        <v>37</v>
      </c>
      <c r="B42" s="46">
        <f>'e okul bilgilerini yapıştır'!A38</f>
        <v>0</v>
      </c>
      <c r="C42" s="47">
        <f>'e okul bilgilerini yapıştır'!B38</f>
        <v>0</v>
      </c>
      <c r="D42" s="48">
        <f t="shared" si="0"/>
        <v>0</v>
      </c>
      <c r="E42" s="48">
        <f t="shared" si="1"/>
        <v>0</v>
      </c>
      <c r="F42" s="48">
        <f t="shared" si="2"/>
        <v>0</v>
      </c>
      <c r="G42" s="48">
        <f t="shared" si="3"/>
        <v>0</v>
      </c>
      <c r="H42" s="48">
        <f t="shared" si="4"/>
        <v>0</v>
      </c>
      <c r="I42" s="48">
        <f t="shared" si="5"/>
        <v>0</v>
      </c>
      <c r="J42" s="48">
        <f t="shared" si="6"/>
        <v>0</v>
      </c>
      <c r="K42" s="48">
        <f t="shared" si="7"/>
        <v>0</v>
      </c>
      <c r="L42" s="48">
        <f t="shared" si="8"/>
        <v>0</v>
      </c>
      <c r="M42" s="48">
        <f t="shared" si="9"/>
        <v>0</v>
      </c>
      <c r="N42" s="49">
        <f>'e okul bilgilerini yapıştır'!E38</f>
        <v>0</v>
      </c>
      <c r="O42" s="44"/>
    </row>
    <row r="43" spans="1:16" x14ac:dyDescent="0.25">
      <c r="A43" s="45">
        <v>38</v>
      </c>
      <c r="B43" s="46">
        <f>'e okul bilgilerini yapıştır'!A39</f>
        <v>0</v>
      </c>
      <c r="C43" s="47">
        <f>'e okul bilgilerini yapıştır'!B39</f>
        <v>0</v>
      </c>
      <c r="D43" s="48">
        <f t="shared" si="0"/>
        <v>0</v>
      </c>
      <c r="E43" s="48">
        <f t="shared" si="1"/>
        <v>0</v>
      </c>
      <c r="F43" s="48">
        <f t="shared" si="2"/>
        <v>0</v>
      </c>
      <c r="G43" s="48">
        <f t="shared" si="3"/>
        <v>0</v>
      </c>
      <c r="H43" s="48">
        <f t="shared" si="4"/>
        <v>0</v>
      </c>
      <c r="I43" s="48">
        <f t="shared" si="5"/>
        <v>0</v>
      </c>
      <c r="J43" s="48">
        <f t="shared" si="6"/>
        <v>0</v>
      </c>
      <c r="K43" s="48">
        <f t="shared" si="7"/>
        <v>0</v>
      </c>
      <c r="L43" s="48">
        <f t="shared" si="8"/>
        <v>0</v>
      </c>
      <c r="M43" s="48">
        <f t="shared" si="9"/>
        <v>0</v>
      </c>
      <c r="N43" s="49">
        <f>'e okul bilgilerini yapıştır'!E39</f>
        <v>0</v>
      </c>
      <c r="O43" s="44"/>
    </row>
    <row r="44" spans="1:16" x14ac:dyDescent="0.25">
      <c r="A44" s="45">
        <v>39</v>
      </c>
      <c r="B44" s="46">
        <f>'e okul bilgilerini yapıştır'!A40</f>
        <v>0</v>
      </c>
      <c r="C44" s="47">
        <f>'e okul bilgilerini yapıştır'!B40</f>
        <v>0</v>
      </c>
      <c r="D44" s="48">
        <f t="shared" si="0"/>
        <v>0</v>
      </c>
      <c r="E44" s="48">
        <f t="shared" si="1"/>
        <v>0</v>
      </c>
      <c r="F44" s="48">
        <f t="shared" si="2"/>
        <v>0</v>
      </c>
      <c r="G44" s="48">
        <f t="shared" si="3"/>
        <v>0</v>
      </c>
      <c r="H44" s="48">
        <f t="shared" si="4"/>
        <v>0</v>
      </c>
      <c r="I44" s="48">
        <f t="shared" si="5"/>
        <v>0</v>
      </c>
      <c r="J44" s="48">
        <f t="shared" si="6"/>
        <v>0</v>
      </c>
      <c r="K44" s="48">
        <f t="shared" si="7"/>
        <v>0</v>
      </c>
      <c r="L44" s="48">
        <f t="shared" si="8"/>
        <v>0</v>
      </c>
      <c r="M44" s="48">
        <f t="shared" si="9"/>
        <v>0</v>
      </c>
      <c r="N44" s="49">
        <f>'e okul bilgilerini yapıştır'!E40</f>
        <v>0</v>
      </c>
      <c r="O44" s="44"/>
    </row>
    <row r="45" spans="1:16" x14ac:dyDescent="0.25">
      <c r="A45" s="45">
        <v>40</v>
      </c>
      <c r="B45" s="46">
        <f>'e okul bilgilerini yapıştır'!A41</f>
        <v>0</v>
      </c>
      <c r="C45" s="47">
        <f>'e okul bilgilerini yapıştır'!B41</f>
        <v>0</v>
      </c>
      <c r="D45" s="48">
        <f t="shared" si="0"/>
        <v>0</v>
      </c>
      <c r="E45" s="48">
        <f t="shared" si="1"/>
        <v>0</v>
      </c>
      <c r="F45" s="48">
        <f t="shared" si="2"/>
        <v>0</v>
      </c>
      <c r="G45" s="48">
        <f t="shared" si="3"/>
        <v>0</v>
      </c>
      <c r="H45" s="48">
        <f t="shared" si="4"/>
        <v>0</v>
      </c>
      <c r="I45" s="48">
        <f t="shared" si="5"/>
        <v>0</v>
      </c>
      <c r="J45" s="48">
        <f t="shared" si="6"/>
        <v>0</v>
      </c>
      <c r="K45" s="48">
        <f t="shared" si="7"/>
        <v>0</v>
      </c>
      <c r="L45" s="48">
        <f t="shared" si="8"/>
        <v>0</v>
      </c>
      <c r="M45" s="48">
        <f t="shared" si="9"/>
        <v>0</v>
      </c>
      <c r="N45" s="49">
        <f>'e okul bilgilerini yapıştır'!E41</f>
        <v>0</v>
      </c>
      <c r="O45" s="44"/>
    </row>
    <row r="46" spans="1:16" ht="8.25" customHeight="1" x14ac:dyDescent="0.25">
      <c r="A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50"/>
    </row>
    <row r="47" spans="1:16" ht="12.75" customHeight="1" x14ac:dyDescent="0.25">
      <c r="A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50"/>
    </row>
    <row r="48" spans="1:16" x14ac:dyDescent="0.25">
      <c r="A48" s="44"/>
      <c r="C48" s="43"/>
      <c r="D48" s="44"/>
      <c r="E48" s="44"/>
      <c r="F48" s="44"/>
      <c r="G48" s="44"/>
      <c r="H48" s="44"/>
      <c r="I48" s="43"/>
      <c r="J48" s="43"/>
      <c r="K48" s="118"/>
      <c r="L48" s="118"/>
      <c r="M48" s="119" t="str">
        <f>'e okul bilgilerini yapıştır'!S7</f>
        <v>Mustafa ERGÜL</v>
      </c>
      <c r="N48" s="120"/>
      <c r="O48" s="118"/>
      <c r="P48" s="121"/>
    </row>
    <row r="49" spans="1:16" x14ac:dyDescent="0.25">
      <c r="A49" s="44"/>
      <c r="B49" s="51"/>
      <c r="C49" s="43"/>
      <c r="D49" s="51"/>
      <c r="E49" s="51"/>
      <c r="F49" s="51"/>
      <c r="G49" s="51"/>
      <c r="H49" s="51"/>
      <c r="I49" s="43"/>
      <c r="J49" s="43"/>
      <c r="K49" s="122"/>
      <c r="L49" s="122"/>
      <c r="M49" s="123" t="str">
        <f>'e okul bilgilerini yapıştır'!S8</f>
        <v>Görsel Sanatlar Öğretmeni</v>
      </c>
      <c r="N49" s="120"/>
      <c r="O49" s="118"/>
      <c r="P49" s="121"/>
    </row>
    <row r="50" spans="1:16" x14ac:dyDescent="0.25">
      <c r="K50" s="123"/>
      <c r="L50" s="123"/>
      <c r="M50" s="123"/>
      <c r="N50" s="124"/>
      <c r="O50" s="118"/>
      <c r="P50" s="121"/>
    </row>
  </sheetData>
  <mergeCells count="5">
    <mergeCell ref="A4:N4"/>
    <mergeCell ref="A1:N1"/>
    <mergeCell ref="A2:N2"/>
    <mergeCell ref="G3:N3"/>
    <mergeCell ref="A3:F3"/>
  </mergeCells>
  <phoneticPr fontId="15" type="noConversion"/>
  <pageMargins left="0.39370078740157483" right="0.23622047244094491" top="0.38" bottom="0.2" header="0.12" footer="0.1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"/>
  <sheetViews>
    <sheetView workbookViewId="0">
      <selection activeCell="E12" sqref="E12"/>
    </sheetView>
  </sheetViews>
  <sheetFormatPr defaultRowHeight="15" x14ac:dyDescent="0.25"/>
  <sheetData>
    <row r="1" spans="1:10" x14ac:dyDescent="0.25">
      <c r="A1" s="205" t="s">
        <v>14</v>
      </c>
      <c r="B1" s="205"/>
      <c r="C1" s="205"/>
      <c r="D1" s="205"/>
      <c r="E1" s="205"/>
      <c r="F1" s="205"/>
      <c r="G1" s="205"/>
      <c r="H1" s="205"/>
      <c r="I1" s="205"/>
      <c r="J1" s="205"/>
    </row>
    <row r="2" spans="1:10" x14ac:dyDescent="0.25">
      <c r="A2" s="205"/>
      <c r="B2" s="205"/>
      <c r="C2" s="205"/>
      <c r="D2" s="205"/>
      <c r="E2" s="205"/>
      <c r="F2" s="205"/>
      <c r="G2" s="205"/>
      <c r="H2" s="205"/>
      <c r="I2" s="205"/>
      <c r="J2" s="205"/>
    </row>
    <row r="3" spans="1:10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</row>
    <row r="4" spans="1:10" x14ac:dyDescent="0.25">
      <c r="A4" s="205"/>
      <c r="B4" s="205"/>
      <c r="C4" s="205"/>
      <c r="D4" s="205"/>
      <c r="E4" s="205"/>
      <c r="F4" s="205"/>
      <c r="G4" s="205"/>
      <c r="H4" s="205"/>
      <c r="I4" s="205"/>
      <c r="J4" s="205"/>
    </row>
    <row r="6" spans="1:10" x14ac:dyDescent="0.25">
      <c r="A6" s="205" t="s">
        <v>15</v>
      </c>
      <c r="B6" s="205"/>
      <c r="C6" s="205"/>
      <c r="D6" s="205"/>
      <c r="E6" s="205"/>
      <c r="F6" s="205"/>
      <c r="G6" s="205"/>
      <c r="H6" s="205"/>
      <c r="I6" s="205"/>
      <c r="J6" s="205"/>
    </row>
    <row r="7" spans="1:10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</row>
    <row r="8" spans="1:10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</row>
  </sheetData>
  <sheetProtection sheet="1" objects="1" scenarios="1"/>
  <mergeCells count="2">
    <mergeCell ref="A1:J4"/>
    <mergeCell ref="A6:J8"/>
  </mergeCells>
  <phoneticPr fontId="1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39"/>
  </sheetPr>
  <dimension ref="A1:K16"/>
  <sheetViews>
    <sheetView tabSelected="1" workbookViewId="0">
      <selection activeCell="D25" sqref="D25"/>
    </sheetView>
  </sheetViews>
  <sheetFormatPr defaultRowHeight="15" x14ac:dyDescent="0.25"/>
  <cols>
    <col min="1" max="1" width="12.28515625" customWidth="1"/>
    <col min="2" max="4" width="8.7109375" customWidth="1"/>
    <col min="5" max="5" width="3.85546875" customWidth="1"/>
    <col min="7" max="8" width="8.7109375" customWidth="1"/>
    <col min="9" max="9" width="9.5703125" customWidth="1"/>
    <col min="10" max="10" width="12.140625" customWidth="1"/>
  </cols>
  <sheetData>
    <row r="1" spans="1:11" x14ac:dyDescent="0.25">
      <c r="A1" s="208" t="str">
        <f>'e okul bilgilerini yapıştır'!S25</f>
        <v>2020-2021 EĞİTİM ÖĞRETİM YILI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1" x14ac:dyDescent="0.25">
      <c r="A2" s="208" t="str">
        <f>'e okul bilgilerini yapıştır'!S10</f>
        <v xml:space="preserve">İSTİKLAL ORTAOKULU 
</v>
      </c>
      <c r="B2" s="208"/>
      <c r="C2" s="208"/>
      <c r="D2" s="208"/>
      <c r="E2" s="208"/>
      <c r="F2" s="208"/>
      <c r="G2" s="208"/>
      <c r="H2" s="208"/>
      <c r="I2" s="208"/>
      <c r="J2" s="208"/>
    </row>
    <row r="3" spans="1:11" x14ac:dyDescent="0.25">
      <c r="A3" s="1" t="str">
        <f>'e okul bilgilerini yapıştır'!S21</f>
        <v>GÖRSEL SANATLAR DERSİ</v>
      </c>
      <c r="B3" s="1"/>
      <c r="C3" s="1" t="str">
        <f>'e okul bilgilerini yapıştır'!S23</f>
        <v>I.DÖNEM</v>
      </c>
      <c r="D3" s="1"/>
      <c r="E3" s="1"/>
      <c r="F3" s="1"/>
      <c r="G3" s="1"/>
      <c r="H3" s="1"/>
      <c r="I3" s="1"/>
      <c r="J3" s="1"/>
      <c r="K3" s="1"/>
    </row>
    <row r="4" spans="1:11" ht="27.75" customHeight="1" x14ac:dyDescent="0.25">
      <c r="A4" s="206" t="str">
        <f>'e okul bilgilerini yapıştır'!S18</f>
        <v>7 C SINIFI</v>
      </c>
      <c r="B4" s="86" t="str">
        <f>'e okul bilgilerini yapıştır'!Y2</f>
        <v>1.Sınav</v>
      </c>
      <c r="C4" s="86" t="str">
        <f>'e okul bilgilerini yapıştır'!Z2</f>
        <v>2.Sınav</v>
      </c>
      <c r="D4" s="86" t="str">
        <f>'e okul bilgilerini yapıştır'!AA2</f>
        <v>1.Proje</v>
      </c>
      <c r="E4" s="86"/>
      <c r="F4" s="87" t="str">
        <f>'e okul bilgilerini yapıştır'!AC2</f>
        <v>1.Ders Et.Kat.</v>
      </c>
      <c r="G4" s="87" t="str">
        <f>'e okul bilgilerini yapıştır'!AD2</f>
        <v>2.Ders Et.Kat.</v>
      </c>
      <c r="H4" s="87" t="str">
        <f>'e okul bilgilerini yapıştır'!AE2</f>
        <v>3.Ders Et.Kat.</v>
      </c>
      <c r="I4" s="87" t="str">
        <f>'e okul bilgilerini yapıştır'!AF2</f>
        <v>Proje-Ders Etk. Ort.</v>
      </c>
      <c r="J4" s="86" t="str">
        <f>'e okul bilgilerini yapıştır'!AG2</f>
        <v>Puanı</v>
      </c>
      <c r="K4" s="1"/>
    </row>
    <row r="5" spans="1:11" x14ac:dyDescent="0.25">
      <c r="A5" s="207"/>
      <c r="B5" s="30">
        <f>'e okul bilgilerini yapıştır'!Y3</f>
        <v>98.913043478260875</v>
      </c>
      <c r="C5" s="30" t="e">
        <f>'e okul bilgilerini yapıştır'!Z3</f>
        <v>#DIV/0!</v>
      </c>
      <c r="D5" s="30" t="e">
        <f>'e okul bilgilerini yapıştır'!AA3</f>
        <v>#DIV/0!</v>
      </c>
      <c r="E5" s="30"/>
      <c r="F5" s="30">
        <f>'e okul bilgilerini yapıştır'!AC3</f>
        <v>98.913043478260875</v>
      </c>
      <c r="G5" s="30" t="e">
        <f>'e okul bilgilerini yapıştır'!AD3</f>
        <v>#DIV/0!</v>
      </c>
      <c r="H5" s="30">
        <f>'e okul bilgilerini yapıştır'!AE3</f>
        <v>98.913043478260875</v>
      </c>
      <c r="I5" s="30">
        <f>'e okul bilgilerini yapıştır'!AF3</f>
        <v>98.913043478260875</v>
      </c>
      <c r="J5" s="30" t="e">
        <f>'e okul bilgilerini yapıştır'!AG3</f>
        <v>#DIV/0!</v>
      </c>
      <c r="K5" s="1"/>
    </row>
    <row r="6" spans="1:11" ht="23.25" customHeight="1" x14ac:dyDescent="0.25">
      <c r="A6" s="22" t="str">
        <f>'e okul bilgilerini yapıştır'!X5</f>
        <v>Puan Aralıkları</v>
      </c>
      <c r="B6" s="22"/>
      <c r="C6" s="22"/>
      <c r="D6" s="22"/>
      <c r="E6" s="22"/>
      <c r="F6" s="22"/>
      <c r="G6" s="22"/>
      <c r="H6" s="22"/>
      <c r="I6" s="22"/>
      <c r="J6" s="22"/>
      <c r="K6" s="1"/>
    </row>
    <row r="7" spans="1:11" x14ac:dyDescent="0.25">
      <c r="A7" s="23" t="str">
        <f>'e okul bilgilerini yapıştır'!X6</f>
        <v>0-44</v>
      </c>
      <c r="B7" s="23">
        <f>'e okul bilgilerini yapıştır'!Y6</f>
        <v>0</v>
      </c>
      <c r="C7" s="23">
        <f>'e okul bilgilerini yapıştır'!Z6</f>
        <v>0</v>
      </c>
      <c r="D7" s="23">
        <f>'e okul bilgilerini yapıştır'!AA6</f>
        <v>0</v>
      </c>
      <c r="E7" s="23"/>
      <c r="F7" s="23">
        <f>'e okul bilgilerini yapıştır'!AC6</f>
        <v>0</v>
      </c>
      <c r="G7" s="23">
        <f>'e okul bilgilerini yapıştır'!AD6</f>
        <v>0</v>
      </c>
      <c r="H7" s="23">
        <f>'e okul bilgilerini yapıştır'!AE6</f>
        <v>0</v>
      </c>
      <c r="I7" s="23">
        <f>'e okul bilgilerini yapıştır'!AF6</f>
        <v>0</v>
      </c>
      <c r="J7" s="23">
        <f>'e okul bilgilerini yapıştır'!AG6</f>
        <v>0</v>
      </c>
      <c r="K7" s="1"/>
    </row>
    <row r="8" spans="1:11" x14ac:dyDescent="0.25">
      <c r="A8" s="23" t="str">
        <f>'e okul bilgilerini yapıştır'!X7</f>
        <v>45-54</v>
      </c>
      <c r="B8" s="23">
        <f>'e okul bilgilerini yapıştır'!Y7</f>
        <v>0</v>
      </c>
      <c r="C8" s="23">
        <f>'e okul bilgilerini yapıştır'!Z7</f>
        <v>0</v>
      </c>
      <c r="D8" s="23">
        <f>'e okul bilgilerini yapıştır'!AA7</f>
        <v>0</v>
      </c>
      <c r="E8" s="23"/>
      <c r="F8" s="23">
        <f>'e okul bilgilerini yapıştır'!AC7</f>
        <v>0</v>
      </c>
      <c r="G8" s="23">
        <f>'e okul bilgilerini yapıştır'!AD7</f>
        <v>0</v>
      </c>
      <c r="H8" s="23">
        <f>'e okul bilgilerini yapıştır'!AE7</f>
        <v>0</v>
      </c>
      <c r="I8" s="23">
        <f>'e okul bilgilerini yapıştır'!AF7</f>
        <v>0</v>
      </c>
      <c r="J8" s="23">
        <f>'e okul bilgilerini yapıştır'!AG7</f>
        <v>0</v>
      </c>
      <c r="K8" s="1"/>
    </row>
    <row r="9" spans="1:11" x14ac:dyDescent="0.25">
      <c r="A9" s="23" t="str">
        <f>'e okul bilgilerini yapıştır'!X8</f>
        <v>55-69</v>
      </c>
      <c r="B9" s="23">
        <f>'e okul bilgilerini yapıştır'!Y8</f>
        <v>0</v>
      </c>
      <c r="C9" s="23">
        <f>'e okul bilgilerini yapıştır'!Z8</f>
        <v>0</v>
      </c>
      <c r="D9" s="23">
        <f>'e okul bilgilerini yapıştır'!AA8</f>
        <v>0</v>
      </c>
      <c r="E9" s="23"/>
      <c r="F9" s="23">
        <f>'e okul bilgilerini yapıştır'!AC8</f>
        <v>0</v>
      </c>
      <c r="G9" s="23">
        <f>'e okul bilgilerini yapıştır'!AD8</f>
        <v>0</v>
      </c>
      <c r="H9" s="23">
        <f>'e okul bilgilerini yapıştır'!AE8</f>
        <v>0</v>
      </c>
      <c r="I9" s="23">
        <f>'e okul bilgilerini yapıştır'!AF8</f>
        <v>0</v>
      </c>
      <c r="J9" s="23">
        <f>'e okul bilgilerini yapıştır'!AG8</f>
        <v>0</v>
      </c>
      <c r="K9" s="1"/>
    </row>
    <row r="10" spans="1:11" x14ac:dyDescent="0.25">
      <c r="A10" s="23" t="str">
        <f>'e okul bilgilerini yapıştır'!X9</f>
        <v>70-84</v>
      </c>
      <c r="B10" s="23">
        <f>'e okul bilgilerini yapıştır'!Y9</f>
        <v>0</v>
      </c>
      <c r="C10" s="23">
        <f>'e okul bilgilerini yapıştır'!Z9</f>
        <v>0</v>
      </c>
      <c r="D10" s="23">
        <f>'e okul bilgilerini yapıştır'!AA9</f>
        <v>0</v>
      </c>
      <c r="E10" s="23"/>
      <c r="F10" s="23">
        <f>'e okul bilgilerini yapıştır'!AC9</f>
        <v>0</v>
      </c>
      <c r="G10" s="23">
        <f>'e okul bilgilerini yapıştır'!AD9</f>
        <v>0</v>
      </c>
      <c r="H10" s="23">
        <f>'e okul bilgilerini yapıştır'!AE9</f>
        <v>0</v>
      </c>
      <c r="I10" s="23">
        <f>'e okul bilgilerini yapıştır'!AF9</f>
        <v>0</v>
      </c>
      <c r="J10" s="23">
        <f>'e okul bilgilerini yapıştır'!AG9</f>
        <v>0</v>
      </c>
      <c r="K10" s="1"/>
    </row>
    <row r="11" spans="1:11" x14ac:dyDescent="0.25">
      <c r="A11" s="23" t="str">
        <f>'e okul bilgilerini yapıştır'!X10</f>
        <v>85-100</v>
      </c>
      <c r="B11" s="23">
        <f>'e okul bilgilerini yapıştır'!Y10</f>
        <v>23</v>
      </c>
      <c r="C11" s="23">
        <f>'e okul bilgilerini yapıştır'!Z10</f>
        <v>0</v>
      </c>
      <c r="D11" s="23">
        <f>'e okul bilgilerini yapıştır'!AA10</f>
        <v>0</v>
      </c>
      <c r="E11" s="23"/>
      <c r="F11" s="23">
        <f>'e okul bilgilerini yapıştır'!AC10</f>
        <v>23</v>
      </c>
      <c r="G11" s="23">
        <f>'e okul bilgilerini yapıştır'!AD10</f>
        <v>0</v>
      </c>
      <c r="H11" s="23">
        <f>'e okul bilgilerini yapıştır'!AE10</f>
        <v>23</v>
      </c>
      <c r="I11" s="23">
        <f>'e okul bilgilerini yapıştır'!AF10</f>
        <v>23</v>
      </c>
      <c r="J11" s="23">
        <f>'e okul bilgilerini yapıştır'!AG10</f>
        <v>0</v>
      </c>
      <c r="K11" s="1"/>
    </row>
    <row r="12" spans="1:11" s="29" customFormat="1" ht="8.2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8"/>
    </row>
    <row r="13" spans="1:11" x14ac:dyDescent="0.25">
      <c r="A13" s="23" t="str">
        <f>'e okul bilgilerini yapıştır'!X12</f>
        <v>Toplam</v>
      </c>
      <c r="B13" s="23">
        <f>'e okul bilgilerini yapıştır'!Y12</f>
        <v>23</v>
      </c>
      <c r="C13" s="23">
        <f>'e okul bilgilerini yapıştır'!Z12</f>
        <v>0</v>
      </c>
      <c r="D13" s="23">
        <f>'e okul bilgilerini yapıştır'!AA12</f>
        <v>0</v>
      </c>
      <c r="E13" s="23"/>
      <c r="F13" s="23">
        <f>'e okul bilgilerini yapıştır'!AC12</f>
        <v>23</v>
      </c>
      <c r="G13" s="23">
        <f>'e okul bilgilerini yapıştır'!AD12</f>
        <v>0</v>
      </c>
      <c r="H13" s="23">
        <f>'e okul bilgilerini yapıştır'!AE12</f>
        <v>23</v>
      </c>
      <c r="I13" s="23">
        <f>'e okul bilgilerini yapıştır'!AF12</f>
        <v>23</v>
      </c>
      <c r="J13" s="23">
        <f>'e okul bilgilerini yapıştır'!AG12</f>
        <v>0</v>
      </c>
      <c r="K13" s="1"/>
    </row>
    <row r="14" spans="1:11" s="29" customFormat="1" ht="10.5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8"/>
    </row>
    <row r="15" spans="1:11" s="96" customFormat="1" ht="25.5" customHeight="1" x14ac:dyDescent="0.25">
      <c r="A15" s="98" t="s">
        <v>34</v>
      </c>
      <c r="B15" s="97">
        <f>'e okul bilgilerini yapıştır'!Y14</f>
        <v>100</v>
      </c>
      <c r="C15" s="97" t="e">
        <f>'e okul bilgilerini yapıştır'!Z14</f>
        <v>#DIV/0!</v>
      </c>
      <c r="D15" s="97" t="e">
        <f>'e okul bilgilerini yapıştır'!AA14</f>
        <v>#DIV/0!</v>
      </c>
      <c r="E15" s="94"/>
      <c r="F15" s="97">
        <f>'e okul bilgilerini yapıştır'!AC14</f>
        <v>100</v>
      </c>
      <c r="G15" s="97" t="e">
        <f>'e okul bilgilerini yapıştır'!AD14</f>
        <v>#DIV/0!</v>
      </c>
      <c r="H15" s="97">
        <f>'e okul bilgilerini yapıştır'!AE14</f>
        <v>100</v>
      </c>
      <c r="I15" s="97">
        <f>'e okul bilgilerini yapıştır'!AF14</f>
        <v>100</v>
      </c>
      <c r="J15" s="97" t="e">
        <f>'e okul bilgilerini yapıştır'!AG14</f>
        <v>#DIV/0!</v>
      </c>
      <c r="K15" s="95"/>
    </row>
    <row r="16" spans="1:11" x14ac:dyDescent="0.25">
      <c r="A16" s="1"/>
    </row>
  </sheetData>
  <mergeCells count="3">
    <mergeCell ref="A4:A5"/>
    <mergeCell ref="A1:J1"/>
    <mergeCell ref="A2:J2"/>
  </mergeCells>
  <phoneticPr fontId="15" type="noConversion"/>
  <pageMargins left="0.17" right="0.21" top="0.49" bottom="0.52" header="0.28999999999999998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3</vt:i4>
      </vt:variant>
    </vt:vector>
  </HeadingPairs>
  <TitlesOfParts>
    <vt:vector size="12" baseType="lpstr">
      <vt:lpstr>Hakkında.</vt:lpstr>
      <vt:lpstr>e okul bilgilerini yapıştır</vt:lpstr>
      <vt:lpstr>ÖLÇEK KRİTERLERİ</vt:lpstr>
      <vt:lpstr>ürün dosyası</vt:lpstr>
      <vt:lpstr>Dersici-1</vt:lpstr>
      <vt:lpstr>Dersici-2</vt:lpstr>
      <vt:lpstr>Proje</vt:lpstr>
      <vt:lpstr>Hakkında</vt:lpstr>
      <vt:lpstr>Sonuç Rp</vt:lpstr>
      <vt:lpstr>'Dersici-1'!Yazdırma_Alanı</vt:lpstr>
      <vt:lpstr>'e okul bilgilerini yapıştır'!Yazdırma_Alanı</vt:lpstr>
      <vt:lpstr>'ürün dosyası'!Yazdırma_Alanı</vt:lpstr>
    </vt:vector>
  </TitlesOfParts>
  <Manager>https://www.sorubak.com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cp:lastPrinted>2018-05-26T05:59:47Z</cp:lastPrinted>
  <dcterms:created xsi:type="dcterms:W3CDTF">2006-09-16T00:00:00Z</dcterms:created>
  <dcterms:modified xsi:type="dcterms:W3CDTF">2021-01-07T08:02:36Z</dcterms:modified>
  <cp:category>https://www.sorubak.com</cp:category>
</cp:coreProperties>
</file>