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127"/>
  <workbookPr filterPrivacy="1"/>
  <xr:revisionPtr revIDLastSave="0" documentId="8_{CEF4E1B8-23B5-46F2-996E-061F7A5176FD}" xr6:coauthVersionLast="45" xr6:coauthVersionMax="45" xr10:uidLastSave="{00000000-0000-0000-0000-000000000000}"/>
  <bookViews>
    <workbookView xWindow="-120" yWindow="-120" windowWidth="20640" windowHeight="15000" xr2:uid="{00000000-000D-0000-FFFF-FFFF00000000}"/>
  </bookViews>
  <sheets>
    <sheet name="BKE" sheetId="1" r:id="rId1"/>
    <sheet name="DEĞERLER_AÇIKLAMALAR" sheetId="2"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H3" i="2" l="1"/>
  <c r="F3" i="1" l="1"/>
  <c r="D11" i="2" s="1"/>
  <c r="E11" i="2" s="1"/>
  <c r="B5" i="2" l="1"/>
  <c r="C5" i="2" s="1"/>
  <c r="G3" i="1"/>
  <c r="B6" i="2"/>
  <c r="C6" i="2" s="1"/>
  <c r="B2" i="2"/>
  <c r="C2" i="2" s="1"/>
  <c r="B3" i="2"/>
  <c r="C3" i="2" s="1"/>
  <c r="B4" i="2"/>
  <c r="C4" i="2" s="1"/>
  <c r="B7" i="2"/>
  <c r="C7" i="2" s="1"/>
  <c r="F11" i="2" l="1"/>
  <c r="B5" i="1" s="1"/>
</calcChain>
</file>

<file path=xl/sharedStrings.xml><?xml version="1.0" encoding="utf-8"?>
<sst xmlns="http://schemas.openxmlformats.org/spreadsheetml/2006/main" count="31" uniqueCount="30">
  <si>
    <t>LÜTFEN KİLONUZU YAZINIZ! (Kg)</t>
  </si>
  <si>
    <t>LÜTFEN BOYUNUZU YAZINIZ! (cm)</t>
  </si>
  <si>
    <t>DEĞER</t>
  </si>
  <si>
    <t>DURUM</t>
  </si>
  <si>
    <t>NE YAPMALIYIM?</t>
  </si>
  <si>
    <r>
      <t>18.5 kg/m</t>
    </r>
    <r>
      <rPr>
        <vertAlign val="superscript"/>
        <sz val="11"/>
        <color theme="1"/>
        <rFont val="Calibri"/>
        <family val="2"/>
        <charset val="162"/>
        <scheme val="minor"/>
      </rPr>
      <t>2</t>
    </r>
    <r>
      <rPr>
        <sz val="11"/>
        <color theme="1"/>
        <rFont val="Calibri"/>
        <family val="2"/>
        <scheme val="minor"/>
      </rPr>
      <t>’nin altında ise</t>
    </r>
  </si>
  <si>
    <t>ZAYIF</t>
  </si>
  <si>
    <t>Boyunuza göre uygun ağırlıkta olmadığınızı, zayıf olduğunuzu gösterir. Zayıflık, bazı hastalıklar için risk oluşturan ve istenmeyen bir durumdur. Boyunuza uygun ağırlığa erişmeniz için yeterli ve dengeli beslenmeli, beslenme alışkanlıklarınızı geliştirmeye özen göstermelisiniz</t>
  </si>
  <si>
    <r>
      <t>18.5-24.9 kg/m</t>
    </r>
    <r>
      <rPr>
        <vertAlign val="superscript"/>
        <sz val="11"/>
        <color theme="1"/>
        <rFont val="Calibri"/>
        <family val="2"/>
        <charset val="162"/>
        <scheme val="minor"/>
      </rPr>
      <t>2</t>
    </r>
    <r>
      <rPr>
        <sz val="11"/>
        <color theme="1"/>
        <rFont val="Calibri"/>
        <family val="2"/>
        <scheme val="minor"/>
      </rPr>
      <t xml:space="preserve"> arasında ise</t>
    </r>
  </si>
  <si>
    <t>NORMAL KİLOLU</t>
  </si>
  <si>
    <t>Boyunuza göre uygun ağırlıkta olduğunuzu gösterir. Yeterli ve dengeli beslenerek ve düzenli fiziksel aktivite yaparak bu ağırlığınızı korumaya özen gösteriniz.</t>
  </si>
  <si>
    <r>
      <t>25-29.9 kg/m</t>
    </r>
    <r>
      <rPr>
        <vertAlign val="superscript"/>
        <sz val="11"/>
        <color theme="1"/>
        <rFont val="Calibri"/>
        <family val="2"/>
        <charset val="162"/>
        <scheme val="minor"/>
      </rPr>
      <t>2</t>
    </r>
    <r>
      <rPr>
        <sz val="11"/>
        <color theme="1"/>
        <rFont val="Calibri"/>
        <family val="2"/>
        <scheme val="minor"/>
      </rPr>
      <t xml:space="preserve"> arasında ise</t>
    </r>
  </si>
  <si>
    <t>FAZLA KİLOLU</t>
  </si>
  <si>
    <t>Boyunuza göre vücut ağırlığınızın fazla olduğunu gösterir. Fazla kilolu olma durumu gerekli önlemler alınmadığı takdirde pek çok hastalık için risk faktörü olan obeziteye (şişmanlık) yol açar</t>
  </si>
  <si>
    <r>
      <t>30-34.9 kg/m</t>
    </r>
    <r>
      <rPr>
        <vertAlign val="superscript"/>
        <sz val="11"/>
        <color theme="1"/>
        <rFont val="Calibri"/>
        <family val="2"/>
        <charset val="162"/>
        <scheme val="minor"/>
      </rPr>
      <t>2</t>
    </r>
    <r>
      <rPr>
        <sz val="11"/>
        <color theme="1"/>
        <rFont val="Calibri"/>
        <family val="2"/>
        <scheme val="minor"/>
      </rPr>
      <t xml:space="preserve"> arasında ise</t>
    </r>
  </si>
  <si>
    <t>I. DERECE OBEZ</t>
  </si>
  <si>
    <t xml:space="preserve">Boyunuza göre vücut ağırlığınızın fazla olduğunu bir başka deyişle şişman olduğunuzun bir göstergesidir. Şişmanlık, kalp-damar hastalıkları, diyabet, hipertansiyon v.b. kronik hastalıklar için risk faktörüdür. Bir sağlık kuruluşuna başvurarak hekim / diyetisyen kontrolünde zayıflayarak normal ağırlığa inmeniz sağlığınız açısından çok önemlidir. Lütfen, sağlık kuruluşuna başvurunuz. </t>
  </si>
  <si>
    <r>
      <t>35-39.9 kg/m</t>
    </r>
    <r>
      <rPr>
        <vertAlign val="superscript"/>
        <sz val="11"/>
        <color theme="1"/>
        <rFont val="Calibri"/>
        <family val="2"/>
        <charset val="162"/>
        <scheme val="minor"/>
      </rPr>
      <t>2</t>
    </r>
    <r>
      <rPr>
        <sz val="11"/>
        <color theme="1"/>
        <rFont val="Calibri"/>
        <family val="2"/>
        <scheme val="minor"/>
      </rPr>
      <t xml:space="preserve"> arasında ise</t>
    </r>
  </si>
  <si>
    <t>II. DERECE OBEZ</t>
  </si>
  <si>
    <t>Boyunuza göre vücut ağırlığınızın fazla olduğunu bir başka deyişle şişman olduğunuzun bir göstergesidir. Şişmanlık, kalp-damar hastalıkları, diyabet, hipertansiyon v.b. kronik hastalıklar için risk faktörüdür. Bir sağlık kuruluşuna başvurarak hekim / diyetisyen kontrolünde zayıflayarak normal ağırlığa inmeniz sağlığınız açısından çok önemlidir. Lütfen, sağlık kuruluşuna başvurunuz.</t>
  </si>
  <si>
    <r>
      <t>40 kg/m</t>
    </r>
    <r>
      <rPr>
        <vertAlign val="superscript"/>
        <sz val="11"/>
        <color theme="1"/>
        <rFont val="Calibri"/>
        <family val="2"/>
        <charset val="162"/>
        <scheme val="minor"/>
      </rPr>
      <t>2</t>
    </r>
    <r>
      <rPr>
        <sz val="11"/>
        <color theme="1"/>
        <rFont val="Calibri"/>
        <family val="2"/>
        <scheme val="minor"/>
      </rPr>
      <t xml:space="preserve"> üzerinde ise</t>
    </r>
  </si>
  <si>
    <t> III. DERECE MORBİD OBEZ</t>
  </si>
  <si>
    <t>BEDEN KİTLE ENDEKSİNİZ</t>
  </si>
  <si>
    <t>BEDEN KİTLE ENDEKSİ HESAPLAMA PROGRAMI</t>
  </si>
  <si>
    <t>KIRMIZI</t>
  </si>
  <si>
    <t>TURUNCU</t>
  </si>
  <si>
    <t>SARI</t>
  </si>
  <si>
    <t>YEŞİL</t>
  </si>
  <si>
    <t>AÇIK KIRMIZI</t>
  </si>
  <si>
    <t>KOYU KIRMIZI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</si>
</sst>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 &quot;Kg&quot;"/>
    <numFmt numFmtId="165" formatCode="0\ &quot;Cm&quot;"/>
  </numFmts>
  <fonts count="7" x14ac:knownFonts="1">
    <font>
      <sz val="11"/>
      <color theme="1"/>
      <name val="Calibri"/>
      <family val="2"/>
      <scheme val="minor"/>
    </font>
    <font>
      <b/>
      <sz val="11"/>
      <color theme="1"/>
      <name val="Calibri"/>
      <family val="2"/>
      <charset val="162"/>
      <scheme val="minor"/>
    </font>
    <font>
      <b/>
      <sz val="16"/>
      <color theme="1"/>
      <name val="Calibri"/>
      <family val="2"/>
      <charset val="162"/>
      <scheme val="minor"/>
    </font>
    <font>
      <b/>
      <sz val="14"/>
      <color theme="1"/>
      <name val="Calibri"/>
      <family val="2"/>
      <charset val="162"/>
      <scheme val="minor"/>
    </font>
    <font>
      <b/>
      <sz val="20"/>
      <color theme="1"/>
      <name val="Calibri"/>
      <family val="2"/>
      <charset val="162"/>
      <scheme val="minor"/>
    </font>
    <font>
      <vertAlign val="superscript"/>
      <sz val="11"/>
      <color theme="1"/>
      <name val="Calibri"/>
      <family val="2"/>
      <charset val="162"/>
      <scheme val="minor"/>
    </font>
    <font>
      <b/>
      <sz val="28"/>
      <color rgb="FFFF0000"/>
      <name val="Calibri"/>
      <family val="2"/>
      <charset val="162"/>
      <scheme val="minor"/>
    </font>
  </fonts>
  <fills count="4">
    <fill>
      <patternFill patternType="none"/>
    </fill>
    <fill>
      <patternFill patternType="gray125"/>
    </fill>
    <fill>
      <patternFill patternType="solid">
        <fgColor theme="7" tint="0.79998168889431442"/>
        <bgColor indexed="64"/>
      </patternFill>
    </fill>
    <fill>
      <patternFill patternType="solid">
        <fgColor theme="9" tint="0.59999389629810485"/>
        <bgColor indexed="64"/>
      </patternFill>
    </fill>
  </fills>
  <borders count="20">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s>
  <cellStyleXfs count="1">
    <xf numFmtId="0" fontId="0" fillId="0" borderId="0"/>
  </cellStyleXfs>
  <cellXfs count="31">
    <xf numFmtId="0" fontId="0" fillId="0" borderId="0" xfId="0"/>
    <xf numFmtId="0" fontId="0" fillId="0" borderId="0" xfId="0" applyAlignment="1">
      <alignment vertical="center"/>
    </xf>
    <xf numFmtId="2" fontId="4" fillId="0" borderId="2" xfId="0" applyNumberFormat="1" applyFont="1" applyBorder="1" applyAlignment="1" applyProtection="1">
      <alignment horizontal="center" vertical="center" wrapText="1"/>
      <protection locked="0"/>
    </xf>
    <xf numFmtId="2" fontId="0" fillId="0" borderId="0" xfId="0" applyNumberFormat="1"/>
    <xf numFmtId="0" fontId="0" fillId="0" borderId="0" xfId="0" applyAlignment="1">
      <alignment wrapText="1"/>
    </xf>
    <xf numFmtId="0" fontId="0" fillId="0" borderId="6" xfId="0" applyBorder="1"/>
    <xf numFmtId="0" fontId="0" fillId="0" borderId="7" xfId="0" applyBorder="1"/>
    <xf numFmtId="0" fontId="0" fillId="0" borderId="8" xfId="0" applyBorder="1"/>
    <xf numFmtId="0" fontId="0" fillId="0" borderId="9" xfId="0" applyBorder="1"/>
    <xf numFmtId="0" fontId="0" fillId="0" borderId="10" xfId="0" applyBorder="1"/>
    <xf numFmtId="0" fontId="0" fillId="0" borderId="11" xfId="0" applyBorder="1"/>
    <xf numFmtId="0" fontId="0" fillId="0" borderId="12" xfId="0" applyBorder="1"/>
    <xf numFmtId="0" fontId="0" fillId="0" borderId="13" xfId="0" applyBorder="1"/>
    <xf numFmtId="0" fontId="1" fillId="0" borderId="1" xfId="0" applyFont="1" applyBorder="1" applyAlignment="1">
      <alignment horizontal="center" vertical="center"/>
    </xf>
    <xf numFmtId="0" fontId="0" fillId="0" borderId="14" xfId="0" applyBorder="1" applyAlignment="1">
      <alignment vertical="center" wrapText="1"/>
    </xf>
    <xf numFmtId="0" fontId="0" fillId="0" borderId="15" xfId="0" applyBorder="1" applyAlignment="1">
      <alignment vertical="center" wrapText="1"/>
    </xf>
    <xf numFmtId="0" fontId="0" fillId="0" borderId="16" xfId="0" applyBorder="1" applyAlignment="1">
      <alignment vertical="center" wrapText="1"/>
    </xf>
    <xf numFmtId="0" fontId="1" fillId="0" borderId="4" xfId="0" applyFont="1" applyBorder="1" applyAlignment="1">
      <alignment horizontal="center" vertical="center"/>
    </xf>
    <xf numFmtId="0" fontId="0" fillId="0" borderId="17" xfId="0" applyBorder="1" applyAlignment="1">
      <alignment horizontal="center" vertical="center" wrapText="1"/>
    </xf>
    <xf numFmtId="0" fontId="0" fillId="0" borderId="18" xfId="0" applyBorder="1" applyAlignment="1">
      <alignment horizontal="center" vertical="center" wrapText="1"/>
    </xf>
    <xf numFmtId="0" fontId="0" fillId="0" borderId="19" xfId="0" applyBorder="1" applyAlignment="1">
      <alignment horizontal="center" vertical="center" wrapText="1"/>
    </xf>
    <xf numFmtId="0" fontId="0" fillId="0" borderId="1" xfId="0" applyBorder="1" applyAlignment="1">
      <alignment vertical="center" wrapText="1"/>
    </xf>
    <xf numFmtId="164" fontId="4" fillId="3" borderId="1" xfId="0" applyNumberFormat="1" applyFont="1" applyFill="1" applyBorder="1" applyAlignment="1" applyProtection="1">
      <alignment horizontal="center" vertical="center" wrapText="1"/>
      <protection locked="0"/>
    </xf>
    <xf numFmtId="165" fontId="4" fillId="3" borderId="2" xfId="0" applyNumberFormat="1" applyFont="1" applyFill="1" applyBorder="1" applyAlignment="1" applyProtection="1">
      <alignment horizontal="center" vertical="center" wrapText="1"/>
      <protection locked="0"/>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2" fillId="0" borderId="3" xfId="0" applyFont="1" applyBorder="1" applyAlignment="1">
      <alignment horizontal="justify" vertical="center" wrapText="1"/>
    </xf>
    <xf numFmtId="0" fontId="2" fillId="0" borderId="4" xfId="0" applyFont="1" applyBorder="1" applyAlignment="1">
      <alignment horizontal="justify" vertical="center" wrapText="1"/>
    </xf>
    <xf numFmtId="0" fontId="2" fillId="0" borderId="5" xfId="0" applyFont="1" applyBorder="1" applyAlignment="1">
      <alignment horizontal="justify" vertical="center" wrapText="1"/>
    </xf>
    <xf numFmtId="0" fontId="6" fillId="0" borderId="0" xfId="0" applyFont="1" applyAlignment="1">
      <alignment horizontal="center" vertical="center"/>
    </xf>
  </cellXfs>
  <cellStyles count="1">
    <cellStyle name="Normal" xfId="0" builtinId="0"/>
  </cellStyles>
  <dxfs count="13">
    <dxf>
      <font>
        <b/>
        <i val="0"/>
      </font>
      <fill>
        <patternFill>
          <bgColor rgb="FFFF0000"/>
        </patternFill>
      </fill>
    </dxf>
    <dxf>
      <fill>
        <patternFill>
          <bgColor theme="9" tint="-0.24994659260841701"/>
        </patternFill>
      </fill>
    </dxf>
    <dxf>
      <font>
        <b/>
        <i val="0"/>
      </font>
      <fill>
        <patternFill>
          <bgColor rgb="FF92D050"/>
        </patternFill>
      </fill>
    </dxf>
    <dxf>
      <font>
        <b/>
        <i/>
      </font>
      <fill>
        <patternFill>
          <bgColor rgb="FFFF0000"/>
        </patternFill>
      </fill>
    </dxf>
    <dxf>
      <font>
        <b/>
        <i val="0"/>
      </font>
      <fill>
        <patternFill>
          <bgColor rgb="FFFF0000"/>
        </patternFill>
      </fill>
    </dxf>
    <dxf>
      <font>
        <b/>
        <i/>
      </font>
      <fill>
        <patternFill>
          <bgColor rgb="FFFF0000"/>
        </patternFill>
      </fill>
    </dxf>
    <dxf>
      <fill>
        <patternFill>
          <bgColor rgb="FFFF6699"/>
        </patternFill>
      </fill>
    </dxf>
    <dxf>
      <fill>
        <patternFill>
          <bgColor rgb="FFFF0000"/>
        </patternFill>
      </fill>
    </dxf>
    <dxf>
      <fill>
        <patternFill>
          <bgColor rgb="FFFF3300"/>
        </patternFill>
      </fill>
    </dxf>
    <dxf>
      <fill>
        <patternFill>
          <bgColor rgb="FFFFFF00"/>
        </patternFill>
      </fill>
    </dxf>
    <dxf>
      <fill>
        <patternFill>
          <bgColor rgb="FFFF6600"/>
        </patternFill>
      </fill>
    </dxf>
    <dxf>
      <fill>
        <patternFill>
          <bgColor rgb="FF92D050"/>
        </patternFill>
      </fill>
    </dxf>
    <dxf>
      <fill>
        <patternFill>
          <bgColor rgb="FFFF6699"/>
        </patternFill>
      </fill>
    </dxf>
  </dxfs>
  <tableStyles count="0" defaultTableStyle="TableStyleMedium2" defaultPivotStyle="PivotStyleLight16"/>
  <colors>
    <mruColors>
      <color rgb="FFFF3300"/>
      <color rgb="FFFF6600"/>
      <color rgb="FFFF6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Spin" dx="26" fmlaLink="$B$3" max="250" min="1" page="10" val="82"/>
</file>

<file path=xl/ctrlProps/ctrlProp2.xml><?xml version="1.0" encoding="utf-8"?>
<formControlPr xmlns="http://schemas.microsoft.com/office/spreadsheetml/2009/9/main" objectType="Spin" dx="26" fmlaLink="$D$3" max="230" min="1" page="10" val="179"/>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9525</xdr:colOff>
          <xdr:row>3</xdr:row>
          <xdr:rowOff>66675</xdr:rowOff>
        </xdr:from>
        <xdr:to>
          <xdr:col>1</xdr:col>
          <xdr:colOff>1657350</xdr:colOff>
          <xdr:row>3</xdr:row>
          <xdr:rowOff>676275</xdr:rowOff>
        </xdr:to>
        <xdr:sp macro="" textlink="">
          <xdr:nvSpPr>
            <xdr:cNvPr id="1025" name="Spinner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xdr:from>
          <xdr:col>3</xdr:col>
          <xdr:colOff>9525</xdr:colOff>
          <xdr:row>3</xdr:row>
          <xdr:rowOff>66675</xdr:rowOff>
        </xdr:from>
        <xdr:to>
          <xdr:col>3</xdr:col>
          <xdr:colOff>1657350</xdr:colOff>
          <xdr:row>3</xdr:row>
          <xdr:rowOff>676275</xdr:rowOff>
        </xdr:to>
        <xdr:sp macro="" textlink="">
          <xdr:nvSpPr>
            <xdr:cNvPr id="1026" name="Spinner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w="9525">
              <a:miter lim="800000"/>
              <a:headEnd/>
              <a:tailEnd/>
            </a:ln>
          </xdr:spPr>
        </xdr:sp>
        <xdr:clientData/>
      </xdr:twoCellAnchor>
    </mc:Choice>
    <mc:Fallback/>
  </mc:AlternateContent>
  <xdr:twoCellAnchor editAs="oneCell">
    <xdr:from>
      <xdr:col>5</xdr:col>
      <xdr:colOff>419101</xdr:colOff>
      <xdr:row>3</xdr:row>
      <xdr:rowOff>22860</xdr:rowOff>
    </xdr:from>
    <xdr:to>
      <xdr:col>6</xdr:col>
      <xdr:colOff>1569721</xdr:colOff>
      <xdr:row>3</xdr:row>
      <xdr:rowOff>729079</xdr:rowOff>
    </xdr:to>
    <xdr:pic>
      <xdr:nvPicPr>
        <xdr:cNvPr id="2" name="Resim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77741" y="2644140"/>
          <a:ext cx="2430780" cy="706219"/>
        </a:xfrm>
        <a:prstGeom prst="rect">
          <a:avLst/>
        </a:prstGeom>
      </xdr:spPr>
    </xdr:pic>
    <xdr:clientData/>
  </xdr:two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image" Target="../media/image1.jpeg"/><Relationship Id="rId2" Type="http://schemas.openxmlformats.org/officeDocument/2006/relationships/vmlDrawing" Target="../drawings/vmlDrawing1.vml"/><Relationship Id="rId1" Type="http://schemas.openxmlformats.org/officeDocument/2006/relationships/drawing" Target="../drawings/drawing1.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B1:G5"/>
  <sheetViews>
    <sheetView showGridLines="0" showRowColHeaders="0" tabSelected="1" workbookViewId="0">
      <pane xSplit="8" ySplit="6" topLeftCell="I7" activePane="bottomRight" state="frozen"/>
      <selection pane="topRight" activeCell="I1" sqref="I1"/>
      <selection pane="bottomLeft" activeCell="A7" sqref="A7"/>
      <selection pane="bottomRight" activeCell="D3" sqref="D3"/>
    </sheetView>
  </sheetViews>
  <sheetFormatPr defaultColWidth="8.85546875" defaultRowHeight="15" x14ac:dyDescent="0.25"/>
  <cols>
    <col min="1" max="1" width="8.85546875" style="1"/>
    <col min="2" max="2" width="24.5703125" style="1" customWidth="1"/>
    <col min="3" max="3" width="2.7109375" style="1" customWidth="1"/>
    <col min="4" max="4" width="24.5703125" style="1" customWidth="1"/>
    <col min="5" max="5" width="2.7109375" style="1" customWidth="1"/>
    <col min="6" max="6" width="18.7109375" style="1" customWidth="1"/>
    <col min="7" max="7" width="30" style="1" customWidth="1"/>
    <col min="8" max="8" width="2.85546875" style="1" customWidth="1"/>
    <col min="9" max="16384" width="8.85546875" style="1"/>
  </cols>
  <sheetData>
    <row r="1" spans="2:7" ht="88.9" customHeight="1" thickBot="1" x14ac:dyDescent="0.3">
      <c r="B1" s="30" t="s">
        <v>23</v>
      </c>
      <c r="C1" s="30"/>
      <c r="D1" s="30"/>
      <c r="E1" s="30"/>
      <c r="F1" s="30"/>
      <c r="G1" s="30"/>
    </row>
    <row r="2" spans="2:7" ht="58.9" customHeight="1" thickBot="1" x14ac:dyDescent="0.3">
      <c r="B2" s="24" t="s">
        <v>0</v>
      </c>
      <c r="D2" s="24" t="s">
        <v>1</v>
      </c>
      <c r="F2" s="25" t="s">
        <v>22</v>
      </c>
      <c r="G2" s="26"/>
    </row>
    <row r="3" spans="2:7" ht="58.9" customHeight="1" thickBot="1" x14ac:dyDescent="0.3">
      <c r="B3" s="22">
        <v>82</v>
      </c>
      <c r="D3" s="23">
        <v>179</v>
      </c>
      <c r="F3" s="2">
        <f>B3/((D3/100)*(D3/100))</f>
        <v>25.592209980961893</v>
      </c>
      <c r="G3" s="2" t="str">
        <f>DEĞERLER_AÇIKLAMALAR!E11</f>
        <v>FAZLA KİLOLU</v>
      </c>
    </row>
    <row r="4" spans="2:7" ht="61.15" customHeight="1" thickBot="1" x14ac:dyDescent="0.3"/>
    <row r="5" spans="2:7" ht="114.6" customHeight="1" thickBot="1" x14ac:dyDescent="0.3">
      <c r="B5" s="27" t="str">
        <f>DEĞERLER_AÇIKLAMALAR!F11</f>
        <v>Boyunuza göre vücut ağırlığınızın fazla olduğunu gösterir. Fazla kilolu olma durumu gerekli önlemler alınmadığı takdirde pek çok hastalık için risk faktörü olan obeziteye (şişmanlık) yol açar</v>
      </c>
      <c r="C5" s="28"/>
      <c r="D5" s="28"/>
      <c r="E5" s="28"/>
      <c r="F5" s="28"/>
      <c r="G5" s="29"/>
    </row>
  </sheetData>
  <sheetProtection sheet="1" objects="1" scenarios="1" selectLockedCells="1"/>
  <mergeCells count="3">
    <mergeCell ref="F2:G2"/>
    <mergeCell ref="B5:G5"/>
    <mergeCell ref="B1:G1"/>
  </mergeCells>
  <conditionalFormatting sqref="B5:G5 F3:G3">
    <cfRule type="expression" dxfId="12" priority="6">
      <formula>$G$3="ZAYIF"</formula>
    </cfRule>
  </conditionalFormatting>
  <conditionalFormatting sqref="B5:G5 F3:G3">
    <cfRule type="expression" dxfId="11" priority="5">
      <formula>$G$3="NORMAL KİLOLU"</formula>
    </cfRule>
  </conditionalFormatting>
  <conditionalFormatting sqref="B5:G5 F3:G3">
    <cfRule type="expression" dxfId="10" priority="4">
      <formula>$G$3="I. DERECE OBEZ"</formula>
    </cfRule>
  </conditionalFormatting>
  <conditionalFormatting sqref="B5:G5 F3:G3">
    <cfRule type="expression" dxfId="9" priority="3">
      <formula>$G$3="FAZLA KİLOLU"</formula>
    </cfRule>
  </conditionalFormatting>
  <conditionalFormatting sqref="B5:G5 F3:G3">
    <cfRule type="expression" dxfId="8" priority="2">
      <formula>$G$3="II. DERECE OBEZ"</formula>
    </cfRule>
  </conditionalFormatting>
  <conditionalFormatting sqref="B5:G5 F3:G3">
    <cfRule type="expression" dxfId="7" priority="1">
      <formula>$G$3=" III. DERECE MORBİD OBEZ"</formula>
    </cfRule>
  </conditionalFormatting>
  <pageMargins left="0.7" right="0.7" top="0.75" bottom="0.75" header="0.3" footer="0.3"/>
  <drawing r:id="rId1"/>
  <legacyDrawing r:id="rId2"/>
  <picture r:id="rId3"/>
  <mc:AlternateContent xmlns:mc="http://schemas.openxmlformats.org/markup-compatibility/2006">
    <mc:Choice Requires="x14">
      <controls>
        <mc:AlternateContent xmlns:mc="http://schemas.openxmlformats.org/markup-compatibility/2006">
          <mc:Choice Requires="x14">
            <control shapeId="1025" r:id="rId4" name="Spinner 1">
              <controlPr defaultSize="0" autoPict="0">
                <anchor moveWithCells="1" sizeWithCells="1">
                  <from>
                    <xdr:col>1</xdr:col>
                    <xdr:colOff>9525</xdr:colOff>
                    <xdr:row>3</xdr:row>
                    <xdr:rowOff>66675</xdr:rowOff>
                  </from>
                  <to>
                    <xdr:col>1</xdr:col>
                    <xdr:colOff>1657350</xdr:colOff>
                    <xdr:row>3</xdr:row>
                    <xdr:rowOff>676275</xdr:rowOff>
                  </to>
                </anchor>
              </controlPr>
            </control>
          </mc:Choice>
        </mc:AlternateContent>
        <mc:AlternateContent xmlns:mc="http://schemas.openxmlformats.org/markup-compatibility/2006">
          <mc:Choice Requires="x14">
            <control shapeId="1026" r:id="rId5" name="Spinner 2">
              <controlPr defaultSize="0" autoPict="0">
                <anchor moveWithCells="1" sizeWithCells="1">
                  <from>
                    <xdr:col>3</xdr:col>
                    <xdr:colOff>9525</xdr:colOff>
                    <xdr:row>3</xdr:row>
                    <xdr:rowOff>66675</xdr:rowOff>
                  </from>
                  <to>
                    <xdr:col>3</xdr:col>
                    <xdr:colOff>1657350</xdr:colOff>
                    <xdr:row>3</xdr:row>
                    <xdr:rowOff>676275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11"/>
  <sheetViews>
    <sheetView workbookViewId="0">
      <pane xSplit="6" ySplit="1" topLeftCell="G2" activePane="bottomRight" state="frozen"/>
      <selection pane="topRight" activeCell="G1" sqref="G1"/>
      <selection pane="bottomLeft" activeCell="A2" sqref="A2"/>
      <selection pane="bottomRight" activeCell="E2" sqref="E2:E7"/>
    </sheetView>
  </sheetViews>
  <sheetFormatPr defaultRowHeight="61.15" customHeight="1" x14ac:dyDescent="0.25"/>
  <cols>
    <col min="2" max="2" width="2.140625" bestFit="1" customWidth="1"/>
    <col min="3" max="3" width="2" bestFit="1" customWidth="1"/>
    <col min="4" max="4" width="37" customWidth="1"/>
    <col min="5" max="5" width="17.7109375" customWidth="1"/>
    <col min="6" max="6" width="100.7109375" style="4" customWidth="1"/>
  </cols>
  <sheetData>
    <row r="1" spans="1:8" ht="61.15" customHeight="1" thickBot="1" x14ac:dyDescent="0.3">
      <c r="B1" s="8"/>
      <c r="C1" s="9"/>
      <c r="D1" s="13" t="s">
        <v>2</v>
      </c>
      <c r="E1" s="17" t="s">
        <v>3</v>
      </c>
      <c r="F1" s="21" t="s">
        <v>4</v>
      </c>
    </row>
    <row r="2" spans="1:8" ht="61.15" customHeight="1" x14ac:dyDescent="0.25">
      <c r="A2" t="s">
        <v>24</v>
      </c>
      <c r="B2" s="7" t="str">
        <f>IF($E$11=E2,"A","")</f>
        <v/>
      </c>
      <c r="C2" s="10" t="str">
        <f>IF(B2="","",COUNTIF(B2:B2,"A"))</f>
        <v/>
      </c>
      <c r="D2" s="14" t="s">
        <v>5</v>
      </c>
      <c r="E2" s="18" t="s">
        <v>6</v>
      </c>
      <c r="F2" s="14" t="s">
        <v>7</v>
      </c>
    </row>
    <row r="3" spans="1:8" ht="61.15" customHeight="1" x14ac:dyDescent="0.25">
      <c r="A3" t="s">
        <v>27</v>
      </c>
      <c r="B3" s="5" t="str">
        <f t="shared" ref="B3:B7" si="0">IF($E$11=E3,"A","")</f>
        <v/>
      </c>
      <c r="C3" s="11" t="str">
        <f t="shared" ref="C3:C7" si="1">IF(B3="","",COUNTIF(B3:B3,"A"))</f>
        <v/>
      </c>
      <c r="D3" s="15" t="s">
        <v>8</v>
      </c>
      <c r="E3" s="19" t="s">
        <v>9</v>
      </c>
      <c r="F3" s="15" t="s">
        <v>10</v>
      </c>
      <c r="H3">
        <f>IF(D3="","",IF(G3&gt;=40,DEĞERLER_AÇIKLAMALAR!E7,IF(G3&gt;=35,DEĞERLER_AÇIKLAMALAR!E6,IF(G3&gt;=30,$K$6,IF(G3&gt;=25,$K$5,IF(G3&gt;=18.5,$K$4,$K$3))))))</f>
        <v>0</v>
      </c>
    </row>
    <row r="4" spans="1:8" ht="61.15" customHeight="1" x14ac:dyDescent="0.25">
      <c r="A4" t="s">
        <v>26</v>
      </c>
      <c r="B4" s="5" t="str">
        <f t="shared" si="0"/>
        <v>A</v>
      </c>
      <c r="C4" s="11">
        <f t="shared" si="1"/>
        <v>1</v>
      </c>
      <c r="D4" s="15" t="s">
        <v>11</v>
      </c>
      <c r="E4" s="19" t="s">
        <v>12</v>
      </c>
      <c r="F4" s="15" t="s">
        <v>13</v>
      </c>
    </row>
    <row r="5" spans="1:8" ht="61.15" customHeight="1" x14ac:dyDescent="0.25">
      <c r="A5" t="s">
        <v>25</v>
      </c>
      <c r="B5" s="5" t="str">
        <f t="shared" si="0"/>
        <v/>
      </c>
      <c r="C5" s="11" t="str">
        <f t="shared" si="1"/>
        <v/>
      </c>
      <c r="D5" s="15" t="s">
        <v>14</v>
      </c>
      <c r="E5" s="19" t="s">
        <v>15</v>
      </c>
      <c r="F5" s="15" t="s">
        <v>16</v>
      </c>
    </row>
    <row r="6" spans="1:8" ht="61.15" customHeight="1" x14ac:dyDescent="0.25">
      <c r="A6" t="s">
        <v>28</v>
      </c>
      <c r="B6" s="5" t="str">
        <f t="shared" si="0"/>
        <v/>
      </c>
      <c r="C6" s="11" t="str">
        <f t="shared" si="1"/>
        <v/>
      </c>
      <c r="D6" s="15" t="s">
        <v>17</v>
      </c>
      <c r="E6" s="19" t="s">
        <v>18</v>
      </c>
      <c r="F6" s="15" t="s">
        <v>19</v>
      </c>
    </row>
    <row r="7" spans="1:8" ht="61.15" customHeight="1" thickBot="1" x14ac:dyDescent="0.3">
      <c r="A7" t="s">
        <v>29</v>
      </c>
      <c r="B7" s="6" t="str">
        <f t="shared" si="0"/>
        <v/>
      </c>
      <c r="C7" s="12" t="str">
        <f t="shared" si="1"/>
        <v/>
      </c>
      <c r="D7" s="16" t="s">
        <v>20</v>
      </c>
      <c r="E7" s="20" t="s">
        <v>21</v>
      </c>
      <c r="F7" s="16" t="s">
        <v>16</v>
      </c>
    </row>
    <row r="11" spans="1:8" ht="61.15" customHeight="1" x14ac:dyDescent="0.25">
      <c r="D11" s="3">
        <f>BKE!F3</f>
        <v>25.592209980961893</v>
      </c>
      <c r="E11" t="str">
        <f>IF(D11&gt;=40,$E$7,IF(D11&gt;=35,$E$6,IF(D11&gt;=30,$E$5,IF(D11&gt;=25,$E$4,IF(D11&gt;=18.5,$E$3,$E$2)))))</f>
        <v>FAZLA KİLOLU</v>
      </c>
      <c r="F11" s="4" t="str">
        <f>VLOOKUP(1,C2:G7,4)</f>
        <v>Boyunuza göre vücut ağırlığınızın fazla olduğunu gösterir. Fazla kilolu olma durumu gerekli önlemler alınmadığı takdirde pek çok hastalık için risk faktörü olan obeziteye (şişmanlık) yol açar</v>
      </c>
    </row>
  </sheetData>
  <sheetProtection sheet="1" objects="1" scenarios="1" selectLockedCells="1"/>
  <conditionalFormatting sqref="F2">
    <cfRule type="cellIs" dxfId="6" priority="1" operator="equal">
      <formula>$L$2</formula>
    </cfRule>
    <cfRule type="cellIs" dxfId="5" priority="2" operator="equal">
      <formula>$L$5</formula>
    </cfRule>
    <cfRule type="cellIs" dxfId="4" priority="3" operator="equal">
      <formula>$L$3</formula>
    </cfRule>
    <cfRule type="cellIs" priority="4" operator="equal">
      <formula>$L$5</formula>
    </cfRule>
    <cfRule type="cellIs" dxfId="3" priority="5" operator="equal">
      <formula>$L$4</formula>
    </cfRule>
    <cfRule type="cellIs" dxfId="2" priority="6" operator="equal">
      <formula>$L$1</formula>
    </cfRule>
    <cfRule type="cellIs" dxfId="1" priority="7" operator="equal">
      <formula>#REF!</formula>
    </cfRule>
    <cfRule type="cellIs" dxfId="0" priority="8" operator="equal">
      <formula>"III. DERECE MORBİD OBEZ"</formula>
    </cfRule>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Çalışma Sayfaları</vt:lpstr>
      </vt:variant>
      <vt:variant>
        <vt:i4>2</vt:i4>
      </vt:variant>
    </vt:vector>
  </HeadingPairs>
  <TitlesOfParts>
    <vt:vector size="2" baseType="lpstr">
      <vt:lpstr>BKE</vt:lpstr>
      <vt:lpstr>DEĞERLER_AÇIKLAMALAR</vt:lpstr>
    </vt:vector>
  </TitlesOfParts>
  <Manager>https://www.sorubak.com</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https://www.sorubak.com</dc:title>
  <dc:subject>https://www.sorubak.com</dc:subject>
  <dc:creator>https://www.sorubak.com</dc:creator>
  <cp:keywords>https:/www.sorubak.com</cp:keywords>
  <dc:description>https://www.sorubak.com</dc:description>
  <cp:lastModifiedBy/>
  <dcterms:created xsi:type="dcterms:W3CDTF">2015-06-05T18:19:34Z</dcterms:created>
  <dcterms:modified xsi:type="dcterms:W3CDTF">2021-03-08T08:27:19Z</dcterms:modified>
  <cp:category>https://www.sorubak.com</cp:category>
</cp:coreProperties>
</file>