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codeName="BuÇalışmaKitabı" defaultThemeVersion="124226"/>
  <bookViews>
    <workbookView xWindow="-120" yWindow="-120" windowWidth="19440" windowHeight="11160" tabRatio="800" activeTab="6"/>
  </bookViews>
  <sheets>
    <sheet name="GenelBilgiler" sheetId="29" r:id="rId1"/>
    <sheet name="9-Mat" sheetId="24" r:id="rId2"/>
    <sheet name="10-Mat" sheetId="25" r:id="rId3"/>
    <sheet name="11-Mat " sheetId="26" r:id="rId4"/>
    <sheet name="12-Mat " sheetId="28" r:id="rId5"/>
    <sheet name="11-Temel Mat" sheetId="42" r:id="rId6"/>
    <sheet name="12-Temel Mat" sheetId="41" r:id="rId7"/>
  </sheets>
  <definedNames>
    <definedName name="_xlnm.Print_Area" localSheetId="2">'10-Mat'!$B$1:$AP$44</definedName>
    <definedName name="_xlnm.Print_Area" localSheetId="3">'11-Mat '!$B$1:$AP$45</definedName>
    <definedName name="_xlnm.Print_Area" localSheetId="5">'11-Temel Mat'!$B$1:$AP$41</definedName>
    <definedName name="_xlnm.Print_Area" localSheetId="4">'12-Mat '!$B$1:$AP$46</definedName>
    <definedName name="_xlnm.Print_Area" localSheetId="6">'12-Temel Mat'!$B$1:$AP$35</definedName>
    <definedName name="_xlnm.Print_Area" localSheetId="1">'9-Mat'!$B$1:$AP$45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25"/>
  <c r="J39"/>
  <c r="J40" s="1"/>
  <c r="Q39"/>
  <c r="AA39"/>
  <c r="AA40" s="1"/>
  <c r="C40"/>
  <c r="Q40"/>
  <c r="AJ40"/>
  <c r="AJ42"/>
  <c r="C43"/>
  <c r="J43"/>
  <c r="Q43"/>
  <c r="AA43"/>
  <c r="C44"/>
  <c r="J44"/>
  <c r="Q44"/>
  <c r="AA44"/>
  <c r="G2" i="41"/>
  <c r="G2" i="42"/>
  <c r="G2" i="28"/>
  <c r="G2" i="26"/>
  <c r="G2" i="25"/>
  <c r="G2" i="24"/>
  <c r="AA40" i="42" l="1"/>
  <c r="AA41" s="1"/>
  <c r="Q40"/>
  <c r="Q41" s="1"/>
  <c r="J40"/>
  <c r="J41" s="1"/>
  <c r="C40"/>
  <c r="C41" s="1"/>
  <c r="AJ39"/>
  <c r="AJ37"/>
  <c r="AA36"/>
  <c r="AA37" s="1"/>
  <c r="Q36"/>
  <c r="Q37" s="1"/>
  <c r="J36"/>
  <c r="J37" s="1"/>
  <c r="C36"/>
  <c r="C37" s="1"/>
  <c r="AA34" i="41"/>
  <c r="AA35" s="1"/>
  <c r="Q34"/>
  <c r="Q35" s="1"/>
  <c r="J34"/>
  <c r="J35" s="1"/>
  <c r="C34"/>
  <c r="C35" s="1"/>
  <c r="AJ33"/>
  <c r="AJ31"/>
  <c r="AA30"/>
  <c r="AA31" s="1"/>
  <c r="Q30"/>
  <c r="Q31" s="1"/>
  <c r="J30"/>
  <c r="J31" s="1"/>
  <c r="C30"/>
  <c r="C31" s="1"/>
  <c r="AJ41" i="28"/>
  <c r="AJ40" i="26"/>
  <c r="AJ41" i="24"/>
  <c r="AA44" i="28"/>
  <c r="AA45" s="1"/>
  <c r="Q44"/>
  <c r="Q45"/>
  <c r="J44"/>
  <c r="J45"/>
  <c r="C44"/>
  <c r="C45"/>
  <c r="AJ43"/>
  <c r="AA40"/>
  <c r="AA41" s="1"/>
  <c r="Q40"/>
  <c r="Q41" s="1"/>
  <c r="J40"/>
  <c r="J41" s="1"/>
  <c r="C40"/>
  <c r="C41" s="1"/>
  <c r="AA43" i="26"/>
  <c r="AA44" s="1"/>
  <c r="Q43"/>
  <c r="Q44" s="1"/>
  <c r="J43"/>
  <c r="J44" s="1"/>
  <c r="C43"/>
  <c r="C44" s="1"/>
  <c r="AJ42"/>
  <c r="AA39"/>
  <c r="AA40" s="1"/>
  <c r="Q39"/>
  <c r="Q40" s="1"/>
  <c r="J39"/>
  <c r="J40" s="1"/>
  <c r="C39"/>
  <c r="C40" s="1"/>
  <c r="C40" i="24"/>
  <c r="C41" s="1"/>
  <c r="C44"/>
  <c r="C45" s="1"/>
  <c r="AA44"/>
  <c r="AA45" s="1"/>
  <c r="Q44"/>
  <c r="Q45" s="1"/>
  <c r="J44"/>
  <c r="J45" s="1"/>
  <c r="AA40"/>
  <c r="AA41" s="1"/>
  <c r="Q40"/>
  <c r="Q41" s="1"/>
  <c r="J40"/>
  <c r="J41" s="1"/>
  <c r="AJ43"/>
  <c r="J14" i="29"/>
  <c r="J13"/>
  <c r="J12"/>
  <c r="J11"/>
  <c r="J10"/>
  <c r="J9"/>
  <c r="J8"/>
</calcChain>
</file>

<file path=xl/sharedStrings.xml><?xml version="1.0" encoding="utf-8"?>
<sst xmlns="http://schemas.openxmlformats.org/spreadsheetml/2006/main" count="305" uniqueCount="153">
  <si>
    <t>AY</t>
  </si>
  <si>
    <t>HAFTA</t>
  </si>
  <si>
    <t>SÜRE</t>
  </si>
  <si>
    <t>SAAT</t>
  </si>
  <si>
    <t>DEĞERLENDİRME</t>
  </si>
  <si>
    <t>ÖĞRENME-ÖĞRETME
YÖNTEM ve
TEKNİKLERİ</t>
  </si>
  <si>
    <t>Okul Müdürü</t>
  </si>
  <si>
    <t xml:space="preserve"> </t>
  </si>
  <si>
    <t>Özel Dörtgenler</t>
  </si>
  <si>
    <t>Çokgenler</t>
  </si>
  <si>
    <t>UZAY GEOMETRİ</t>
  </si>
  <si>
    <t>ÜÇGENLER</t>
  </si>
  <si>
    <t>VERİ</t>
  </si>
  <si>
    <t>Etkileşimli tahta sunuları ve EBA materyalleri. MEB Ders Kitabı
Multimedya Araçları
Çalışma Yaprakları ve Etkinlikler Gözlem formları,Anekdotlar</t>
  </si>
  <si>
    <t>Alt Öğrenme Alanı</t>
  </si>
  <si>
    <t>KONULAR</t>
  </si>
  <si>
    <t>KAZANIMLAR</t>
  </si>
  <si>
    <t>Üçgenlerde Eşlik ve Benzerlik</t>
  </si>
  <si>
    <t>Dik Üçgen ve Trigonometri</t>
  </si>
  <si>
    <t>DÖRTGENLER VE ÇOKGENLER</t>
  </si>
  <si>
    <t xml:space="preserve">Soru-cevap eleştirel düşünme, yaratıcı düşünme, araştırma yapma, sorun çözme,  sosyal ve kültürel katılım,
girişimcilik, iletişim kurma, empati kurma, öz denetim, öz güven, yaratıcılık, kararlılık, liderlik </t>
  </si>
  <si>
    <t>Merkezî Eğilim ve Yayılım Ölçüleri</t>
  </si>
  <si>
    <t>Verilerin Grafikle Gösterilmesi</t>
  </si>
  <si>
    <t>Etkileşimli tahta sunuları ve EBA materyalleri. MEB Ders Kitabı Multimedya Araçları  Çalışma Yaprakları ve Etkinlikler Gözlem formları,Anekdotlar</t>
  </si>
  <si>
    <t xml:space="preserve">Soru-cevap eleştirel düşünme, yaratıcı düşünme, araştırma yapma, sorun çözme,  sosyal ve kültürel katılım,girişimcilik, iletişim kurma, empati kurma, öz denetim, öz güven, yaratıcılık, kararlılık, liderlik </t>
  </si>
  <si>
    <t>Soru-cevap
eleştirel düşünme, yaratıcı düşünme, araştırma yapma, sorun çözme</t>
  </si>
  <si>
    <t xml:space="preserve">Üçgenlerin Yardımcı Elemanları                     </t>
  </si>
  <si>
    <t>Atatürk’ün İlke ve Görüşleri</t>
  </si>
  <si>
    <t>Atatürkçü Düşünce Sistemi</t>
  </si>
  <si>
    <t xml:space="preserve">Üçgenin Alanı   </t>
  </si>
  <si>
    <t>Dörtgenler ve Özellikleri</t>
  </si>
  <si>
    <t>Katı Cisimler</t>
  </si>
  <si>
    <t>1. Koşullu olasılığı açıklayarak problemler çözer.</t>
  </si>
  <si>
    <t>ANALİTİK GEOMETRİ</t>
  </si>
  <si>
    <t>ÇEMBER VE DAİRE</t>
  </si>
  <si>
    <t>OLASILIK</t>
  </si>
  <si>
    <t>İkinci Dereceden Bir Bilinmeyenli
Eşitsizlikler ve Eşitsizlik Sistemleri</t>
  </si>
  <si>
    <t>Çemberin Temel Elemanları</t>
  </si>
  <si>
    <t>Çemberde Açılar</t>
  </si>
  <si>
    <t xml:space="preserve">Çemberde Teğet     </t>
  </si>
  <si>
    <t>Dairenin Çevresi ve Alanı</t>
  </si>
  <si>
    <t>Deneysel ve Teorik Olasılık</t>
  </si>
  <si>
    <t>Koşullu Olasılık</t>
  </si>
  <si>
    <t>İNTEGRAL</t>
  </si>
  <si>
    <t>Belirsiz İntegral</t>
  </si>
  <si>
    <t>Belirli İntegral ve                                          Uygulamaları</t>
  </si>
  <si>
    <t>Çemberin Analitik İncelenmesi</t>
  </si>
  <si>
    <t xml:space="preserve">Etkileşimli tahta sunuları ve EBA materyalleri. MEB Ders Kitabı
Çalışma Yaprakları  </t>
  </si>
  <si>
    <t xml:space="preserve">Etkileşimli tahta sunuları ve EBA materyalleri. MEB Ders Kitabı
Çalışma Yaprakları </t>
  </si>
  <si>
    <t>DÖRTGEN ÇOKGEN</t>
  </si>
  <si>
    <t>DENKLEM EŞİTSİZLİK SİST.</t>
  </si>
  <si>
    <t>OKUL ADI</t>
  </si>
  <si>
    <t>OKUL MÜDÜRÜ</t>
  </si>
  <si>
    <t>ZÜMRE BAŞKANI</t>
  </si>
  <si>
    <t>ÖĞRETMEN 1</t>
  </si>
  <si>
    <t>ÖĞRETMEN 2</t>
  </si>
  <si>
    <t>ÖĞRETMEN 3</t>
  </si>
  <si>
    <t>ÖĞRETMEN 4</t>
  </si>
  <si>
    <t>ÖĞRETMEN 5</t>
  </si>
  <si>
    <t>ÖĞRETMEN 6</t>
  </si>
  <si>
    <t>ÖĞRETMEN 7</t>
  </si>
  <si>
    <t>UYGUNDUR</t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</si>
  <si>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İki üçgenin eş olması için gerekli olan asgari koşulları değerlendirir.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</si>
  <si>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İki üçgenin benzer olması için gerekli olan asgari koşulları değerlendirir.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</si>
  <si>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Üçgenin bir kenarına paralel ve diğer iki kenarı kesecek şekilde çizilen doğrunun ayırdığı doğru parçaları arasındaki ilişkiyi kurar.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</si>
  <si>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Gerçek hayat durumunu yansıtan veri gruplarını uygun grafik türleriyle temsil ederek yorumlar.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</si>
  <si>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Çokgen kavramını açıklayarak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</si>
  <si>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Dörtgenin temel elemanlarını ve özelliklerini açıklayarak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</si>
  <si>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Dik prizmalar ve dik piramitlerin uzunluk, alan ve hacim bağıntılarını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</si>
  <si>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İkinci dereceden bir bilinmeyenli eşitsizliklerin çözüm kümesini bulur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</si>
  <si>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İkinci dereceden bir bilinmeyenli eşitsizlik sistemlerinin çözüm kümesini bulur.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</si>
  <si>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Çemberde teğet, kiriş, çap, yay ve kesen kavramlarını açıklar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162"/>
        <scheme val="minor"/>
      </rPr>
      <t xml:space="preserve"> 2. </t>
    </r>
    <r>
      <rPr>
        <sz val="10"/>
        <color theme="1"/>
        <rFont val="Calibri"/>
        <family val="2"/>
        <charset val="162"/>
        <scheme val="minor"/>
      </rPr>
      <t>Çemberde kirişin özelliklerini göstererek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</si>
  <si>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çemberde merkez, çevre, iç, dış ve teğet-kiriş açıların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</si>
  <si>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Küre, dik dairesel silindir ve dik dairesel koninin alan ve hacim bağıntılarını oluşturarak işlemler yapar.</t>
    </r>
  </si>
  <si>
    <r>
      <rPr>
        <b/>
        <sz val="10"/>
        <color theme="1"/>
        <rFont val="Calibri"/>
        <family val="2"/>
        <charset val="162"/>
        <scheme val="minor"/>
      </rPr>
      <t>3.</t>
    </r>
    <r>
      <rPr>
        <sz val="10"/>
        <color theme="1"/>
        <rFont val="Calibri"/>
        <family val="2"/>
        <charset val="162"/>
        <scheme val="minor"/>
      </rPr>
      <t xml:space="preserve"> Bileşik olayı açıklayarak gerçekleşme olasılığını hesaplar.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</si>
  <si>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Deneysel olasılık ile teorik olasılığı ilişkilendirir.</t>
    </r>
  </si>
  <si>
    <r>
      <rPr>
        <b/>
        <sz val="10"/>
        <color theme="1"/>
        <rFont val="Calibri"/>
        <family val="2"/>
        <charset val="162"/>
        <scheme val="minor"/>
      </rPr>
      <t>4.</t>
    </r>
    <r>
      <rPr>
        <sz val="10"/>
        <color theme="1"/>
        <rFont val="Calibri"/>
        <family val="2"/>
        <charset val="162"/>
        <scheme val="minor"/>
      </rPr>
      <t xml:space="preserve"> Maksimum ve minimum problemlerini türev yardımıyla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</si>
  <si>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fonksiyonun belirsiz integralini açıklayarak integral alma kurallarını oluşturur.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</si>
  <si>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Değişken değiştirme yoluyla integral alma işlemleri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</si>
  <si>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fonksiyonun grafiği ile x ekseni arasında kalan sınırlı bölgenin alanını Riemann toplamı yardımıyla yaklaşık olarak hesaplar.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</si>
  <si>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Belirli integralin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</si>
  <si>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Belirli integral ile alan hesabı yapar.</t>
    </r>
  </si>
  <si>
    <t>İNT.</t>
  </si>
  <si>
    <t>A. G.</t>
  </si>
  <si>
    <t>TARİH</t>
  </si>
  <si>
    <t>Ebu’l Vefa ve Gıyaseddin Cemşid’in Trigonometriyle İlgili Çalışmaları</t>
  </si>
  <si>
    <t>Gelenbevi İsmail Efendi'nin Çalışmaları</t>
  </si>
  <si>
    <t>Matrakçı Nasuh'un Çalışmaları</t>
  </si>
  <si>
    <t>Thales'in Çalışmaları</t>
  </si>
  <si>
    <t>Etkileşimli tahta sunuları ve EBA materyalleri. MEB Ders Kitabı Multimedya Araçları Çalışma Yaprakları ve Etkinlikler Gözlem formları,Anekdotlar</t>
  </si>
  <si>
    <t>Biruni'nin Çalışmaları</t>
  </si>
  <si>
    <t>Evariste Galois ve Brahmagupta'nın Çalışmaları</t>
  </si>
  <si>
    <t>Molla Lütfi'nin Çalışmaları</t>
  </si>
  <si>
    <t>Archimedes’in çalışmaları</t>
  </si>
  <si>
    <t>El Kindi'nin Çalışmaları</t>
  </si>
  <si>
    <t>Bernolli'nin Çalışmaları</t>
  </si>
  <si>
    <t>Cramer'in Çalışmaları</t>
  </si>
  <si>
    <t>Leibniz'in Çalışmaları</t>
  </si>
  <si>
    <t>Leonhard Euler'in Çalışmaları</t>
  </si>
  <si>
    <t>KULLANILAN EĞİTİM
TEKNOLOJİLERİ,
ARAÇ ve GEREÇLERİ / 
ETKİNLİK ALANI</t>
  </si>
  <si>
    <t>KULLANILAN EĞİTİM
TEKNOLOJİLERİ,
ARAÇ ve GEREÇLERİ / ETKİNLİK ALANI</t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</si>
  <si>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Üçgenlerin benzerliği ile ilgili problemler çözer.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</si>
  <si>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Üçgenin iç ve dış açıortaylarının özelliklerini elde eder.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</si>
  <si>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Üçgenin kenarortaylarının özelliklerini elde eder.
</t>
    </r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Üçgenin kenar orta dikmelerinin bir noktada kesiştiğini gösterir.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</si>
  <si>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Üçgenin çeşidine göre yüksekliklerinin kesiştiği noktanın konumunu belirler.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</si>
  <si>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Dik üçgende Pisagor teoremini elde ederek problemler çözer.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Öklid teoremini elde ederek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</si>
  <si>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Dik üçgende dar açıların trigonometrik oranlarını hesaplar.</t>
    </r>
  </si>
  <si>
    <r>
      <t>Pythagoras’ un Çalışmaları</t>
    </r>
    <r>
      <rPr>
        <sz val="4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Euclid’in Çalışmaları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</si>
  <si>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Birim çemberi tanımlar ve trigonometrik oranları birim çemberin üzerindeki noktanın koordinatlarıyla ilişkilendirir.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</si>
  <si>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Üçgenin alanı ile ilgili problemler çözer.</t>
    </r>
  </si>
  <si>
    <r>
      <t xml:space="preserve">Üçgenin Alanı                 </t>
    </r>
    <r>
      <rPr>
        <b/>
        <sz val="10"/>
        <color theme="1"/>
        <rFont val="Calibri"/>
        <family val="2"/>
        <charset val="162"/>
        <scheme val="minor"/>
      </rPr>
      <t xml:space="preserve">  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</si>
  <si>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Verileri merkezî eğilim ve yayılım ölçülerini hesaplayarak yorumlar.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</si>
  <si>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Bir veri grubuna ilişkin histogram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</si>
  <si>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Özel dörtgenlerin açı, kenar, köşegen ve alan özelliklerini açıklayarak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</si>
  <si>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İkinci dereceden bir bilinmeyenli eşitsizlik sistemlerinin çözüm kümesini bulur.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</si>
  <si>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Çemberde teğetin özelliklerini göstererek işlemler yapar.</t>
    </r>
  </si>
  <si>
    <r>
      <rPr>
        <sz val="10"/>
        <color theme="1"/>
        <rFont val="Calibri"/>
        <family val="2"/>
        <charset val="162"/>
        <scheme val="minor"/>
      </rPr>
      <t xml:space="preserve">Çemberde Teğet    </t>
    </r>
    <r>
      <rPr>
        <b/>
        <sz val="10"/>
        <color theme="1"/>
        <rFont val="Calibri"/>
        <family val="2"/>
        <charset val="162"/>
        <scheme val="minor"/>
      </rPr>
      <t xml:space="preserve">                                                                       Atatürk’ün İlke ve Görüşleri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</si>
  <si>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Çemberde teğetin özelliklerini göstererek işlemler yapar.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</si>
  <si>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Dairenin çevre ve alan bağıntılarını oluşturur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</si>
  <si>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Küre, dik dairesel silindir ve dik dairesel koninin alan ve hacim bağıntılarını oluşturarak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</si>
  <si>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Bağımlı ve bağımsız olayları açıklayarak gerçekleşme olasılıklarını hesaplar</t>
    </r>
  </si>
  <si>
    <t xml:space="preserve">
Belirsiz İntegral
Atatürk’ün İlke ve Görüşleri
</t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</si>
  <si>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Bir fonksiyonun belirli ve belirsiz integralleri arasındaki ilişkiyi açıklayarak işlemler yapar.</t>
    </r>
  </si>
  <si>
    <r>
      <rPr>
        <sz val="10"/>
        <color theme="1"/>
        <rFont val="Calibri"/>
        <family val="2"/>
        <charset val="162"/>
        <scheme val="minor"/>
      </rPr>
      <t xml:space="preserve">Belirli İntegral ve                                          Uygulamaları           </t>
    </r>
    <r>
      <rPr>
        <b/>
        <sz val="10"/>
        <color theme="1"/>
        <rFont val="Calibri"/>
        <family val="2"/>
        <charset val="162"/>
        <scheme val="minor"/>
      </rPr>
      <t xml:space="preserve">          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</si>
  <si>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Merkezi ve yarıçapı verilen çemberin denklemini oluşturur.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</si>
  <si>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Denklemleri verilen doğru ile çemberin birbirine göre durumlarını belirleyerek işlemler yapar.</t>
    </r>
  </si>
  <si>
    <t>DENKLEM VE EŞİTSİZLİKLER</t>
  </si>
  <si>
    <t>Bilinçli Tüketici Aritmetiği</t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</si>
  <si>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Gelirler ve giderler göz önüne alarak birey, aile ve kurum bütçesi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</si>
  <si>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Seyahatlerde mümkün olan alternatifleri karşılaştırır.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</si>
  <si>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Çemberin temel elemanlarını tanır.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</si>
  <si>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Çemberlerde açıların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</si>
  <si>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Dairenin çevre ve alan bağıntılarını oluşturur.</t>
    </r>
  </si>
  <si>
    <t>ÖLÇME</t>
  </si>
  <si>
    <t>KATI CİSİMLER</t>
  </si>
  <si>
    <t>Çevre, Alan ve Hacim Ölçme</t>
  </si>
  <si>
    <t>Küre ve Silindir</t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</si>
  <si>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Çevre, alan ve hacim ölçmeye yönelik problemler çözer.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</si>
  <si>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Küre ve dik dairesel silindirin alan ve hacim bağıntılarıyla ilgili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</si>
  <si>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Küre ve dik dairesel silindirin alan ve hacim bağıntılarıyla ilgili problemler çözer.</t>
    </r>
  </si>
  <si>
    <r>
      <t>Bu yıllık plan; 2551 Sayılı Tebliğler Dergisi “</t>
    </r>
    <r>
      <rPr>
        <b/>
        <sz val="10"/>
        <color theme="1"/>
        <rFont val="Tahoma"/>
        <family val="2"/>
        <charset val="162"/>
      </rPr>
      <t>Millî Eğitim Bakanlığı  Eğitim ve Öğretim Çalışmalarının Plânlı Yürütülmesine İlişkin Yönerge</t>
    </r>
    <r>
      <rPr>
        <sz val="10"/>
        <color theme="1"/>
        <rFont val="Tahoma"/>
        <family val="2"/>
        <charset val="162"/>
      </rPr>
      <t>”,                                                                                                                                                          Matematik dersinin Talim Terbiye Kurulu’nun 19.01.2018 tarih ve 32 sayılı kararı “</t>
    </r>
    <r>
      <rPr>
        <b/>
        <sz val="10"/>
        <color theme="1"/>
        <rFont val="Tahoma"/>
        <family val="2"/>
        <charset val="162"/>
      </rPr>
      <t>Ortaöğretim Matematik Dersi Öğretim Programı</t>
    </r>
    <r>
      <rPr>
        <sz val="10"/>
        <color theme="1"/>
        <rFont val="Tahoma"/>
        <family val="2"/>
        <charset val="162"/>
      </rPr>
      <t xml:space="preserve">” ,                                                                                                                                                                             2104 Sayılı Tebliğler dergisi “ </t>
    </r>
    <r>
      <rPr>
        <b/>
        <sz val="10"/>
        <color theme="1"/>
        <rFont val="Tahoma"/>
        <family val="2"/>
        <charset val="162"/>
      </rPr>
      <t>İlköğretim ve Ortaöğretim Kurumlarında Atatürk İnkılap ve İlkelerinin Öğretim Esasları Yönergesi</t>
    </r>
    <r>
      <rPr>
        <sz val="10"/>
        <color theme="1"/>
        <rFont val="Tahoma"/>
        <family val="2"/>
        <charset val="162"/>
      </rPr>
      <t xml:space="preserve"> “  ,                                                                                                                                                                                        "</t>
    </r>
    <r>
      <rPr>
        <b/>
        <sz val="10"/>
        <color theme="1"/>
        <rFont val="Tahoma"/>
        <family val="2"/>
        <charset val="162"/>
      </rPr>
      <t>M.E.B. 2019 - 2020 Eğitim ve Öğretim Yılı Çalışma Takvimi Genelgesi</t>
    </r>
    <r>
      <rPr>
        <sz val="10"/>
        <color theme="1"/>
        <rFont val="Tahoma"/>
        <family val="2"/>
        <charset val="162"/>
      </rPr>
      <t>" ve Talim Terbiye Kurulu’nun19.02.2018 tarih ve 56 sayılı 
"</t>
    </r>
    <r>
      <rPr>
        <b/>
        <sz val="10"/>
        <color theme="1"/>
        <rFont val="Tahoma"/>
        <family val="2"/>
        <charset val="162"/>
      </rPr>
      <t xml:space="preserve">M.E.B. Ortaöğretim Kurumları Haftalık Ders Çizelgeleri </t>
    </r>
    <r>
      <rPr>
        <sz val="10"/>
        <color theme="1"/>
        <rFont val="Tahoma"/>
        <family val="2"/>
        <charset val="162"/>
      </rPr>
      <t>" esas alınarak hazırlanmıştır.</t>
    </r>
  </si>
  <si>
    <t>31 Ağustos- 6 Eylül</t>
  </si>
  <si>
    <t>7-13 Eylül</t>
  </si>
  <si>
    <t>14-20 Eylül</t>
  </si>
  <si>
    <t>RABİA HATUN  KIZ ANADOLU İMAM HATİP LİSESİ</t>
  </si>
  <si>
    <t>31 Ağustos- 6 Eylü</t>
  </si>
  <si>
    <t>Mehmet BAYSA</t>
  </si>
  <si>
    <t>Mehmet AYHAN</t>
  </si>
  <si>
    <t>24.06.2020</t>
  </si>
  <si>
    <t>Meltem ÇETİN</t>
  </si>
  <si>
    <t>Cüneyt AYDIN</t>
  </si>
  <si>
    <t>Feyza SOĞANCI</t>
  </si>
  <si>
    <t>Yasemin GÜLGÜL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</si>
</sst>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9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  <charset val="162"/>
    </font>
    <font>
      <sz val="13"/>
      <color theme="1"/>
      <name val="Arial"/>
      <family val="2"/>
      <charset val="162"/>
    </font>
    <font>
      <b/>
      <sz val="13"/>
      <color theme="0"/>
      <name val="Arial"/>
      <family val="2"/>
      <charset val="162"/>
    </font>
    <font>
      <b/>
      <sz val="13"/>
      <color theme="1"/>
      <name val="Arial"/>
      <family val="2"/>
      <charset val="162"/>
    </font>
    <font>
      <b/>
      <sz val="13"/>
      <color rgb="FFFF000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0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sz val="4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9">
    <xf numFmtId="0" fontId="0" fillId="0" borderId="0" xfId="0"/>
    <xf numFmtId="0" fontId="10" fillId="2" borderId="0" xfId="1" applyFill="1"/>
    <xf numFmtId="0" fontId="0" fillId="2" borderId="0" xfId="0" applyFill="1"/>
    <xf numFmtId="0" fontId="13" fillId="0" borderId="0" xfId="0" applyFont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52" xfId="0" applyFont="1" applyBorder="1" applyAlignment="1">
      <alignment vertical="center"/>
    </xf>
    <xf numFmtId="0" fontId="20" fillId="0" borderId="29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 wrapText="1"/>
    </xf>
    <xf numFmtId="0" fontId="20" fillId="0" borderId="11" xfId="0" applyFont="1" applyFill="1" applyBorder="1" applyAlignment="1" applyProtection="1">
      <alignment vertical="center" wrapText="1"/>
    </xf>
    <xf numFmtId="0" fontId="13" fillId="0" borderId="0" xfId="0" applyFont="1" applyBorder="1" applyAlignment="1">
      <alignment vertical="center"/>
    </xf>
    <xf numFmtId="0" fontId="14" fillId="0" borderId="56" xfId="0" applyFont="1" applyBorder="1" applyAlignment="1">
      <alignment vertical="center" shrinkToFit="1"/>
    </xf>
    <xf numFmtId="0" fontId="5" fillId="0" borderId="19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32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vertical="center"/>
      <protection locked="0"/>
    </xf>
    <xf numFmtId="0" fontId="2" fillId="0" borderId="30" xfId="0" applyFont="1" applyFill="1" applyBorder="1" applyAlignment="1" applyProtection="1">
      <alignment horizontal="center" vertical="center"/>
      <protection locked="0"/>
    </xf>
    <xf numFmtId="0" fontId="3" fillId="0" borderId="3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/>
    <xf numFmtId="0" fontId="2" fillId="0" borderId="32" xfId="0" applyFont="1" applyFill="1" applyBorder="1" applyAlignment="1" applyProtection="1">
      <alignment horizontal="center" vertical="center"/>
      <protection locked="0"/>
    </xf>
    <xf numFmtId="0" fontId="7" fillId="0" borderId="31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2" fillId="0" borderId="3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2" fillId="0" borderId="35" xfId="0" applyFont="1" applyFill="1" applyBorder="1" applyAlignment="1" applyProtection="1">
      <alignment horizontal="center" vertical="center"/>
    </xf>
    <xf numFmtId="0" fontId="20" fillId="0" borderId="28" xfId="0" applyFont="1" applyFill="1" applyBorder="1" applyAlignment="1" applyProtection="1">
      <alignment vertical="center" wrapText="1"/>
    </xf>
    <xf numFmtId="0" fontId="20" fillId="0" borderId="30" xfId="0" applyFont="1" applyFill="1" applyBorder="1" applyAlignment="1" applyProtection="1">
      <alignment vertical="center" wrapText="1"/>
    </xf>
    <xf numFmtId="0" fontId="20" fillId="0" borderId="31" xfId="0" applyFont="1" applyFill="1" applyBorder="1" applyAlignment="1" applyProtection="1">
      <alignment vertical="center" wrapText="1"/>
    </xf>
    <xf numFmtId="0" fontId="20" fillId="0" borderId="32" xfId="0" applyFont="1" applyFill="1" applyBorder="1" applyAlignment="1" applyProtection="1">
      <alignment vertical="center" wrapText="1"/>
    </xf>
    <xf numFmtId="0" fontId="20" fillId="0" borderId="33" xfId="0" applyFont="1" applyFill="1" applyBorder="1" applyAlignment="1" applyProtection="1">
      <alignment vertical="center" wrapText="1"/>
    </xf>
    <xf numFmtId="0" fontId="20" fillId="0" borderId="34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0" fillId="0" borderId="2" xfId="0" applyFont="1" applyFill="1" applyBorder="1"/>
    <xf numFmtId="0" fontId="0" fillId="0" borderId="0" xfId="0" applyFont="1" applyFill="1" applyBorder="1"/>
    <xf numFmtId="0" fontId="0" fillId="0" borderId="32" xfId="0" applyFont="1" applyFill="1" applyBorder="1"/>
    <xf numFmtId="0" fontId="6" fillId="0" borderId="21" xfId="0" applyFont="1" applyFill="1" applyBorder="1" applyAlignment="1" applyProtection="1">
      <alignment vertical="center" wrapText="1"/>
    </xf>
    <xf numFmtId="0" fontId="6" fillId="0" borderId="22" xfId="0" applyFont="1" applyFill="1" applyBorder="1" applyAlignment="1" applyProtection="1">
      <alignment vertical="center" wrapText="1"/>
    </xf>
    <xf numFmtId="0" fontId="6" fillId="0" borderId="44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32" xfId="0" applyFont="1" applyFill="1" applyBorder="1" applyAlignment="1" applyProtection="1">
      <alignment vertical="center" wrapText="1"/>
    </xf>
    <xf numFmtId="0" fontId="23" fillId="0" borderId="2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 wrapText="1"/>
    </xf>
    <xf numFmtId="0" fontId="23" fillId="0" borderId="32" xfId="0" applyFont="1" applyFill="1" applyBorder="1" applyAlignment="1" applyProtection="1">
      <alignment vertical="center" wrapText="1"/>
    </xf>
    <xf numFmtId="0" fontId="3" fillId="0" borderId="22" xfId="0" applyFont="1" applyFill="1" applyBorder="1" applyAlignment="1" applyProtection="1">
      <alignment horizontal="center" vertical="center" textRotation="90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0" fillId="0" borderId="28" xfId="0" applyFont="1" applyFill="1" applyBorder="1"/>
    <xf numFmtId="0" fontId="0" fillId="0" borderId="29" xfId="0" applyFont="1" applyFill="1" applyBorder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/>
    <xf numFmtId="0" fontId="1" fillId="0" borderId="36" xfId="0" applyFont="1" applyFill="1" applyBorder="1" applyAlignment="1" applyProtection="1">
      <alignment horizontal="center" vertical="center"/>
    </xf>
    <xf numFmtId="0" fontId="1" fillId="0" borderId="37" xfId="0" applyFont="1" applyFill="1" applyBorder="1" applyAlignment="1" applyProtection="1">
      <alignment horizontal="center" vertical="center"/>
    </xf>
    <xf numFmtId="0" fontId="21" fillId="0" borderId="0" xfId="0" applyFont="1" applyFill="1"/>
    <xf numFmtId="0" fontId="28" fillId="0" borderId="0" xfId="1" applyFont="1" applyFill="1"/>
    <xf numFmtId="0" fontId="0" fillId="0" borderId="0" xfId="0" applyFont="1" applyFill="1" applyAlignment="1"/>
    <xf numFmtId="0" fontId="18" fillId="0" borderId="10" xfId="0" applyFont="1" applyFill="1" applyBorder="1" applyAlignment="1" applyProtection="1">
      <alignment vertical="center" wrapText="1"/>
    </xf>
    <xf numFmtId="0" fontId="18" fillId="0" borderId="1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vertical="center" textRotation="90" wrapText="1"/>
    </xf>
    <xf numFmtId="0" fontId="3" fillId="0" borderId="24" xfId="0" applyFont="1" applyFill="1" applyBorder="1" applyAlignment="1" applyProtection="1">
      <alignment horizontal="center" vertical="center" textRotation="90" wrapText="1"/>
    </xf>
    <xf numFmtId="0" fontId="17" fillId="0" borderId="0" xfId="0" applyFont="1" applyAlignment="1">
      <alignment horizontal="left" vertical="center" shrinkToFit="1"/>
    </xf>
    <xf numFmtId="0" fontId="14" fillId="0" borderId="53" xfId="0" applyFont="1" applyBorder="1" applyAlignment="1">
      <alignment horizontal="left" vertical="center" indent="1" shrinkToFit="1"/>
    </xf>
    <xf numFmtId="0" fontId="14" fillId="0" borderId="54" xfId="0" applyFont="1" applyBorder="1" applyAlignment="1">
      <alignment horizontal="left" vertical="center" indent="1" shrinkToFit="1"/>
    </xf>
    <xf numFmtId="0" fontId="14" fillId="0" borderId="55" xfId="0" applyFont="1" applyBorder="1" applyAlignment="1">
      <alignment horizontal="left" vertical="center" indent="1" shrinkToFit="1"/>
    </xf>
    <xf numFmtId="0" fontId="10" fillId="0" borderId="53" xfId="1" applyBorder="1" applyAlignment="1">
      <alignment horizontal="center" vertical="center" shrinkToFit="1"/>
    </xf>
    <xf numFmtId="0" fontId="14" fillId="0" borderId="54" xfId="0" applyFont="1" applyBorder="1" applyAlignment="1">
      <alignment horizontal="center" vertical="center" shrinkToFit="1"/>
    </xf>
    <xf numFmtId="0" fontId="22" fillId="3" borderId="57" xfId="0" applyFont="1" applyFill="1" applyBorder="1" applyAlignment="1">
      <alignment horizontal="center" vertical="center" wrapText="1"/>
    </xf>
    <xf numFmtId="0" fontId="22" fillId="3" borderId="62" xfId="0" applyFont="1" applyFill="1" applyBorder="1" applyAlignment="1">
      <alignment horizontal="center" vertical="center" wrapText="1"/>
    </xf>
    <xf numFmtId="0" fontId="22" fillId="3" borderId="58" xfId="0" applyFont="1" applyFill="1" applyBorder="1" applyAlignment="1">
      <alignment horizontal="center" vertical="center" wrapText="1"/>
    </xf>
    <xf numFmtId="49" fontId="13" fillId="0" borderId="56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59" xfId="0" applyNumberFormat="1" applyFont="1" applyBorder="1" applyAlignment="1">
      <alignment horizontal="center" vertical="center" wrapText="1"/>
    </xf>
    <xf numFmtId="49" fontId="13" fillId="0" borderId="60" xfId="0" applyNumberFormat="1" applyFont="1" applyBorder="1" applyAlignment="1">
      <alignment horizontal="center" vertical="center" wrapText="1"/>
    </xf>
    <xf numFmtId="49" fontId="13" fillId="0" borderId="63" xfId="0" applyNumberFormat="1" applyFont="1" applyBorder="1" applyAlignment="1">
      <alignment horizontal="center" vertical="center" wrapText="1"/>
    </xf>
    <xf numFmtId="49" fontId="13" fillId="0" borderId="61" xfId="0" applyNumberFormat="1" applyFont="1" applyBorder="1" applyAlignment="1">
      <alignment horizontal="center" vertical="center" wrapText="1"/>
    </xf>
    <xf numFmtId="0" fontId="29" fillId="0" borderId="29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center" vertical="center" wrapText="1"/>
    </xf>
    <xf numFmtId="0" fontId="18" fillId="0" borderId="26" xfId="0" applyFont="1" applyFill="1" applyBorder="1" applyAlignment="1" applyProtection="1">
      <alignment horizontal="center" vertical="center" wrapText="1"/>
    </xf>
    <xf numFmtId="0" fontId="18" fillId="0" borderId="27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32" xfId="0" applyFont="1" applyFill="1" applyBorder="1" applyAlignment="1" applyProtection="1">
      <alignment horizontal="center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4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32" xfId="0" applyFont="1" applyFill="1" applyBorder="1" applyAlignment="1" applyProtection="1">
      <alignment horizontal="center" vertical="top" wrapText="1"/>
    </xf>
    <xf numFmtId="0" fontId="6" fillId="0" borderId="25" xfId="0" applyFont="1" applyFill="1" applyBorder="1" applyAlignment="1" applyProtection="1">
      <alignment horizontal="center" vertical="top" wrapText="1"/>
    </xf>
    <xf numFmtId="0" fontId="6" fillId="0" borderId="26" xfId="0" applyFont="1" applyFill="1" applyBorder="1" applyAlignment="1" applyProtection="1">
      <alignment horizontal="center" vertical="top" wrapText="1"/>
    </xf>
    <xf numFmtId="0" fontId="6" fillId="0" borderId="45" xfId="0" applyFont="1" applyFill="1" applyBorder="1" applyAlignment="1" applyProtection="1">
      <alignment horizontal="center" vertical="top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 wrapText="1"/>
    </xf>
    <xf numFmtId="0" fontId="2" fillId="0" borderId="32" xfId="0" applyFont="1" applyFill="1" applyBorder="1" applyAlignment="1" applyProtection="1">
      <alignment horizontal="center" wrapText="1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45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0" borderId="45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7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7" fillId="0" borderId="21" xfId="0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7" fillId="0" borderId="25" xfId="0" applyFont="1" applyFill="1" applyBorder="1" applyAlignment="1" applyProtection="1">
      <alignment horizontal="center" vertical="center" wrapText="1"/>
    </xf>
    <xf numFmtId="0" fontId="27" fillId="0" borderId="27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textRotation="90"/>
    </xf>
    <xf numFmtId="0" fontId="3" fillId="0" borderId="5" xfId="0" applyFont="1" applyFill="1" applyBorder="1" applyAlignment="1" applyProtection="1">
      <alignment horizontal="center" vertical="center" textRotation="90"/>
    </xf>
    <xf numFmtId="0" fontId="3" fillId="0" borderId="24" xfId="0" applyFont="1" applyFill="1" applyBorder="1" applyAlignment="1" applyProtection="1">
      <alignment horizontal="center" vertical="center" textRotation="90"/>
    </xf>
    <xf numFmtId="0" fontId="27" fillId="0" borderId="20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25" xfId="0" applyFont="1" applyFill="1" applyBorder="1" applyAlignment="1" applyProtection="1">
      <alignment horizontal="left" vertical="center" wrapText="1"/>
    </xf>
    <xf numFmtId="0" fontId="18" fillId="0" borderId="26" xfId="0" applyFont="1" applyFill="1" applyBorder="1" applyAlignment="1" applyProtection="1">
      <alignment horizontal="left" vertical="center" wrapText="1"/>
    </xf>
    <xf numFmtId="0" fontId="18" fillId="0" borderId="27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left" vertical="center" wrapText="1"/>
    </xf>
    <xf numFmtId="0" fontId="18" fillId="0" borderId="22" xfId="0" applyFont="1" applyFill="1" applyBorder="1" applyAlignment="1" applyProtection="1">
      <alignment horizontal="left" vertical="center" wrapText="1"/>
    </xf>
    <xf numFmtId="0" fontId="18" fillId="0" borderId="23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9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1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center" vertical="center" wrapText="1"/>
    </xf>
    <xf numFmtId="0" fontId="18" fillId="0" borderId="22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7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vertical="center" wrapText="1"/>
    </xf>
    <xf numFmtId="0" fontId="18" fillId="0" borderId="22" xfId="0" applyFont="1" applyFill="1" applyBorder="1" applyAlignment="1" applyProtection="1">
      <alignment vertical="center" wrapText="1"/>
    </xf>
    <xf numFmtId="0" fontId="18" fillId="0" borderId="23" xfId="0" applyFont="1" applyFill="1" applyBorder="1" applyAlignment="1" applyProtection="1">
      <alignment vertical="center" wrapText="1"/>
    </xf>
    <xf numFmtId="0" fontId="18" fillId="0" borderId="10" xfId="0" applyFont="1" applyFill="1" applyBorder="1" applyAlignment="1" applyProtection="1">
      <alignment vertical="center" wrapText="1"/>
    </xf>
    <xf numFmtId="0" fontId="18" fillId="0" borderId="1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vertical="center" wrapText="1"/>
    </xf>
    <xf numFmtId="0" fontId="3" fillId="0" borderId="20" xfId="0" applyFont="1" applyFill="1" applyBorder="1" applyAlignment="1" applyProtection="1">
      <alignment horizontal="center" vertical="center" textRotation="90" wrapText="1"/>
    </xf>
    <xf numFmtId="0" fontId="3" fillId="0" borderId="5" xfId="0" applyFont="1" applyFill="1" applyBorder="1" applyAlignment="1" applyProtection="1">
      <alignment horizontal="center" vertical="center" textRotation="90" wrapText="1"/>
    </xf>
    <xf numFmtId="0" fontId="3" fillId="0" borderId="24" xfId="0" applyFont="1" applyFill="1" applyBorder="1" applyAlignment="1" applyProtection="1">
      <alignment horizontal="center" vertical="center" textRotation="90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4" fillId="0" borderId="43" xfId="0" applyFont="1" applyFill="1" applyBorder="1" applyAlignment="1" applyProtection="1">
      <alignment horizontal="center" vertical="center" textRotation="90" wrapText="1"/>
    </xf>
    <xf numFmtId="0" fontId="27" fillId="0" borderId="46" xfId="0" applyFont="1" applyFill="1" applyBorder="1" applyAlignment="1" applyProtection="1">
      <alignment vertical="center" textRotation="90" wrapText="1"/>
    </xf>
    <xf numFmtId="0" fontId="27" fillId="0" borderId="23" xfId="0" applyFont="1" applyFill="1" applyBorder="1" applyAlignment="1" applyProtection="1">
      <alignment vertical="center" textRotation="90" wrapText="1"/>
    </xf>
    <xf numFmtId="0" fontId="27" fillId="0" borderId="31" xfId="0" applyFont="1" applyFill="1" applyBorder="1" applyAlignment="1" applyProtection="1">
      <alignment vertical="center" textRotation="90" wrapText="1"/>
    </xf>
    <xf numFmtId="0" fontId="27" fillId="0" borderId="6" xfId="0" applyFont="1" applyFill="1" applyBorder="1" applyAlignment="1" applyProtection="1">
      <alignment vertical="center" textRotation="90" wrapText="1"/>
    </xf>
    <xf numFmtId="0" fontId="27" fillId="0" borderId="47" xfId="0" applyFont="1" applyFill="1" applyBorder="1" applyAlignment="1" applyProtection="1">
      <alignment vertical="center" textRotation="90" wrapText="1"/>
    </xf>
    <xf numFmtId="0" fontId="27" fillId="0" borderId="27" xfId="0" applyFont="1" applyFill="1" applyBorder="1" applyAlignment="1" applyProtection="1">
      <alignment vertical="center" textRotation="90" wrapText="1"/>
    </xf>
    <xf numFmtId="0" fontId="27" fillId="0" borderId="46" xfId="0" applyFont="1" applyFill="1" applyBorder="1" applyAlignment="1" applyProtection="1">
      <alignment horizontal="center" vertical="center" textRotation="90" wrapText="1"/>
    </xf>
    <xf numFmtId="0" fontId="27" fillId="0" borderId="23" xfId="0" applyFont="1" applyFill="1" applyBorder="1" applyAlignment="1" applyProtection="1">
      <alignment horizontal="center" vertical="center" textRotation="90" wrapText="1"/>
    </xf>
    <xf numFmtId="0" fontId="27" fillId="0" borderId="31" xfId="0" applyFont="1" applyFill="1" applyBorder="1" applyAlignment="1" applyProtection="1">
      <alignment horizontal="center" vertical="center" textRotation="90" wrapText="1"/>
    </xf>
    <xf numFmtId="0" fontId="27" fillId="0" borderId="6" xfId="0" applyFont="1" applyFill="1" applyBorder="1" applyAlignment="1" applyProtection="1">
      <alignment horizontal="center" vertical="center" textRotation="90" wrapText="1"/>
    </xf>
    <xf numFmtId="0" fontId="27" fillId="0" borderId="47" xfId="0" applyFont="1" applyFill="1" applyBorder="1" applyAlignment="1" applyProtection="1">
      <alignment horizontal="center" vertical="center" textRotation="90" wrapText="1"/>
    </xf>
    <xf numFmtId="0" fontId="27" fillId="0" borderId="27" xfId="0" applyFont="1" applyFill="1" applyBorder="1" applyAlignment="1" applyProtection="1">
      <alignment horizontal="center" vertical="center" textRotation="90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0" fontId="8" fillId="0" borderId="27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2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4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vertical="center" wrapText="1"/>
    </xf>
    <xf numFmtId="0" fontId="18" fillId="0" borderId="8" xfId="0" applyFont="1" applyFill="1" applyBorder="1" applyAlignment="1" applyProtection="1">
      <alignment vertical="center" wrapText="1"/>
    </xf>
    <xf numFmtId="0" fontId="18" fillId="0" borderId="9" xfId="0" applyFont="1" applyFill="1" applyBorder="1" applyAlignment="1" applyProtection="1">
      <alignment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19" fillId="0" borderId="36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32" xfId="0" applyFont="1" applyFill="1" applyBorder="1" applyAlignment="1" applyProtection="1">
      <alignment horizontal="center" vertical="center" shrinkToFit="1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9" fillId="0" borderId="3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32" xfId="0" applyFont="1" applyFill="1" applyBorder="1" applyAlignment="1" applyProtection="1">
      <alignment horizontal="center" vertical="center"/>
      <protection locked="0"/>
    </xf>
    <xf numFmtId="0" fontId="25" fillId="0" borderId="28" xfId="0" applyFont="1" applyFill="1" applyBorder="1" applyAlignment="1" applyProtection="1">
      <alignment horizontal="center" vertical="center" wrapText="1"/>
    </xf>
    <xf numFmtId="0" fontId="25" fillId="0" borderId="29" xfId="0" applyFont="1" applyFill="1" applyBorder="1" applyAlignment="1" applyProtection="1">
      <alignment horizontal="center" vertical="center" wrapText="1"/>
    </xf>
    <xf numFmtId="0" fontId="25" fillId="0" borderId="30" xfId="0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32" xfId="0" applyFont="1" applyFill="1" applyBorder="1" applyAlignment="1" applyProtection="1">
      <alignment horizontal="center" vertical="center" wrapText="1"/>
    </xf>
    <xf numFmtId="0" fontId="25" fillId="0" borderId="35" xfId="0" applyFont="1" applyFill="1" applyBorder="1" applyAlignment="1" applyProtection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0" fontId="25" fillId="0" borderId="3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vertical="center" wrapText="1"/>
    </xf>
    <xf numFmtId="0" fontId="18" fillId="0" borderId="6" xfId="0" applyFont="1" applyFill="1" applyBorder="1" applyAlignment="1" applyProtection="1">
      <alignment vertical="center" wrapText="1"/>
    </xf>
    <xf numFmtId="0" fontId="18" fillId="0" borderId="25" xfId="0" applyFont="1" applyFill="1" applyBorder="1" applyAlignment="1" applyProtection="1">
      <alignment vertical="center" wrapText="1"/>
    </xf>
    <xf numFmtId="0" fontId="18" fillId="0" borderId="26" xfId="0" applyFont="1" applyFill="1" applyBorder="1" applyAlignment="1" applyProtection="1">
      <alignment vertical="center" wrapText="1"/>
    </xf>
    <xf numFmtId="0" fontId="18" fillId="0" borderId="27" xfId="0" applyFont="1" applyFill="1" applyBorder="1" applyAlignment="1" applyProtection="1">
      <alignment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18" fillId="0" borderId="38" xfId="0" applyFont="1" applyFill="1" applyBorder="1" applyAlignment="1" applyProtection="1">
      <alignment horizontal="center" vertical="center" wrapText="1"/>
    </xf>
    <xf numFmtId="0" fontId="18" fillId="0" borderId="39" xfId="0" applyFont="1" applyFill="1" applyBorder="1" applyAlignment="1" applyProtection="1">
      <alignment horizontal="center" vertical="center" wrapText="1"/>
    </xf>
    <xf numFmtId="14" fontId="1" fillId="0" borderId="0" xfId="0" applyNumberFormat="1" applyFont="1" applyFill="1" applyBorder="1" applyAlignment="1" applyProtection="1">
      <alignment horizontal="center" vertical="center"/>
      <protection locked="0"/>
    </xf>
    <xf numFmtId="14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6" fillId="0" borderId="32" xfId="0" applyFont="1" applyFill="1" applyBorder="1" applyAlignment="1" applyProtection="1">
      <alignment horizontal="center" wrapText="1"/>
    </xf>
    <xf numFmtId="0" fontId="3" fillId="0" borderId="4" xfId="0" applyFont="1" applyFill="1" applyBorder="1" applyAlignment="1" applyProtection="1">
      <alignment horizontal="center" vertical="center" textRotation="90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vertical="center" wrapText="1"/>
    </xf>
    <xf numFmtId="0" fontId="27" fillId="0" borderId="23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vertical="center" wrapText="1"/>
    </xf>
    <xf numFmtId="0" fontId="27" fillId="0" borderId="6" xfId="0" applyFont="1" applyFill="1" applyBorder="1" applyAlignment="1" applyProtection="1">
      <alignment vertical="center" wrapText="1"/>
    </xf>
    <xf numFmtId="0" fontId="27" fillId="0" borderId="25" xfId="0" applyFont="1" applyFill="1" applyBorder="1" applyAlignment="1" applyProtection="1">
      <alignment vertical="center" wrapText="1"/>
    </xf>
    <xf numFmtId="0" fontId="27" fillId="0" borderId="27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44" xfId="0" applyFont="1" applyFill="1" applyBorder="1" applyAlignment="1" applyProtection="1">
      <alignment horizontal="center" vertical="center" wrapText="1"/>
    </xf>
    <xf numFmtId="0" fontId="18" fillId="0" borderId="41" xfId="0" applyFont="1" applyFill="1" applyBorder="1" applyAlignment="1" applyProtection="1">
      <alignment horizontal="center" vertical="center" wrapText="1"/>
    </xf>
    <xf numFmtId="0" fontId="18" fillId="0" borderId="48" xfId="0" applyFont="1" applyFill="1" applyBorder="1" applyAlignment="1" applyProtection="1">
      <alignment horizontal="center" vertical="center" wrapText="1"/>
    </xf>
    <xf numFmtId="0" fontId="18" fillId="0" borderId="42" xfId="0" applyFont="1" applyFill="1" applyBorder="1" applyAlignment="1" applyProtection="1">
      <alignment horizontal="center" vertical="center" wrapText="1"/>
    </xf>
    <xf numFmtId="0" fontId="18" fillId="0" borderId="49" xfId="0" applyFont="1" applyFill="1" applyBorder="1" applyAlignment="1" applyProtection="1">
      <alignment horizontal="left" vertical="center" wrapText="1"/>
    </xf>
    <xf numFmtId="0" fontId="18" fillId="0" borderId="50" xfId="0" applyFont="1" applyFill="1" applyBorder="1" applyAlignment="1" applyProtection="1">
      <alignment horizontal="left" vertical="center" wrapText="1"/>
    </xf>
    <xf numFmtId="0" fontId="18" fillId="0" borderId="40" xfId="0" applyFont="1" applyFill="1" applyBorder="1" applyAlignment="1" applyProtection="1">
      <alignment horizontal="left" vertical="center" wrapText="1"/>
    </xf>
    <xf numFmtId="0" fontId="18" fillId="0" borderId="19" xfId="0" applyFont="1" applyFill="1" applyBorder="1" applyAlignment="1" applyProtection="1">
      <alignment horizontal="left" vertical="center" wrapText="1"/>
    </xf>
    <xf numFmtId="0" fontId="18" fillId="0" borderId="38" xfId="0" applyFont="1" applyFill="1" applyBorder="1" applyAlignment="1" applyProtection="1">
      <alignment horizontal="left" vertical="center" wrapText="1"/>
    </xf>
    <xf numFmtId="0" fontId="18" fillId="0" borderId="39" xfId="0" applyFont="1" applyFill="1" applyBorder="1" applyAlignment="1" applyProtection="1">
      <alignment horizontal="left" vertical="center" wrapText="1"/>
    </xf>
    <xf numFmtId="0" fontId="27" fillId="0" borderId="64" xfId="0" applyFont="1" applyFill="1" applyBorder="1" applyAlignment="1" applyProtection="1">
      <alignment horizontal="center" vertical="center" wrapText="1"/>
    </xf>
    <xf numFmtId="0" fontId="27" fillId="0" borderId="65" xfId="0" applyFont="1" applyFill="1" applyBorder="1" applyAlignment="1" applyProtection="1">
      <alignment horizontal="center" vertical="center" wrapText="1"/>
    </xf>
    <xf numFmtId="0" fontId="27" fillId="0" borderId="66" xfId="0" applyFont="1" applyFill="1" applyBorder="1" applyAlignment="1" applyProtection="1">
      <alignment horizontal="center" vertical="center" wrapText="1"/>
    </xf>
    <xf numFmtId="0" fontId="27" fillId="0" borderId="35" xfId="0" applyFont="1" applyFill="1" applyBorder="1" applyAlignment="1" applyProtection="1">
      <alignment horizontal="center" vertical="center" textRotation="90" wrapText="1"/>
    </xf>
    <xf numFmtId="0" fontId="27" fillId="0" borderId="65" xfId="0" applyFont="1" applyFill="1" applyBorder="1" applyAlignment="1" applyProtection="1">
      <alignment horizontal="center" vertical="center" textRotation="90" wrapText="1"/>
    </xf>
    <xf numFmtId="0" fontId="2" fillId="0" borderId="29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wrapText="1"/>
    </xf>
    <xf numFmtId="0" fontId="6" fillId="0" borderId="26" xfId="0" applyFont="1" applyFill="1" applyBorder="1" applyAlignment="1" applyProtection="1">
      <alignment horizontal="center" wrapText="1"/>
    </xf>
    <xf numFmtId="0" fontId="6" fillId="0" borderId="45" xfId="0" applyFont="1" applyFill="1" applyBorder="1" applyAlignment="1" applyProtection="1">
      <alignment horizontal="center" wrapText="1"/>
    </xf>
    <xf numFmtId="0" fontId="27" fillId="0" borderId="20" xfId="0" applyFont="1" applyFill="1" applyBorder="1" applyAlignment="1" applyProtection="1">
      <alignment vertical="center" wrapText="1"/>
    </xf>
    <xf numFmtId="0" fontId="27" fillId="0" borderId="5" xfId="0" applyFont="1" applyFill="1" applyBorder="1" applyAlignment="1" applyProtection="1">
      <alignment vertical="center" wrapText="1"/>
    </xf>
    <xf numFmtId="0" fontId="27" fillId="0" borderId="24" xfId="0" applyFont="1" applyFill="1" applyBorder="1" applyAlignment="1" applyProtection="1">
      <alignment vertical="center" wrapText="1"/>
    </xf>
    <xf numFmtId="0" fontId="18" fillId="0" borderId="16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center" wrapText="1"/>
    </xf>
    <xf numFmtId="0" fontId="2" fillId="0" borderId="26" xfId="0" applyFont="1" applyFill="1" applyBorder="1" applyAlignment="1" applyProtection="1">
      <alignment horizontal="center" wrapText="1"/>
    </xf>
    <xf numFmtId="0" fontId="2" fillId="0" borderId="45" xfId="0" applyFont="1" applyFill="1" applyBorder="1" applyAlignment="1" applyProtection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FFFFFF"/>
      <color rgb="FF35B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124240</xdr:colOff>
      <xdr:row>1</xdr:row>
      <xdr:rowOff>41413</xdr:rowOff>
    </xdr:from>
    <xdr:to>
      <xdr:col>41</xdr:col>
      <xdr:colOff>182218</xdr:colOff>
      <xdr:row>3</xdr:row>
      <xdr:rowOff>207169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96131" y="240196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41415</xdr:rowOff>
    </xdr:from>
    <xdr:to>
      <xdr:col>5</xdr:col>
      <xdr:colOff>16565</xdr:colOff>
      <xdr:row>3</xdr:row>
      <xdr:rowOff>207171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0" y="240198"/>
          <a:ext cx="654326" cy="646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23606</xdr:colOff>
      <xdr:row>1</xdr:row>
      <xdr:rowOff>28575</xdr:rowOff>
    </xdr:from>
    <xdr:to>
      <xdr:col>41</xdr:col>
      <xdr:colOff>77857</xdr:colOff>
      <xdr:row>3</xdr:row>
      <xdr:rowOff>198472</xdr:rowOff>
    </xdr:to>
    <xdr:pic>
      <xdr:nvPicPr>
        <xdr:cNvPr id="16" name="Resim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815181" y="228600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28577</xdr:rowOff>
    </xdr:from>
    <xdr:to>
      <xdr:col>4</xdr:col>
      <xdr:colOff>254276</xdr:colOff>
      <xdr:row>3</xdr:row>
      <xdr:rowOff>198474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0050" y="228602"/>
          <a:ext cx="654326" cy="6461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812696" y="240198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97565" y="240200"/>
          <a:ext cx="654326" cy="6461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49698</xdr:rowOff>
    </xdr:from>
    <xdr:to>
      <xdr:col>41</xdr:col>
      <xdr:colOff>41413</xdr:colOff>
      <xdr:row>3</xdr:row>
      <xdr:rowOff>215454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812696" y="248481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49700</xdr:rowOff>
    </xdr:from>
    <xdr:to>
      <xdr:col>4</xdr:col>
      <xdr:colOff>256761</xdr:colOff>
      <xdr:row>3</xdr:row>
      <xdr:rowOff>215456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97565" y="248483"/>
          <a:ext cx="654326" cy="6461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64243" y="241440"/>
          <a:ext cx="659295" cy="642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0050" y="241442"/>
          <a:ext cx="656811" cy="6420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64243" y="241440"/>
          <a:ext cx="659295" cy="642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0050" y="241442"/>
          <a:ext cx="656811" cy="642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rgb="FF002060"/>
  </sheetPr>
  <dimension ref="B1:Q14"/>
  <sheetViews>
    <sheetView showGridLines="0" zoomScaleNormal="100" workbookViewId="0">
      <selection activeCell="C4" sqref="C4:J4"/>
    </sheetView>
  </sheetViews>
  <sheetFormatPr defaultColWidth="9.140625" defaultRowHeight="24.95" customHeight="1"/>
  <cols>
    <col min="1" max="1" width="9.140625" style="3"/>
    <col min="2" max="2" width="27.28515625" style="3" customWidth="1"/>
    <col min="3" max="16384" width="9.140625" style="3"/>
  </cols>
  <sheetData>
    <row r="1" spans="2:17" ht="7.5" customHeight="1"/>
    <row r="2" spans="2:17" ht="5.25" customHeight="1"/>
    <row r="3" spans="2:17" ht="7.5" customHeight="1"/>
    <row r="4" spans="2:17" ht="24.95" customHeight="1">
      <c r="B4" s="4" t="s">
        <v>51</v>
      </c>
      <c r="C4" s="76" t="s">
        <v>144</v>
      </c>
      <c r="D4" s="77"/>
      <c r="E4" s="77"/>
      <c r="F4" s="77"/>
      <c r="G4" s="77"/>
      <c r="H4" s="77"/>
      <c r="I4" s="77"/>
      <c r="J4" s="77"/>
      <c r="K4" s="11"/>
      <c r="L4" s="78" t="s">
        <v>84</v>
      </c>
      <c r="M4" s="79"/>
      <c r="N4" s="80"/>
      <c r="Q4" s="10"/>
    </row>
    <row r="5" spans="2:17" ht="12.75" customHeight="1">
      <c r="L5" s="81" t="s">
        <v>148</v>
      </c>
      <c r="M5" s="82"/>
      <c r="N5" s="83"/>
      <c r="Q5" s="10"/>
    </row>
    <row r="6" spans="2:17" ht="24.95" customHeight="1">
      <c r="B6" s="6" t="s">
        <v>52</v>
      </c>
      <c r="C6" s="73" t="s">
        <v>146</v>
      </c>
      <c r="D6" s="74"/>
      <c r="E6" s="74"/>
      <c r="F6" s="74"/>
      <c r="G6" s="74"/>
      <c r="H6" s="75"/>
      <c r="I6" s="5"/>
      <c r="J6" s="5"/>
      <c r="K6" s="5"/>
      <c r="L6" s="84"/>
      <c r="M6" s="85"/>
      <c r="N6" s="86"/>
      <c r="Q6" s="10"/>
    </row>
    <row r="7" spans="2:17" ht="24.95" customHeight="1">
      <c r="B7" s="6" t="s">
        <v>53</v>
      </c>
      <c r="C7" s="73" t="s">
        <v>147</v>
      </c>
      <c r="D7" s="74"/>
      <c r="E7" s="74"/>
      <c r="F7" s="74"/>
      <c r="G7" s="74"/>
      <c r="H7" s="75"/>
      <c r="I7" s="5"/>
      <c r="J7" s="5"/>
      <c r="K7" s="5"/>
      <c r="N7" s="10"/>
      <c r="O7" s="10"/>
      <c r="P7" s="10"/>
      <c r="Q7" s="10"/>
    </row>
    <row r="8" spans="2:17" ht="24.95" customHeight="1">
      <c r="B8" s="6" t="s">
        <v>54</v>
      </c>
      <c r="C8" s="73" t="s">
        <v>149</v>
      </c>
      <c r="D8" s="74"/>
      <c r="E8" s="74"/>
      <c r="F8" s="74"/>
      <c r="G8" s="74"/>
      <c r="H8" s="75"/>
      <c r="I8" s="5"/>
      <c r="J8" s="72" t="str">
        <f>IF(C7="",IF(C8&lt;&gt;"","Zümre Başkanını Yazmadan Öğretmen 1 Yazılmamalıdır",""),"")</f>
        <v/>
      </c>
      <c r="K8" s="72"/>
      <c r="L8" s="72"/>
      <c r="M8" s="72"/>
      <c r="N8" s="72"/>
      <c r="O8" s="72"/>
      <c r="P8" s="72"/>
    </row>
    <row r="9" spans="2:17" ht="24.95" customHeight="1">
      <c r="B9" s="6" t="s">
        <v>55</v>
      </c>
      <c r="C9" s="73" t="s">
        <v>150</v>
      </c>
      <c r="D9" s="74"/>
      <c r="E9" s="74"/>
      <c r="F9" s="74"/>
      <c r="G9" s="74"/>
      <c r="H9" s="75"/>
      <c r="I9" s="5"/>
      <c r="J9" s="72" t="str">
        <f>IF(C8="",IF(C9&lt;&gt;"","Öğretmen 1'i Yazmadan Öğretmen 2 Yazılmamalıdır",""),"")</f>
        <v/>
      </c>
      <c r="K9" s="72"/>
      <c r="L9" s="72"/>
      <c r="M9" s="72"/>
      <c r="N9" s="72"/>
      <c r="O9" s="72"/>
      <c r="P9" s="72"/>
    </row>
    <row r="10" spans="2:17" ht="24.95" customHeight="1">
      <c r="B10" s="6" t="s">
        <v>56</v>
      </c>
      <c r="C10" s="73" t="s">
        <v>151</v>
      </c>
      <c r="D10" s="74"/>
      <c r="E10" s="74"/>
      <c r="F10" s="74"/>
      <c r="G10" s="74"/>
      <c r="H10" s="75"/>
      <c r="I10" s="5"/>
      <c r="J10" s="72" t="str">
        <f>IF(C9="",IF(C10&lt;&gt;"","Öğretmen 2'i Yazmadan Öğretmen 3 Yazılmamalıdır",""),"")</f>
        <v/>
      </c>
      <c r="K10" s="72"/>
      <c r="L10" s="72"/>
      <c r="M10" s="72"/>
      <c r="N10" s="72"/>
      <c r="O10" s="72"/>
      <c r="P10" s="72"/>
    </row>
    <row r="11" spans="2:17" ht="24.95" customHeight="1">
      <c r="B11" s="6" t="s">
        <v>57</v>
      </c>
      <c r="C11" s="73" t="s">
        <v>152</v>
      </c>
      <c r="D11" s="74"/>
      <c r="E11" s="74"/>
      <c r="F11" s="74"/>
      <c r="G11" s="74"/>
      <c r="H11" s="75"/>
      <c r="I11" s="5"/>
      <c r="J11" s="72" t="str">
        <f>IF(C10="",IF(C11&lt;&gt;"","Öğretmen 3'i Yazmadan Öğretmen 4 Yazılmamalıdır",""),"")</f>
        <v/>
      </c>
      <c r="K11" s="72"/>
      <c r="L11" s="72"/>
      <c r="M11" s="72"/>
      <c r="N11" s="72"/>
      <c r="O11" s="72"/>
      <c r="P11" s="72"/>
    </row>
    <row r="12" spans="2:17" ht="24.95" customHeight="1">
      <c r="B12" s="6" t="s">
        <v>58</v>
      </c>
      <c r="C12" s="73"/>
      <c r="D12" s="74"/>
      <c r="E12" s="74"/>
      <c r="F12" s="74"/>
      <c r="G12" s="74"/>
      <c r="H12" s="75"/>
      <c r="I12" s="5"/>
      <c r="J12" s="72" t="str">
        <f>IF(C11="",IF(C12&lt;&gt;"","Öğretmen 4'i Yazmadan Öğretmen 5 Yazılmamalıdır",""),"")</f>
        <v/>
      </c>
      <c r="K12" s="72"/>
      <c r="L12" s="72"/>
      <c r="M12" s="72"/>
      <c r="N12" s="72"/>
      <c r="O12" s="72"/>
      <c r="P12" s="72"/>
    </row>
    <row r="13" spans="2:17" ht="24.95" customHeight="1">
      <c r="B13" s="6" t="s">
        <v>59</v>
      </c>
      <c r="C13" s="73"/>
      <c r="D13" s="74"/>
      <c r="E13" s="74"/>
      <c r="F13" s="74"/>
      <c r="G13" s="74"/>
      <c r="H13" s="75"/>
      <c r="I13" s="5"/>
      <c r="J13" s="72" t="str">
        <f>IF(C12="",IF(C13&lt;&gt;"","Öğretmen 5'i Yazmadan Öğretmen 6 Yazılmamalıdır",""),"")</f>
        <v/>
      </c>
      <c r="K13" s="72"/>
      <c r="L13" s="72"/>
      <c r="M13" s="72"/>
      <c r="N13" s="72"/>
      <c r="O13" s="72"/>
      <c r="P13" s="72"/>
    </row>
    <row r="14" spans="2:17" ht="24.95" customHeight="1">
      <c r="B14" s="6" t="s">
        <v>60</v>
      </c>
      <c r="C14" s="73"/>
      <c r="D14" s="74"/>
      <c r="E14" s="74"/>
      <c r="F14" s="74"/>
      <c r="G14" s="74"/>
      <c r="H14" s="75"/>
      <c r="I14" s="5"/>
      <c r="J14" s="72" t="str">
        <f>IF(C13="",IF(C14&lt;&gt;"","Öğretmen 6'i Yazmadan Öğretmen 7 Yazılmamalıdır",""),"")</f>
        <v/>
      </c>
      <c r="K14" s="72"/>
      <c r="L14" s="72"/>
      <c r="M14" s="72"/>
      <c r="N14" s="72"/>
      <c r="O14" s="72"/>
      <c r="P14" s="72"/>
    </row>
  </sheetData>
  <mergeCells count="19">
    <mergeCell ref="C9:H9"/>
    <mergeCell ref="J8:P8"/>
    <mergeCell ref="J9:P9"/>
    <mergeCell ref="C4:J4"/>
    <mergeCell ref="L4:N4"/>
    <mergeCell ref="L5:N6"/>
    <mergeCell ref="C6:H6"/>
    <mergeCell ref="C7:H7"/>
    <mergeCell ref="C8:H8"/>
    <mergeCell ref="J14:P14"/>
    <mergeCell ref="C10:H10"/>
    <mergeCell ref="C12:H12"/>
    <mergeCell ref="C11:H11"/>
    <mergeCell ref="C13:H13"/>
    <mergeCell ref="C14:H14"/>
    <mergeCell ref="J10:P10"/>
    <mergeCell ref="J11:P11"/>
    <mergeCell ref="J12:P12"/>
    <mergeCell ref="J13:P13"/>
  </mergeCells>
  <pageMargins left="0.7" right="0.7" top="0.75" bottom="0.75" header="0.3" footer="0.3"/>
  <pageSetup paperSize="9" scale="54" orientation="portrait" horizontalDpi="300" verticalDpi="300" r:id="rId1"/>
  <ignoredErrors>
    <ignoredError sqref="J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>
    <tabColor rgb="FF0070C0"/>
  </sheetPr>
  <dimension ref="B1:AP53"/>
  <sheetViews>
    <sheetView view="pageBreakPreview" topLeftCell="A29" zoomScale="115" zoomScaleNormal="100" zoomScaleSheetLayoutView="115" workbookViewId="0">
      <selection activeCell="AG51" sqref="AG51:AH51"/>
    </sheetView>
  </sheetViews>
  <sheetFormatPr defaultColWidth="9.140625" defaultRowHeight="15"/>
  <cols>
    <col min="1" max="1" width="3" style="2" customWidth="1"/>
    <col min="2" max="2" width="2.7109375" style="2" customWidth="1"/>
    <col min="3" max="3" width="2.5703125" style="2" customWidth="1"/>
    <col min="4" max="4" width="3" style="2" customWidth="1"/>
    <col min="5" max="5" width="4" style="2" customWidth="1"/>
    <col min="6" max="6" width="4.28515625" style="2" customWidth="1"/>
    <col min="7" max="7" width="6.85546875" style="2" customWidth="1"/>
    <col min="8" max="15" width="4.28515625" style="2" customWidth="1"/>
    <col min="16" max="16" width="4.5703125" style="2" customWidth="1"/>
    <col min="17" max="25" width="2.7109375" style="2" customWidth="1"/>
    <col min="26" max="26" width="4" style="2" customWidth="1"/>
    <col min="27" max="29" width="2.7109375" style="2" customWidth="1"/>
    <col min="30" max="30" width="4.28515625" style="2" customWidth="1"/>
    <col min="31" max="36" width="2.7109375" style="2" customWidth="1"/>
    <col min="37" max="37" width="4" style="2" customWidth="1"/>
    <col min="38" max="41" width="3" style="2" customWidth="1"/>
    <col min="42" max="42" width="7.7109375" style="2" customWidth="1"/>
    <col min="43" max="16384" width="9.140625" style="2"/>
  </cols>
  <sheetData>
    <row r="1" spans="2:42" ht="15.75" thickBo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</row>
    <row r="2" spans="2:42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9. SINIFLAR MATEMATİK DERSİ TELAFİ PLANI"</f>
        <v>2019 – 2020 EĞİTİM ÖĞRETİM YILI 
RABİA HATUN  KIZ ANADOLU İMAM HATİP LİSESİ
9.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</row>
    <row r="3" spans="2:42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</row>
    <row r="4" spans="2:42" ht="18.7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</row>
    <row r="5" spans="2:42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100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</row>
    <row r="6" spans="2:42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</row>
    <row r="7" spans="2:42" ht="23.2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</row>
    <row r="8" spans="2:42" ht="34.5" customHeight="1">
      <c r="B8" s="208" t="s">
        <v>141</v>
      </c>
      <c r="C8" s="209"/>
      <c r="D8" s="157">
        <v>1</v>
      </c>
      <c r="E8" s="158"/>
      <c r="F8" s="166">
        <v>6</v>
      </c>
      <c r="G8" s="163" t="s">
        <v>11</v>
      </c>
      <c r="H8" s="181" t="s">
        <v>62</v>
      </c>
      <c r="I8" s="182"/>
      <c r="J8" s="182"/>
      <c r="K8" s="182"/>
      <c r="L8" s="182"/>
      <c r="M8" s="182"/>
      <c r="N8" s="182"/>
      <c r="O8" s="182"/>
      <c r="P8" s="183"/>
      <c r="Q8" s="114" t="s">
        <v>17</v>
      </c>
      <c r="R8" s="115"/>
      <c r="S8" s="115"/>
      <c r="T8" s="115"/>
      <c r="U8" s="115"/>
      <c r="V8" s="115"/>
      <c r="W8" s="116"/>
      <c r="X8" s="120"/>
      <c r="Y8" s="121"/>
      <c r="Z8" s="121"/>
      <c r="AA8" s="121"/>
      <c r="AB8" s="121"/>
      <c r="AC8" s="121"/>
      <c r="AD8" s="122"/>
      <c r="AE8" s="111"/>
      <c r="AF8" s="112"/>
      <c r="AG8" s="112"/>
      <c r="AH8" s="112"/>
      <c r="AI8" s="112"/>
      <c r="AJ8" s="112"/>
      <c r="AK8" s="113"/>
      <c r="AL8" s="96"/>
      <c r="AM8" s="97"/>
      <c r="AN8" s="97"/>
      <c r="AO8" s="97"/>
      <c r="AP8" s="98"/>
    </row>
    <row r="9" spans="2:42" ht="17.25" customHeight="1">
      <c r="B9" s="210"/>
      <c r="C9" s="211"/>
      <c r="D9" s="159"/>
      <c r="E9" s="160"/>
      <c r="F9" s="167"/>
      <c r="G9" s="164"/>
      <c r="H9" s="178" t="s">
        <v>63</v>
      </c>
      <c r="I9" s="179"/>
      <c r="J9" s="179"/>
      <c r="K9" s="179"/>
      <c r="L9" s="179"/>
      <c r="M9" s="179"/>
      <c r="N9" s="179"/>
      <c r="O9" s="179"/>
      <c r="P9" s="180"/>
      <c r="Q9" s="90"/>
      <c r="R9" s="91"/>
      <c r="S9" s="91"/>
      <c r="T9" s="91"/>
      <c r="U9" s="91"/>
      <c r="V9" s="91"/>
      <c r="W9" s="92"/>
      <c r="X9" s="120"/>
      <c r="Y9" s="121"/>
      <c r="Z9" s="121"/>
      <c r="AA9" s="121"/>
      <c r="AB9" s="121"/>
      <c r="AC9" s="121"/>
      <c r="AD9" s="122"/>
      <c r="AE9" s="114" t="s">
        <v>86</v>
      </c>
      <c r="AF9" s="115"/>
      <c r="AG9" s="115"/>
      <c r="AH9" s="115"/>
      <c r="AI9" s="115"/>
      <c r="AJ9" s="115"/>
      <c r="AK9" s="116"/>
      <c r="AL9" s="96"/>
      <c r="AM9" s="97"/>
      <c r="AN9" s="97"/>
      <c r="AO9" s="97"/>
      <c r="AP9" s="98"/>
    </row>
    <row r="10" spans="2:42" ht="11.25" customHeight="1">
      <c r="B10" s="210"/>
      <c r="C10" s="211"/>
      <c r="D10" s="159"/>
      <c r="E10" s="160"/>
      <c r="F10" s="167"/>
      <c r="G10" s="164"/>
      <c r="H10" s="181"/>
      <c r="I10" s="182"/>
      <c r="J10" s="182"/>
      <c r="K10" s="182"/>
      <c r="L10" s="182"/>
      <c r="M10" s="182"/>
      <c r="N10" s="182"/>
      <c r="O10" s="182"/>
      <c r="P10" s="183"/>
      <c r="Q10" s="90"/>
      <c r="R10" s="91"/>
      <c r="S10" s="91"/>
      <c r="T10" s="91"/>
      <c r="U10" s="91"/>
      <c r="V10" s="91"/>
      <c r="W10" s="92"/>
      <c r="X10" s="120"/>
      <c r="Y10" s="121"/>
      <c r="Z10" s="121"/>
      <c r="AA10" s="121"/>
      <c r="AB10" s="121"/>
      <c r="AC10" s="121"/>
      <c r="AD10" s="122"/>
      <c r="AE10" s="90"/>
      <c r="AF10" s="91"/>
      <c r="AG10" s="91"/>
      <c r="AH10" s="91"/>
      <c r="AI10" s="91"/>
      <c r="AJ10" s="91"/>
      <c r="AK10" s="92"/>
      <c r="AL10" s="123"/>
      <c r="AM10" s="124"/>
      <c r="AN10" s="124"/>
      <c r="AO10" s="124"/>
      <c r="AP10" s="125"/>
    </row>
    <row r="11" spans="2:42" ht="15.75" customHeight="1">
      <c r="B11" s="210"/>
      <c r="C11" s="211"/>
      <c r="D11" s="159"/>
      <c r="E11" s="160"/>
      <c r="F11" s="167"/>
      <c r="G11" s="164"/>
      <c r="H11" s="178" t="s">
        <v>64</v>
      </c>
      <c r="I11" s="179"/>
      <c r="J11" s="179"/>
      <c r="K11" s="179"/>
      <c r="L11" s="179"/>
      <c r="M11" s="179"/>
      <c r="N11" s="179"/>
      <c r="O11" s="179"/>
      <c r="P11" s="180"/>
      <c r="Q11" s="90"/>
      <c r="R11" s="91"/>
      <c r="S11" s="91"/>
      <c r="T11" s="91"/>
      <c r="U11" s="91"/>
      <c r="V11" s="91"/>
      <c r="W11" s="92"/>
      <c r="X11" s="120"/>
      <c r="Y11" s="121"/>
      <c r="Z11" s="121"/>
      <c r="AA11" s="121"/>
      <c r="AB11" s="121"/>
      <c r="AC11" s="121"/>
      <c r="AD11" s="122"/>
      <c r="AE11" s="90"/>
      <c r="AF11" s="91"/>
      <c r="AG11" s="91"/>
      <c r="AH11" s="91"/>
      <c r="AI11" s="91"/>
      <c r="AJ11" s="91"/>
      <c r="AK11" s="92"/>
      <c r="AL11" s="123"/>
      <c r="AM11" s="124"/>
      <c r="AN11" s="124"/>
      <c r="AO11" s="124"/>
      <c r="AP11" s="125"/>
    </row>
    <row r="12" spans="2:42" ht="29.25" customHeight="1" thickBot="1">
      <c r="B12" s="210"/>
      <c r="C12" s="211"/>
      <c r="D12" s="159"/>
      <c r="E12" s="160"/>
      <c r="F12" s="167"/>
      <c r="G12" s="164"/>
      <c r="H12" s="172"/>
      <c r="I12" s="173"/>
      <c r="J12" s="173"/>
      <c r="K12" s="173"/>
      <c r="L12" s="173"/>
      <c r="M12" s="173"/>
      <c r="N12" s="173"/>
      <c r="O12" s="173"/>
      <c r="P12" s="174"/>
      <c r="Q12" s="93"/>
      <c r="R12" s="94"/>
      <c r="S12" s="94"/>
      <c r="T12" s="94"/>
      <c r="U12" s="94"/>
      <c r="V12" s="94"/>
      <c r="W12" s="95"/>
      <c r="X12" s="220"/>
      <c r="Y12" s="221"/>
      <c r="Z12" s="221"/>
      <c r="AA12" s="221"/>
      <c r="AB12" s="221"/>
      <c r="AC12" s="221"/>
      <c r="AD12" s="222"/>
      <c r="AE12" s="93" t="s">
        <v>88</v>
      </c>
      <c r="AF12" s="94"/>
      <c r="AG12" s="94"/>
      <c r="AH12" s="94"/>
      <c r="AI12" s="94"/>
      <c r="AJ12" s="94"/>
      <c r="AK12" s="95"/>
      <c r="AL12" s="126"/>
      <c r="AM12" s="127"/>
      <c r="AN12" s="127"/>
      <c r="AO12" s="127"/>
      <c r="AP12" s="128"/>
    </row>
    <row r="13" spans="2:42" ht="22.5" customHeight="1">
      <c r="B13" s="210"/>
      <c r="C13" s="211"/>
      <c r="D13" s="159"/>
      <c r="E13" s="160"/>
      <c r="F13" s="167"/>
      <c r="G13" s="164"/>
      <c r="H13" s="175" t="s">
        <v>101</v>
      </c>
      <c r="I13" s="176"/>
      <c r="J13" s="176"/>
      <c r="K13" s="176"/>
      <c r="L13" s="176"/>
      <c r="M13" s="176"/>
      <c r="N13" s="176"/>
      <c r="O13" s="176"/>
      <c r="P13" s="177"/>
      <c r="Q13" s="184" t="s">
        <v>17</v>
      </c>
      <c r="R13" s="185"/>
      <c r="S13" s="185"/>
      <c r="T13" s="185"/>
      <c r="U13" s="185"/>
      <c r="V13" s="185"/>
      <c r="W13" s="186"/>
      <c r="X13" s="117" t="s">
        <v>25</v>
      </c>
      <c r="Y13" s="118"/>
      <c r="Z13" s="118"/>
      <c r="AA13" s="118"/>
      <c r="AB13" s="118"/>
      <c r="AC13" s="118"/>
      <c r="AD13" s="119"/>
      <c r="AE13" s="117" t="s">
        <v>47</v>
      </c>
      <c r="AF13" s="118"/>
      <c r="AG13" s="118"/>
      <c r="AH13" s="118"/>
      <c r="AI13" s="118"/>
      <c r="AJ13" s="118"/>
      <c r="AK13" s="119"/>
      <c r="AL13" s="229"/>
      <c r="AM13" s="230"/>
      <c r="AN13" s="230"/>
      <c r="AO13" s="230"/>
      <c r="AP13" s="231"/>
    </row>
    <row r="14" spans="2:42" ht="24" customHeight="1" thickBot="1">
      <c r="B14" s="210"/>
      <c r="C14" s="211"/>
      <c r="D14" s="159"/>
      <c r="E14" s="160"/>
      <c r="F14" s="167"/>
      <c r="G14" s="164"/>
      <c r="H14" s="172"/>
      <c r="I14" s="173"/>
      <c r="J14" s="173"/>
      <c r="K14" s="173"/>
      <c r="L14" s="173"/>
      <c r="M14" s="173"/>
      <c r="N14" s="173"/>
      <c r="O14" s="173"/>
      <c r="P14" s="174"/>
      <c r="Q14" s="93"/>
      <c r="R14" s="94"/>
      <c r="S14" s="94"/>
      <c r="T14" s="94"/>
      <c r="U14" s="94"/>
      <c r="V14" s="94"/>
      <c r="W14" s="95"/>
      <c r="X14" s="220"/>
      <c r="Y14" s="221"/>
      <c r="Z14" s="221"/>
      <c r="AA14" s="221"/>
      <c r="AB14" s="221"/>
      <c r="AC14" s="221"/>
      <c r="AD14" s="222"/>
      <c r="AE14" s="220"/>
      <c r="AF14" s="221"/>
      <c r="AG14" s="221"/>
      <c r="AH14" s="221"/>
      <c r="AI14" s="221"/>
      <c r="AJ14" s="221"/>
      <c r="AK14" s="222"/>
      <c r="AL14" s="126"/>
      <c r="AM14" s="127"/>
      <c r="AN14" s="127"/>
      <c r="AO14" s="127"/>
      <c r="AP14" s="128"/>
    </row>
    <row r="15" spans="2:42" ht="19.5" customHeight="1">
      <c r="B15" s="210"/>
      <c r="C15" s="211"/>
      <c r="D15" s="159"/>
      <c r="E15" s="160"/>
      <c r="F15" s="167"/>
      <c r="G15" s="164"/>
      <c r="H15" s="175" t="s">
        <v>102</v>
      </c>
      <c r="I15" s="176"/>
      <c r="J15" s="176"/>
      <c r="K15" s="176"/>
      <c r="L15" s="176"/>
      <c r="M15" s="176"/>
      <c r="N15" s="176"/>
      <c r="O15" s="176"/>
      <c r="P15" s="177"/>
      <c r="Q15" s="184" t="s">
        <v>26</v>
      </c>
      <c r="R15" s="185"/>
      <c r="S15" s="185"/>
      <c r="T15" s="185"/>
      <c r="U15" s="185"/>
      <c r="V15" s="185"/>
      <c r="W15" s="186"/>
      <c r="X15" s="117" t="s">
        <v>24</v>
      </c>
      <c r="Y15" s="118"/>
      <c r="Z15" s="118"/>
      <c r="AA15" s="118"/>
      <c r="AB15" s="118"/>
      <c r="AC15" s="118"/>
      <c r="AD15" s="119"/>
      <c r="AE15" s="117" t="s">
        <v>23</v>
      </c>
      <c r="AF15" s="118"/>
      <c r="AG15" s="118"/>
      <c r="AH15" s="118"/>
      <c r="AI15" s="118"/>
      <c r="AJ15" s="118"/>
      <c r="AK15" s="119"/>
      <c r="AL15" s="229"/>
      <c r="AM15" s="230"/>
      <c r="AN15" s="230"/>
      <c r="AO15" s="230"/>
      <c r="AP15" s="231"/>
    </row>
    <row r="16" spans="2:42" ht="15" customHeight="1">
      <c r="B16" s="210"/>
      <c r="C16" s="211"/>
      <c r="D16" s="159"/>
      <c r="E16" s="160"/>
      <c r="F16" s="167"/>
      <c r="G16" s="164"/>
      <c r="H16" s="181"/>
      <c r="I16" s="182"/>
      <c r="J16" s="182"/>
      <c r="K16" s="182"/>
      <c r="L16" s="182"/>
      <c r="M16" s="182"/>
      <c r="N16" s="182"/>
      <c r="O16" s="182"/>
      <c r="P16" s="183"/>
      <c r="Q16" s="90"/>
      <c r="R16" s="91"/>
      <c r="S16" s="91"/>
      <c r="T16" s="91"/>
      <c r="U16" s="91"/>
      <c r="V16" s="91"/>
      <c r="W16" s="92"/>
      <c r="X16" s="120"/>
      <c r="Y16" s="121"/>
      <c r="Z16" s="121"/>
      <c r="AA16" s="121"/>
      <c r="AB16" s="121"/>
      <c r="AC16" s="121"/>
      <c r="AD16" s="122"/>
      <c r="AE16" s="120"/>
      <c r="AF16" s="121"/>
      <c r="AG16" s="121"/>
      <c r="AH16" s="121"/>
      <c r="AI16" s="121"/>
      <c r="AJ16" s="121"/>
      <c r="AK16" s="122"/>
      <c r="AL16" s="232"/>
      <c r="AM16" s="233"/>
      <c r="AN16" s="233"/>
      <c r="AO16" s="233"/>
      <c r="AP16" s="234"/>
    </row>
    <row r="17" spans="2:42" ht="23.25" customHeight="1">
      <c r="B17" s="210"/>
      <c r="C17" s="211"/>
      <c r="D17" s="159"/>
      <c r="E17" s="160"/>
      <c r="F17" s="167"/>
      <c r="G17" s="164"/>
      <c r="H17" s="178" t="s">
        <v>103</v>
      </c>
      <c r="I17" s="179"/>
      <c r="J17" s="179"/>
      <c r="K17" s="179"/>
      <c r="L17" s="179"/>
      <c r="M17" s="179"/>
      <c r="N17" s="179"/>
      <c r="O17" s="179"/>
      <c r="P17" s="180"/>
      <c r="Q17" s="90"/>
      <c r="R17" s="91"/>
      <c r="S17" s="91"/>
      <c r="T17" s="91"/>
      <c r="U17" s="91"/>
      <c r="V17" s="91"/>
      <c r="W17" s="92"/>
      <c r="X17" s="120"/>
      <c r="Y17" s="121"/>
      <c r="Z17" s="121"/>
      <c r="AA17" s="121"/>
      <c r="AB17" s="121"/>
      <c r="AC17" s="121"/>
      <c r="AD17" s="122"/>
      <c r="AE17" s="120"/>
      <c r="AF17" s="121"/>
      <c r="AG17" s="121"/>
      <c r="AH17" s="121"/>
      <c r="AI17" s="121"/>
      <c r="AJ17" s="121"/>
      <c r="AK17" s="122"/>
      <c r="AL17" s="42"/>
      <c r="AM17" s="43"/>
      <c r="AN17" s="43"/>
      <c r="AO17" s="43"/>
      <c r="AP17" s="44"/>
    </row>
    <row r="18" spans="2:42" ht="33.75" customHeight="1">
      <c r="B18" s="210"/>
      <c r="C18" s="211"/>
      <c r="D18" s="159"/>
      <c r="E18" s="160"/>
      <c r="F18" s="167"/>
      <c r="G18" s="164"/>
      <c r="H18" s="181"/>
      <c r="I18" s="182"/>
      <c r="J18" s="182"/>
      <c r="K18" s="182"/>
      <c r="L18" s="182"/>
      <c r="M18" s="182"/>
      <c r="N18" s="182"/>
      <c r="O18" s="182"/>
      <c r="P18" s="183"/>
      <c r="Q18" s="90"/>
      <c r="R18" s="91"/>
      <c r="S18" s="91"/>
      <c r="T18" s="91"/>
      <c r="U18" s="91"/>
      <c r="V18" s="91"/>
      <c r="W18" s="92"/>
      <c r="X18" s="120"/>
      <c r="Y18" s="121"/>
      <c r="Z18" s="121"/>
      <c r="AA18" s="121"/>
      <c r="AB18" s="121"/>
      <c r="AC18" s="121"/>
      <c r="AD18" s="122"/>
      <c r="AE18" s="120"/>
      <c r="AF18" s="121"/>
      <c r="AG18" s="121"/>
      <c r="AH18" s="121"/>
      <c r="AI18" s="121"/>
      <c r="AJ18" s="121"/>
      <c r="AK18" s="122"/>
      <c r="AL18" s="42"/>
      <c r="AM18" s="43"/>
      <c r="AN18" s="43"/>
      <c r="AO18" s="43"/>
      <c r="AP18" s="44"/>
    </row>
    <row r="19" spans="2:42" ht="15.75" customHeight="1">
      <c r="B19" s="210"/>
      <c r="C19" s="211"/>
      <c r="D19" s="159"/>
      <c r="E19" s="160"/>
      <c r="F19" s="167"/>
      <c r="G19" s="164"/>
      <c r="H19" s="178" t="s">
        <v>104</v>
      </c>
      <c r="I19" s="179"/>
      <c r="J19" s="179"/>
      <c r="K19" s="179"/>
      <c r="L19" s="179"/>
      <c r="M19" s="179"/>
      <c r="N19" s="179"/>
      <c r="O19" s="179"/>
      <c r="P19" s="180"/>
      <c r="Q19" s="214" t="s">
        <v>27</v>
      </c>
      <c r="R19" s="215"/>
      <c r="S19" s="215"/>
      <c r="T19" s="215"/>
      <c r="U19" s="215"/>
      <c r="V19" s="215"/>
      <c r="W19" s="216"/>
      <c r="X19" s="120"/>
      <c r="Y19" s="121"/>
      <c r="Z19" s="121"/>
      <c r="AA19" s="121"/>
      <c r="AB19" s="121"/>
      <c r="AC19" s="121"/>
      <c r="AD19" s="122"/>
      <c r="AE19" s="120"/>
      <c r="AF19" s="121"/>
      <c r="AG19" s="121"/>
      <c r="AH19" s="121"/>
      <c r="AI19" s="121"/>
      <c r="AJ19" s="121"/>
      <c r="AK19" s="122"/>
      <c r="AL19" s="223"/>
      <c r="AM19" s="224"/>
      <c r="AN19" s="224"/>
      <c r="AO19" s="224"/>
      <c r="AP19" s="225"/>
    </row>
    <row r="20" spans="2:42" ht="18" customHeight="1" thickBot="1">
      <c r="B20" s="212"/>
      <c r="C20" s="213"/>
      <c r="D20" s="161"/>
      <c r="E20" s="162"/>
      <c r="F20" s="168"/>
      <c r="G20" s="165"/>
      <c r="H20" s="172"/>
      <c r="I20" s="173"/>
      <c r="J20" s="173"/>
      <c r="K20" s="173"/>
      <c r="L20" s="173"/>
      <c r="M20" s="173"/>
      <c r="N20" s="173"/>
      <c r="O20" s="173"/>
      <c r="P20" s="174"/>
      <c r="Q20" s="217"/>
      <c r="R20" s="218"/>
      <c r="S20" s="218"/>
      <c r="T20" s="218"/>
      <c r="U20" s="218"/>
      <c r="V20" s="218"/>
      <c r="W20" s="219"/>
      <c r="X20" s="220"/>
      <c r="Y20" s="221"/>
      <c r="Z20" s="221"/>
      <c r="AA20" s="221"/>
      <c r="AB20" s="221"/>
      <c r="AC20" s="221"/>
      <c r="AD20" s="222"/>
      <c r="AE20" s="220"/>
      <c r="AF20" s="221"/>
      <c r="AG20" s="221"/>
      <c r="AH20" s="221"/>
      <c r="AI20" s="221"/>
      <c r="AJ20" s="221"/>
      <c r="AK20" s="222"/>
      <c r="AL20" s="226"/>
      <c r="AM20" s="227"/>
      <c r="AN20" s="227"/>
      <c r="AO20" s="227"/>
      <c r="AP20" s="228"/>
    </row>
    <row r="21" spans="2:42" ht="15" customHeight="1">
      <c r="B21" s="202" t="s">
        <v>142</v>
      </c>
      <c r="C21" s="203"/>
      <c r="D21" s="157">
        <v>2</v>
      </c>
      <c r="E21" s="158"/>
      <c r="F21" s="166">
        <v>6</v>
      </c>
      <c r="G21" s="195" t="s">
        <v>11</v>
      </c>
      <c r="H21" s="189" t="s">
        <v>105</v>
      </c>
      <c r="I21" s="190"/>
      <c r="J21" s="190"/>
      <c r="K21" s="190"/>
      <c r="L21" s="190"/>
      <c r="M21" s="190"/>
      <c r="N21" s="190"/>
      <c r="O21" s="190"/>
      <c r="P21" s="191"/>
      <c r="Q21" s="184" t="s">
        <v>18</v>
      </c>
      <c r="R21" s="185"/>
      <c r="S21" s="185"/>
      <c r="T21" s="185"/>
      <c r="U21" s="185"/>
      <c r="V21" s="185"/>
      <c r="W21" s="186"/>
      <c r="X21" s="241" t="s">
        <v>20</v>
      </c>
      <c r="Y21" s="241"/>
      <c r="Z21" s="241"/>
      <c r="AA21" s="241"/>
      <c r="AB21" s="241"/>
      <c r="AC21" s="241"/>
      <c r="AD21" s="241"/>
      <c r="AE21" s="117" t="s">
        <v>13</v>
      </c>
      <c r="AF21" s="118"/>
      <c r="AG21" s="118"/>
      <c r="AH21" s="118"/>
      <c r="AI21" s="118"/>
      <c r="AJ21" s="118"/>
      <c r="AK21" s="119"/>
      <c r="AL21" s="45"/>
      <c r="AM21" s="46"/>
      <c r="AN21" s="46"/>
      <c r="AO21" s="46"/>
      <c r="AP21" s="47"/>
    </row>
    <row r="22" spans="2:42" ht="24.75" customHeight="1">
      <c r="B22" s="204"/>
      <c r="C22" s="205"/>
      <c r="D22" s="159"/>
      <c r="E22" s="160"/>
      <c r="F22" s="167"/>
      <c r="G22" s="196"/>
      <c r="H22" s="192"/>
      <c r="I22" s="193"/>
      <c r="J22" s="193"/>
      <c r="K22" s="193"/>
      <c r="L22" s="193"/>
      <c r="M22" s="193"/>
      <c r="N22" s="193"/>
      <c r="O22" s="193"/>
      <c r="P22" s="194"/>
      <c r="Q22" s="90"/>
      <c r="R22" s="91"/>
      <c r="S22" s="91"/>
      <c r="T22" s="91"/>
      <c r="U22" s="91"/>
      <c r="V22" s="91"/>
      <c r="W22" s="92"/>
      <c r="X22" s="242"/>
      <c r="Y22" s="242"/>
      <c r="Z22" s="242"/>
      <c r="AA22" s="242"/>
      <c r="AB22" s="242"/>
      <c r="AC22" s="242"/>
      <c r="AD22" s="242"/>
      <c r="AE22" s="120"/>
      <c r="AF22" s="121"/>
      <c r="AG22" s="121"/>
      <c r="AH22" s="121"/>
      <c r="AI22" s="121"/>
      <c r="AJ22" s="121"/>
      <c r="AK22" s="122"/>
      <c r="AL22" s="48"/>
      <c r="AM22" s="49"/>
      <c r="AN22" s="49"/>
      <c r="AO22" s="49"/>
      <c r="AP22" s="50"/>
    </row>
    <row r="23" spans="2:42" ht="35.25" customHeight="1">
      <c r="B23" s="204"/>
      <c r="C23" s="205"/>
      <c r="D23" s="159"/>
      <c r="E23" s="160"/>
      <c r="F23" s="167"/>
      <c r="G23" s="196"/>
      <c r="H23" s="235" t="s">
        <v>106</v>
      </c>
      <c r="I23" s="236"/>
      <c r="J23" s="236"/>
      <c r="K23" s="236"/>
      <c r="L23" s="236"/>
      <c r="M23" s="236"/>
      <c r="N23" s="236"/>
      <c r="O23" s="236"/>
      <c r="P23" s="237"/>
      <c r="Q23" s="90"/>
      <c r="R23" s="91"/>
      <c r="S23" s="91"/>
      <c r="T23" s="91"/>
      <c r="U23" s="91"/>
      <c r="V23" s="91"/>
      <c r="W23" s="92"/>
      <c r="X23" s="242"/>
      <c r="Y23" s="242"/>
      <c r="Z23" s="242"/>
      <c r="AA23" s="242"/>
      <c r="AB23" s="242"/>
      <c r="AC23" s="242"/>
      <c r="AD23" s="242"/>
      <c r="AE23" s="120"/>
      <c r="AF23" s="121"/>
      <c r="AG23" s="121"/>
      <c r="AH23" s="121"/>
      <c r="AI23" s="121"/>
      <c r="AJ23" s="121"/>
      <c r="AK23" s="122"/>
      <c r="AL23" s="48"/>
      <c r="AM23" s="49"/>
      <c r="AN23" s="49"/>
      <c r="AO23" s="49"/>
      <c r="AP23" s="50"/>
    </row>
    <row r="24" spans="2:42" ht="13.5" customHeight="1">
      <c r="B24" s="204"/>
      <c r="C24" s="205"/>
      <c r="D24" s="159"/>
      <c r="E24" s="160"/>
      <c r="F24" s="167"/>
      <c r="G24" s="196"/>
      <c r="H24" s="192"/>
      <c r="I24" s="193"/>
      <c r="J24" s="193"/>
      <c r="K24" s="193"/>
      <c r="L24" s="193"/>
      <c r="M24" s="193"/>
      <c r="N24" s="193"/>
      <c r="O24" s="193"/>
      <c r="P24" s="194"/>
      <c r="Q24" s="90"/>
      <c r="R24" s="91"/>
      <c r="S24" s="91"/>
      <c r="T24" s="91"/>
      <c r="U24" s="91"/>
      <c r="V24" s="91"/>
      <c r="W24" s="92"/>
      <c r="X24" s="242"/>
      <c r="Y24" s="242"/>
      <c r="Z24" s="242"/>
      <c r="AA24" s="242"/>
      <c r="AB24" s="242"/>
      <c r="AC24" s="242"/>
      <c r="AD24" s="242"/>
      <c r="AE24" s="114" t="s">
        <v>107</v>
      </c>
      <c r="AF24" s="115"/>
      <c r="AG24" s="115"/>
      <c r="AH24" s="115"/>
      <c r="AI24" s="115"/>
      <c r="AJ24" s="115"/>
      <c r="AK24" s="116"/>
      <c r="AL24" s="51"/>
      <c r="AM24" s="52"/>
      <c r="AN24" s="52"/>
      <c r="AO24" s="52"/>
      <c r="AP24" s="53"/>
    </row>
    <row r="25" spans="2:42" ht="41.25" customHeight="1">
      <c r="B25" s="204"/>
      <c r="C25" s="205"/>
      <c r="D25" s="159"/>
      <c r="E25" s="160"/>
      <c r="F25" s="167"/>
      <c r="G25" s="196"/>
      <c r="H25" s="178" t="s">
        <v>108</v>
      </c>
      <c r="I25" s="179"/>
      <c r="J25" s="179"/>
      <c r="K25" s="179"/>
      <c r="L25" s="179"/>
      <c r="M25" s="179"/>
      <c r="N25" s="179"/>
      <c r="O25" s="179"/>
      <c r="P25" s="180"/>
      <c r="Q25" s="238" t="s">
        <v>28</v>
      </c>
      <c r="R25" s="239"/>
      <c r="S25" s="239"/>
      <c r="T25" s="239"/>
      <c r="U25" s="239"/>
      <c r="V25" s="239"/>
      <c r="W25" s="240"/>
      <c r="X25" s="242"/>
      <c r="Y25" s="242"/>
      <c r="Z25" s="242"/>
      <c r="AA25" s="242"/>
      <c r="AB25" s="242"/>
      <c r="AC25" s="242"/>
      <c r="AD25" s="242"/>
      <c r="AE25" s="90"/>
      <c r="AF25" s="91"/>
      <c r="AG25" s="91"/>
      <c r="AH25" s="91"/>
      <c r="AI25" s="91"/>
      <c r="AJ25" s="91"/>
      <c r="AK25" s="92"/>
      <c r="AL25" s="129"/>
      <c r="AM25" s="130"/>
      <c r="AN25" s="130"/>
      <c r="AO25" s="130"/>
      <c r="AP25" s="131"/>
    </row>
    <row r="26" spans="2:42" ht="26.25" customHeight="1">
      <c r="B26" s="204"/>
      <c r="C26" s="205"/>
      <c r="D26" s="159"/>
      <c r="E26" s="160"/>
      <c r="F26" s="167"/>
      <c r="G26" s="196"/>
      <c r="H26" s="169" t="s">
        <v>109</v>
      </c>
      <c r="I26" s="170"/>
      <c r="J26" s="170"/>
      <c r="K26" s="170"/>
      <c r="L26" s="170"/>
      <c r="M26" s="170"/>
      <c r="N26" s="170"/>
      <c r="O26" s="170"/>
      <c r="P26" s="171"/>
      <c r="Q26" s="114" t="s">
        <v>110</v>
      </c>
      <c r="R26" s="115"/>
      <c r="S26" s="115"/>
      <c r="T26" s="115"/>
      <c r="U26" s="115"/>
      <c r="V26" s="115"/>
      <c r="W26" s="116"/>
      <c r="X26" s="242"/>
      <c r="Y26" s="242"/>
      <c r="Z26" s="242"/>
      <c r="AA26" s="242"/>
      <c r="AB26" s="242"/>
      <c r="AC26" s="242"/>
      <c r="AD26" s="242"/>
      <c r="AE26" s="90" t="s">
        <v>85</v>
      </c>
      <c r="AF26" s="91"/>
      <c r="AG26" s="91"/>
      <c r="AH26" s="91"/>
      <c r="AI26" s="91"/>
      <c r="AJ26" s="91"/>
      <c r="AK26" s="92"/>
      <c r="AL26" s="129"/>
      <c r="AM26" s="130"/>
      <c r="AN26" s="130"/>
      <c r="AO26" s="130"/>
      <c r="AP26" s="131"/>
    </row>
    <row r="27" spans="2:42" ht="30" customHeight="1" thickBot="1">
      <c r="B27" s="206"/>
      <c r="C27" s="207"/>
      <c r="D27" s="161"/>
      <c r="E27" s="162"/>
      <c r="F27" s="168"/>
      <c r="G27" s="197"/>
      <c r="H27" s="172"/>
      <c r="I27" s="173"/>
      <c r="J27" s="173"/>
      <c r="K27" s="173"/>
      <c r="L27" s="173"/>
      <c r="M27" s="173"/>
      <c r="N27" s="173"/>
      <c r="O27" s="173"/>
      <c r="P27" s="174"/>
      <c r="Q27" s="93"/>
      <c r="R27" s="94"/>
      <c r="S27" s="94"/>
      <c r="T27" s="94"/>
      <c r="U27" s="94"/>
      <c r="V27" s="94"/>
      <c r="W27" s="95"/>
      <c r="X27" s="243"/>
      <c r="Y27" s="243"/>
      <c r="Z27" s="243"/>
      <c r="AA27" s="243"/>
      <c r="AB27" s="243"/>
      <c r="AC27" s="243"/>
      <c r="AD27" s="243"/>
      <c r="AE27" s="93"/>
      <c r="AF27" s="94"/>
      <c r="AG27" s="94"/>
      <c r="AH27" s="94"/>
      <c r="AI27" s="94"/>
      <c r="AJ27" s="94"/>
      <c r="AK27" s="95"/>
      <c r="AL27" s="135"/>
      <c r="AM27" s="136"/>
      <c r="AN27" s="136"/>
      <c r="AO27" s="136"/>
      <c r="AP27" s="137"/>
    </row>
    <row r="28" spans="2:42" ht="20.25" customHeight="1">
      <c r="B28" s="208" t="s">
        <v>143</v>
      </c>
      <c r="C28" s="209"/>
      <c r="D28" s="157">
        <v>3</v>
      </c>
      <c r="E28" s="158"/>
      <c r="F28" s="166">
        <v>6</v>
      </c>
      <c r="G28" s="54"/>
      <c r="H28" s="175" t="s">
        <v>111</v>
      </c>
      <c r="I28" s="176"/>
      <c r="J28" s="176"/>
      <c r="K28" s="176"/>
      <c r="L28" s="176"/>
      <c r="M28" s="176"/>
      <c r="N28" s="176"/>
      <c r="O28" s="176"/>
      <c r="P28" s="177"/>
      <c r="Q28" s="184" t="s">
        <v>29</v>
      </c>
      <c r="R28" s="185"/>
      <c r="S28" s="185"/>
      <c r="T28" s="185"/>
      <c r="U28" s="185"/>
      <c r="V28" s="185"/>
      <c r="W28" s="186"/>
      <c r="X28" s="198" t="s">
        <v>20</v>
      </c>
      <c r="Y28" s="198"/>
      <c r="Z28" s="198"/>
      <c r="AA28" s="198"/>
      <c r="AB28" s="198"/>
      <c r="AC28" s="198"/>
      <c r="AD28" s="198"/>
      <c r="AE28" s="117" t="s">
        <v>13</v>
      </c>
      <c r="AF28" s="118"/>
      <c r="AG28" s="118"/>
      <c r="AH28" s="118"/>
      <c r="AI28" s="118"/>
      <c r="AJ28" s="118"/>
      <c r="AK28" s="119"/>
      <c r="AL28" s="99"/>
      <c r="AM28" s="100"/>
      <c r="AN28" s="100"/>
      <c r="AO28" s="100"/>
      <c r="AP28" s="101"/>
    </row>
    <row r="29" spans="2:42" ht="28.5" customHeight="1">
      <c r="B29" s="210"/>
      <c r="C29" s="211"/>
      <c r="D29" s="159"/>
      <c r="E29" s="160"/>
      <c r="F29" s="167"/>
      <c r="G29" s="152" t="s">
        <v>12</v>
      </c>
      <c r="H29" s="169"/>
      <c r="I29" s="170"/>
      <c r="J29" s="170"/>
      <c r="K29" s="170"/>
      <c r="L29" s="170"/>
      <c r="M29" s="170"/>
      <c r="N29" s="170"/>
      <c r="O29" s="170"/>
      <c r="P29" s="171"/>
      <c r="Q29" s="262" t="s">
        <v>21</v>
      </c>
      <c r="R29" s="262"/>
      <c r="S29" s="262"/>
      <c r="T29" s="262"/>
      <c r="U29" s="262"/>
      <c r="V29" s="262"/>
      <c r="W29" s="262"/>
      <c r="X29" s="199"/>
      <c r="Y29" s="199"/>
      <c r="Z29" s="199"/>
      <c r="AA29" s="199"/>
      <c r="AB29" s="199"/>
      <c r="AC29" s="199"/>
      <c r="AD29" s="199"/>
      <c r="AE29" s="120"/>
      <c r="AF29" s="121"/>
      <c r="AG29" s="121"/>
      <c r="AH29" s="121"/>
      <c r="AI29" s="121"/>
      <c r="AJ29" s="121"/>
      <c r="AK29" s="122"/>
      <c r="AL29" s="102"/>
      <c r="AM29" s="103"/>
      <c r="AN29" s="103"/>
      <c r="AO29" s="103"/>
      <c r="AP29" s="104"/>
    </row>
    <row r="30" spans="2:42" ht="27" customHeight="1">
      <c r="B30" s="210"/>
      <c r="C30" s="211"/>
      <c r="D30" s="159"/>
      <c r="E30" s="160"/>
      <c r="F30" s="167"/>
      <c r="G30" s="152"/>
      <c r="H30" s="169"/>
      <c r="I30" s="170"/>
      <c r="J30" s="170"/>
      <c r="K30" s="170"/>
      <c r="L30" s="170"/>
      <c r="M30" s="170"/>
      <c r="N30" s="170"/>
      <c r="O30" s="170"/>
      <c r="P30" s="171"/>
      <c r="Q30" s="262"/>
      <c r="R30" s="262"/>
      <c r="S30" s="262"/>
      <c r="T30" s="262"/>
      <c r="U30" s="262"/>
      <c r="V30" s="262"/>
      <c r="W30" s="262"/>
      <c r="X30" s="199"/>
      <c r="Y30" s="199"/>
      <c r="Z30" s="199"/>
      <c r="AA30" s="199"/>
      <c r="AB30" s="199"/>
      <c r="AC30" s="199"/>
      <c r="AD30" s="199"/>
      <c r="AE30" s="120"/>
      <c r="AF30" s="121"/>
      <c r="AG30" s="121"/>
      <c r="AH30" s="121"/>
      <c r="AI30" s="121"/>
      <c r="AJ30" s="121"/>
      <c r="AK30" s="122"/>
      <c r="AL30" s="102"/>
      <c r="AM30" s="103"/>
      <c r="AN30" s="103"/>
      <c r="AO30" s="103"/>
      <c r="AP30" s="104"/>
    </row>
    <row r="31" spans="2:42" ht="19.5" customHeight="1">
      <c r="B31" s="210"/>
      <c r="C31" s="211"/>
      <c r="D31" s="159"/>
      <c r="E31" s="160"/>
      <c r="F31" s="167"/>
      <c r="G31" s="152"/>
      <c r="H31" s="138" t="s">
        <v>112</v>
      </c>
      <c r="I31" s="138"/>
      <c r="J31" s="138"/>
      <c r="K31" s="138"/>
      <c r="L31" s="138"/>
      <c r="M31" s="138"/>
      <c r="N31" s="138"/>
      <c r="O31" s="138"/>
      <c r="P31" s="138"/>
      <c r="Q31" s="114" t="s">
        <v>22</v>
      </c>
      <c r="R31" s="115"/>
      <c r="S31" s="115"/>
      <c r="T31" s="115"/>
      <c r="U31" s="115"/>
      <c r="V31" s="115"/>
      <c r="W31" s="116"/>
      <c r="X31" s="199"/>
      <c r="Y31" s="199"/>
      <c r="Z31" s="199"/>
      <c r="AA31" s="199"/>
      <c r="AB31" s="199"/>
      <c r="AC31" s="199"/>
      <c r="AD31" s="199"/>
      <c r="AE31" s="120"/>
      <c r="AF31" s="121"/>
      <c r="AG31" s="121"/>
      <c r="AH31" s="121"/>
      <c r="AI31" s="121"/>
      <c r="AJ31" s="121"/>
      <c r="AK31" s="122"/>
      <c r="AL31" s="102"/>
      <c r="AM31" s="103"/>
      <c r="AN31" s="103"/>
      <c r="AO31" s="103"/>
      <c r="AP31" s="104"/>
    </row>
    <row r="32" spans="2:42" ht="14.25" customHeight="1">
      <c r="B32" s="210"/>
      <c r="C32" s="211"/>
      <c r="D32" s="159"/>
      <c r="E32" s="160"/>
      <c r="F32" s="167"/>
      <c r="G32" s="152"/>
      <c r="H32" s="187" t="s">
        <v>65</v>
      </c>
      <c r="I32" s="187"/>
      <c r="J32" s="187"/>
      <c r="K32" s="187"/>
      <c r="L32" s="187"/>
      <c r="M32" s="187"/>
      <c r="N32" s="187"/>
      <c r="O32" s="187"/>
      <c r="P32" s="187"/>
      <c r="Q32" s="90"/>
      <c r="R32" s="91"/>
      <c r="S32" s="91"/>
      <c r="T32" s="91"/>
      <c r="U32" s="91"/>
      <c r="V32" s="91"/>
      <c r="W32" s="92"/>
      <c r="X32" s="199"/>
      <c r="Y32" s="199"/>
      <c r="Z32" s="199"/>
      <c r="AA32" s="199"/>
      <c r="AB32" s="199"/>
      <c r="AC32" s="199"/>
      <c r="AD32" s="199"/>
      <c r="AE32" s="114" t="s">
        <v>87</v>
      </c>
      <c r="AF32" s="115"/>
      <c r="AG32" s="115"/>
      <c r="AH32" s="115"/>
      <c r="AI32" s="115"/>
      <c r="AJ32" s="115"/>
      <c r="AK32" s="116"/>
      <c r="AL32" s="105"/>
      <c r="AM32" s="106"/>
      <c r="AN32" s="106"/>
      <c r="AO32" s="106"/>
      <c r="AP32" s="107"/>
    </row>
    <row r="33" spans="2:42" ht="36" customHeight="1" thickBot="1">
      <c r="B33" s="212"/>
      <c r="C33" s="213"/>
      <c r="D33" s="161"/>
      <c r="E33" s="162"/>
      <c r="F33" s="168"/>
      <c r="G33" s="153"/>
      <c r="H33" s="188"/>
      <c r="I33" s="188"/>
      <c r="J33" s="188"/>
      <c r="K33" s="188"/>
      <c r="L33" s="188"/>
      <c r="M33" s="188"/>
      <c r="N33" s="188"/>
      <c r="O33" s="188"/>
      <c r="P33" s="188"/>
      <c r="Q33" s="93"/>
      <c r="R33" s="94"/>
      <c r="S33" s="94"/>
      <c r="T33" s="94"/>
      <c r="U33" s="94"/>
      <c r="V33" s="94"/>
      <c r="W33" s="95"/>
      <c r="X33" s="200"/>
      <c r="Y33" s="200"/>
      <c r="Z33" s="200"/>
      <c r="AA33" s="200"/>
      <c r="AB33" s="200"/>
      <c r="AC33" s="200"/>
      <c r="AD33" s="200"/>
      <c r="AE33" s="93"/>
      <c r="AF33" s="94"/>
      <c r="AG33" s="94"/>
      <c r="AH33" s="94"/>
      <c r="AI33" s="94"/>
      <c r="AJ33" s="94"/>
      <c r="AK33" s="95"/>
      <c r="AL33" s="108"/>
      <c r="AM33" s="109"/>
      <c r="AN33" s="109"/>
      <c r="AO33" s="109"/>
      <c r="AP33" s="110"/>
    </row>
    <row r="34" spans="2:42" ht="11.1" customHeight="1" thickBot="1">
      <c r="B34" s="41"/>
      <c r="C34" s="41"/>
      <c r="D34" s="55"/>
      <c r="E34" s="56"/>
      <c r="F34" s="55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19"/>
      <c r="AK34" s="19"/>
      <c r="AL34" s="56"/>
      <c r="AM34" s="56"/>
      <c r="AN34" s="56"/>
      <c r="AO34" s="56"/>
      <c r="AP34" s="56"/>
    </row>
    <row r="35" spans="2:42" ht="23.25" customHeight="1" thickTop="1">
      <c r="B35" s="253" t="s">
        <v>140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5"/>
    </row>
    <row r="36" spans="2:42" ht="18.75" customHeight="1">
      <c r="B36" s="256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8"/>
    </row>
    <row r="37" spans="2:42" ht="27" customHeight="1" thickBot="1">
      <c r="B37" s="259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260"/>
      <c r="AG37" s="260"/>
      <c r="AH37" s="260"/>
      <c r="AI37" s="260"/>
      <c r="AJ37" s="260"/>
      <c r="AK37" s="260"/>
      <c r="AL37" s="260"/>
      <c r="AM37" s="260"/>
      <c r="AN37" s="260"/>
      <c r="AO37" s="260"/>
      <c r="AP37" s="261"/>
    </row>
    <row r="38" spans="2:42" ht="15.75" thickTop="1">
      <c r="B38" s="57"/>
      <c r="C38" s="58"/>
      <c r="D38" s="58"/>
      <c r="E38" s="58"/>
      <c r="F38" s="58"/>
      <c r="G38" s="58"/>
      <c r="H38" s="20"/>
      <c r="I38" s="20"/>
      <c r="J38" s="20"/>
      <c r="K38" s="58"/>
      <c r="L38" s="58"/>
      <c r="M38" s="58"/>
      <c r="N38" s="58"/>
      <c r="O38" s="58"/>
      <c r="P38" s="20"/>
      <c r="Q38" s="20"/>
      <c r="R38" s="58"/>
      <c r="S38" s="58"/>
      <c r="T38" s="58"/>
      <c r="U38" s="58"/>
      <c r="V38" s="58"/>
      <c r="W38" s="20"/>
      <c r="X38" s="20"/>
      <c r="Y38" s="20"/>
      <c r="Z38" s="58"/>
      <c r="AA38" s="58"/>
      <c r="AB38" s="58"/>
      <c r="AC38" s="58"/>
      <c r="AD38" s="58"/>
      <c r="AE38" s="58"/>
      <c r="AF38" s="20"/>
      <c r="AG38" s="20"/>
      <c r="AH38" s="20"/>
      <c r="AI38" s="20"/>
      <c r="AJ38" s="20"/>
      <c r="AK38" s="21"/>
      <c r="AL38" s="20"/>
      <c r="AM38" s="20"/>
      <c r="AN38" s="20"/>
      <c r="AO38" s="20"/>
      <c r="AP38" s="22"/>
    </row>
    <row r="39" spans="2:42">
      <c r="B39" s="23"/>
      <c r="C39" s="24"/>
      <c r="D39" s="24"/>
      <c r="E39" s="24"/>
      <c r="F39" s="24"/>
      <c r="G39" s="24"/>
      <c r="H39" s="25"/>
      <c r="I39" s="25"/>
      <c r="J39" s="26"/>
      <c r="K39" s="26"/>
      <c r="L39" s="26"/>
      <c r="M39" s="26"/>
      <c r="N39" s="26"/>
      <c r="O39" s="27"/>
      <c r="P39" s="26"/>
      <c r="Q39" s="26"/>
      <c r="R39" s="26"/>
      <c r="S39" s="26"/>
      <c r="T39" s="26"/>
      <c r="U39" s="27"/>
      <c r="V39" s="27"/>
      <c r="W39" s="26"/>
      <c r="X39" s="26"/>
      <c r="Y39" s="26"/>
      <c r="Z39" s="26"/>
      <c r="AA39" s="26"/>
      <c r="AB39" s="26"/>
      <c r="AC39" s="28"/>
      <c r="AD39" s="26"/>
      <c r="AE39" s="26"/>
      <c r="AF39" s="26"/>
      <c r="AG39" s="26"/>
      <c r="AH39" s="26"/>
      <c r="AI39" s="26"/>
      <c r="AJ39" s="26"/>
      <c r="AK39" s="24"/>
      <c r="AL39" s="25"/>
      <c r="AM39" s="25"/>
      <c r="AN39" s="25"/>
      <c r="AO39" s="25"/>
      <c r="AP39" s="29"/>
    </row>
    <row r="40" spans="2:42">
      <c r="B40" s="30"/>
      <c r="C40" s="139" t="str">
        <f>IF(GenelBilgiler!C7&lt;&gt;"",GenelBilgiler!C7,"")</f>
        <v>Mehmet AYHAN</v>
      </c>
      <c r="D40" s="139"/>
      <c r="E40" s="139"/>
      <c r="F40" s="139"/>
      <c r="G40" s="139"/>
      <c r="H40" s="139"/>
      <c r="I40" s="59"/>
      <c r="J40" s="139" t="str">
        <f>IF(GenelBilgiler!C8&lt;&gt;"",GenelBilgiler!C8,"")</f>
        <v>Meltem ÇETİN</v>
      </c>
      <c r="K40" s="139"/>
      <c r="L40" s="139"/>
      <c r="M40" s="139"/>
      <c r="N40" s="139"/>
      <c r="O40" s="139"/>
      <c r="P40" s="31"/>
      <c r="Q40" s="139" t="str">
        <f>IF(GenelBilgiler!C9&lt;&gt;"",GenelBilgiler!C9,"")</f>
        <v>Cüneyt AYDIN</v>
      </c>
      <c r="R40" s="139"/>
      <c r="S40" s="139"/>
      <c r="T40" s="139"/>
      <c r="U40" s="139"/>
      <c r="V40" s="139"/>
      <c r="W40" s="139"/>
      <c r="X40" s="139"/>
      <c r="Y40" s="139"/>
      <c r="Z40" s="31"/>
      <c r="AA40" s="139" t="str">
        <f>IF(GenelBilgiler!C10&lt;&gt;"",GenelBilgiler!C10,"")</f>
        <v>Feyza SOĞANCI</v>
      </c>
      <c r="AB40" s="139"/>
      <c r="AC40" s="139"/>
      <c r="AD40" s="139"/>
      <c r="AE40" s="139"/>
      <c r="AF40" s="139"/>
      <c r="AG40" s="139"/>
      <c r="AH40" s="139"/>
      <c r="AI40" s="139"/>
      <c r="AJ40" s="251" t="s">
        <v>61</v>
      </c>
      <c r="AK40" s="251"/>
      <c r="AL40" s="251"/>
      <c r="AM40" s="251"/>
      <c r="AN40" s="251"/>
      <c r="AO40" s="251"/>
      <c r="AP40" s="252"/>
    </row>
    <row r="41" spans="2:42">
      <c r="B41" s="32"/>
      <c r="C41" s="156" t="str">
        <f>IF(C40&lt;&gt;"","Matematik Öğretmeni","")</f>
        <v>Matematik Öğretmeni</v>
      </c>
      <c r="D41" s="156"/>
      <c r="E41" s="156"/>
      <c r="F41" s="156"/>
      <c r="G41" s="156"/>
      <c r="H41" s="156"/>
      <c r="I41" s="59"/>
      <c r="J41" s="156" t="str">
        <f>IF(J40&lt;&gt;"","Matematik Öğretmeni","")</f>
        <v>Matematik Öğretmeni</v>
      </c>
      <c r="K41" s="156"/>
      <c r="L41" s="156"/>
      <c r="M41" s="156"/>
      <c r="N41" s="156"/>
      <c r="O41" s="156"/>
      <c r="P41" s="59"/>
      <c r="Q41" s="156" t="str">
        <f>IF(Q40&lt;&gt;"","Matematik Öğretmeni","")</f>
        <v>Matematik Öğretmeni</v>
      </c>
      <c r="R41" s="156"/>
      <c r="S41" s="156"/>
      <c r="T41" s="156"/>
      <c r="U41" s="156"/>
      <c r="V41" s="156"/>
      <c r="W41" s="156"/>
      <c r="X41" s="156"/>
      <c r="Y41" s="156"/>
      <c r="Z41" s="59"/>
      <c r="AA41" s="156" t="str">
        <f>IF(AA40&lt;&gt;"","Matematik Öğretmeni","")</f>
        <v>Matematik Öğretmeni</v>
      </c>
      <c r="AB41" s="156"/>
      <c r="AC41" s="156"/>
      <c r="AD41" s="156"/>
      <c r="AE41" s="156"/>
      <c r="AF41" s="156"/>
      <c r="AG41" s="156"/>
      <c r="AH41" s="156"/>
      <c r="AI41" s="156"/>
      <c r="AJ41" s="247" t="str">
        <f>GenelBilgiler!L5</f>
        <v>24.06.2020</v>
      </c>
      <c r="AK41" s="248"/>
      <c r="AL41" s="248"/>
      <c r="AM41" s="248"/>
      <c r="AN41" s="248"/>
      <c r="AO41" s="248"/>
      <c r="AP41" s="249"/>
    </row>
    <row r="42" spans="2:42">
      <c r="B42" s="32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26"/>
      <c r="AK42" s="24"/>
      <c r="AL42" s="25"/>
      <c r="AM42" s="25"/>
      <c r="AN42" s="25"/>
      <c r="AO42" s="25"/>
      <c r="AP42" s="29"/>
    </row>
    <row r="43" spans="2:42">
      <c r="B43" s="23"/>
      <c r="C43" s="33"/>
      <c r="D43" s="33"/>
      <c r="E43" s="33"/>
      <c r="F43" s="33"/>
      <c r="G43" s="33"/>
      <c r="H43" s="59"/>
      <c r="I43" s="59"/>
      <c r="J43" s="33"/>
      <c r="K43" s="33"/>
      <c r="L43" s="33"/>
      <c r="M43" s="33"/>
      <c r="N43" s="33"/>
      <c r="O43" s="60"/>
      <c r="P43" s="33"/>
      <c r="Q43" s="33"/>
      <c r="R43" s="33"/>
      <c r="S43" s="33"/>
      <c r="T43" s="33"/>
      <c r="U43" s="60"/>
      <c r="V43" s="60"/>
      <c r="W43" s="33"/>
      <c r="X43" s="33"/>
      <c r="Y43" s="33"/>
      <c r="Z43" s="33"/>
      <c r="AA43" s="33"/>
      <c r="AB43" s="33"/>
      <c r="AC43" s="61"/>
      <c r="AD43" s="33"/>
      <c r="AE43" s="33"/>
      <c r="AF43" s="33"/>
      <c r="AG43" s="33"/>
      <c r="AH43" s="33"/>
      <c r="AI43" s="33"/>
      <c r="AJ43" s="245" t="str">
        <f>GenelBilgiler!C6</f>
        <v>Mehmet BAYSA</v>
      </c>
      <c r="AK43" s="245"/>
      <c r="AL43" s="245"/>
      <c r="AM43" s="245"/>
      <c r="AN43" s="245"/>
      <c r="AO43" s="245"/>
      <c r="AP43" s="246"/>
    </row>
    <row r="44" spans="2:42">
      <c r="B44" s="30"/>
      <c r="C44" s="139" t="str">
        <f>IF(GenelBilgiler!C11&lt;&gt;"",GenelBilgiler!C11,"")</f>
        <v>Yasemin GÜLGÜL</v>
      </c>
      <c r="D44" s="139"/>
      <c r="E44" s="139"/>
      <c r="F44" s="139"/>
      <c r="G44" s="139"/>
      <c r="H44" s="139"/>
      <c r="I44" s="59"/>
      <c r="J44" s="139" t="str">
        <f>IF(GenelBilgiler!C12&lt;&gt;"",GenelBilgiler!C12,"")</f>
        <v/>
      </c>
      <c r="K44" s="139"/>
      <c r="L44" s="139"/>
      <c r="M44" s="139"/>
      <c r="N44" s="139"/>
      <c r="O44" s="139"/>
      <c r="P44" s="31"/>
      <c r="Q44" s="139" t="str">
        <f>IF(GenelBilgiler!C13&lt;&gt;"",GenelBilgiler!C13,"")</f>
        <v/>
      </c>
      <c r="R44" s="139"/>
      <c r="S44" s="139"/>
      <c r="T44" s="139"/>
      <c r="U44" s="139"/>
      <c r="V44" s="139"/>
      <c r="W44" s="139"/>
      <c r="X44" s="139"/>
      <c r="Y44" s="139"/>
      <c r="Z44" s="31"/>
      <c r="AA44" s="139" t="str">
        <f>IF(GenelBilgiler!C14&lt;&gt;"",GenelBilgiler!C14,"")</f>
        <v/>
      </c>
      <c r="AB44" s="139"/>
      <c r="AC44" s="139"/>
      <c r="AD44" s="139"/>
      <c r="AE44" s="139"/>
      <c r="AF44" s="139"/>
      <c r="AG44" s="139"/>
      <c r="AH44" s="139"/>
      <c r="AI44" s="139"/>
      <c r="AJ44" s="156" t="s">
        <v>6</v>
      </c>
      <c r="AK44" s="156"/>
      <c r="AL44" s="156"/>
      <c r="AM44" s="156"/>
      <c r="AN44" s="156"/>
      <c r="AO44" s="156"/>
      <c r="AP44" s="250"/>
    </row>
    <row r="45" spans="2:42" ht="16.5" customHeight="1" thickBot="1">
      <c r="B45" s="34"/>
      <c r="C45" s="244" t="str">
        <f>IF(C44&lt;&gt;"","Matematik Öğretmeni","")</f>
        <v>Matematik Öğretmeni</v>
      </c>
      <c r="D45" s="244"/>
      <c r="E45" s="244"/>
      <c r="F45" s="244"/>
      <c r="G45" s="244"/>
      <c r="H45" s="244"/>
      <c r="I45" s="62"/>
      <c r="J45" s="244" t="str">
        <f>IF(J44&lt;&gt;"","Matematik Öğretmeni","")</f>
        <v/>
      </c>
      <c r="K45" s="244"/>
      <c r="L45" s="244"/>
      <c r="M45" s="244"/>
      <c r="N45" s="244"/>
      <c r="O45" s="244"/>
      <c r="P45" s="62"/>
      <c r="Q45" s="244" t="str">
        <f>IF(Q44&lt;&gt;"","Matematik Öğretmeni","")</f>
        <v/>
      </c>
      <c r="R45" s="244"/>
      <c r="S45" s="244"/>
      <c r="T45" s="244"/>
      <c r="U45" s="244"/>
      <c r="V45" s="244"/>
      <c r="W45" s="244"/>
      <c r="X45" s="244"/>
      <c r="Y45" s="244"/>
      <c r="Z45" s="62"/>
      <c r="AA45" s="244" t="str">
        <f>IF(AA44&lt;&gt;"","Matematik Öğretmeni","")</f>
        <v/>
      </c>
      <c r="AB45" s="244"/>
      <c r="AC45" s="244"/>
      <c r="AD45" s="244"/>
      <c r="AE45" s="244"/>
      <c r="AF45" s="244"/>
      <c r="AG45" s="244"/>
      <c r="AH45" s="244"/>
      <c r="AI45" s="244"/>
      <c r="AJ45" s="62"/>
      <c r="AK45" s="62"/>
      <c r="AL45" s="62"/>
      <c r="AM45" s="62"/>
      <c r="AN45" s="62"/>
      <c r="AO45" s="62"/>
      <c r="AP45" s="63"/>
    </row>
    <row r="46" spans="2:42" ht="15.75" thickTop="1"/>
    <row r="53" spans="8:8">
      <c r="H53" s="1"/>
    </row>
  </sheetData>
  <mergeCells count="97">
    <mergeCell ref="Q41:Y41"/>
    <mergeCell ref="Q44:Y44"/>
    <mergeCell ref="Q45:Y45"/>
    <mergeCell ref="B7:C7"/>
    <mergeCell ref="C2:F4"/>
    <mergeCell ref="C45:H45"/>
    <mergeCell ref="J41:O41"/>
    <mergeCell ref="J40:O40"/>
    <mergeCell ref="J45:O45"/>
    <mergeCell ref="J44:O44"/>
    <mergeCell ref="AJ40:AP40"/>
    <mergeCell ref="H17:P18"/>
    <mergeCell ref="H15:P16"/>
    <mergeCell ref="B35:AP37"/>
    <mergeCell ref="G29:G33"/>
    <mergeCell ref="Q29:W30"/>
    <mergeCell ref="Q31:W33"/>
    <mergeCell ref="Q40:Y40"/>
    <mergeCell ref="AA45:AI45"/>
    <mergeCell ref="AA44:AI44"/>
    <mergeCell ref="AJ43:AP43"/>
    <mergeCell ref="AJ41:AP41"/>
    <mergeCell ref="AJ44:AP44"/>
    <mergeCell ref="B8:C20"/>
    <mergeCell ref="X13:AD14"/>
    <mergeCell ref="AE13:AK14"/>
    <mergeCell ref="AL13:AP14"/>
    <mergeCell ref="X8:AD12"/>
    <mergeCell ref="Q8:W12"/>
    <mergeCell ref="AL19:AP20"/>
    <mergeCell ref="AL15:AP16"/>
    <mergeCell ref="H25:P25"/>
    <mergeCell ref="H23:P24"/>
    <mergeCell ref="Q26:W27"/>
    <mergeCell ref="Q25:W25"/>
    <mergeCell ref="Q21:W24"/>
    <mergeCell ref="X21:AD27"/>
    <mergeCell ref="AE15:AK20"/>
    <mergeCell ref="H19:P20"/>
    <mergeCell ref="Q19:W20"/>
    <mergeCell ref="Q28:W28"/>
    <mergeCell ref="Q15:W18"/>
    <mergeCell ref="X15:AD20"/>
    <mergeCell ref="H21:P22"/>
    <mergeCell ref="G21:G27"/>
    <mergeCell ref="X28:AD33"/>
    <mergeCell ref="G34:AI34"/>
    <mergeCell ref="B21:C27"/>
    <mergeCell ref="B28:C33"/>
    <mergeCell ref="C41:H41"/>
    <mergeCell ref="C44:H44"/>
    <mergeCell ref="AA40:AI40"/>
    <mergeCell ref="AA41:AI41"/>
    <mergeCell ref="D8:E20"/>
    <mergeCell ref="G8:G20"/>
    <mergeCell ref="D21:E27"/>
    <mergeCell ref="D28:E33"/>
    <mergeCell ref="F28:F33"/>
    <mergeCell ref="F21:F27"/>
    <mergeCell ref="F8:F20"/>
    <mergeCell ref="H26:P27"/>
    <mergeCell ref="H28:P30"/>
    <mergeCell ref="H9:P10"/>
    <mergeCell ref="H11:P12"/>
    <mergeCell ref="H13:P14"/>
    <mergeCell ref="AL2:AM4"/>
    <mergeCell ref="AL26:AP26"/>
    <mergeCell ref="AL27:AP27"/>
    <mergeCell ref="H31:P31"/>
    <mergeCell ref="C40:H40"/>
    <mergeCell ref="AL5:AP7"/>
    <mergeCell ref="D7:E7"/>
    <mergeCell ref="B5:F6"/>
    <mergeCell ref="G5:G7"/>
    <mergeCell ref="H5:P7"/>
    <mergeCell ref="Q5:W7"/>
    <mergeCell ref="X5:AD7"/>
    <mergeCell ref="AE5:AK7"/>
    <mergeCell ref="Q13:W14"/>
    <mergeCell ref="H8:P8"/>
    <mergeCell ref="H32:P33"/>
    <mergeCell ref="G2:AK4"/>
    <mergeCell ref="AE26:AK27"/>
    <mergeCell ref="AL8:AP8"/>
    <mergeCell ref="AL28:AP31"/>
    <mergeCell ref="AL32:AP33"/>
    <mergeCell ref="AE8:AK8"/>
    <mergeCell ref="AE12:AK12"/>
    <mergeCell ref="AE9:AK11"/>
    <mergeCell ref="AE28:AK31"/>
    <mergeCell ref="AE32:AK33"/>
    <mergeCell ref="AE21:AK23"/>
    <mergeCell ref="AE24:AK25"/>
    <mergeCell ref="AL9:AP9"/>
    <mergeCell ref="AL10:AP11"/>
    <mergeCell ref="AL12:AP12"/>
    <mergeCell ref="AL25:AP25"/>
  </mergeCells>
  <pageMargins left="0.39370078740157483" right="0.19685039370078741" top="0.39370078740157483" bottom="0.39370078740157483" header="0.15748031496062992" footer="0.15748031496062992"/>
  <pageSetup paperSize="9" scale="95" orientation="landscape" r:id="rId1"/>
  <rowBreaks count="2" manualBreakCount="2">
    <brk id="20" min="1" max="41" man="1"/>
    <brk id="46" min="1" max="4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3">
    <tabColor rgb="FFFFFF00"/>
  </sheetPr>
  <dimension ref="A1:AQ58"/>
  <sheetViews>
    <sheetView showGridLines="0" view="pageBreakPreview" topLeftCell="A27" zoomScaleNormal="100" zoomScaleSheetLayoutView="100" workbookViewId="0">
      <selection activeCell="Q24" sqref="Q24:W24"/>
    </sheetView>
  </sheetViews>
  <sheetFormatPr defaultColWidth="9.140625" defaultRowHeight="15"/>
  <cols>
    <col min="1" max="4" width="3" style="28" customWidth="1"/>
    <col min="5" max="5" width="4" style="28" customWidth="1"/>
    <col min="6" max="6" width="4.28515625" style="28" customWidth="1"/>
    <col min="7" max="7" width="6.85546875" style="28" customWidth="1"/>
    <col min="8" max="15" width="4.28515625" style="28" customWidth="1"/>
    <col min="16" max="16" width="7.7109375" style="28" customWidth="1"/>
    <col min="17" max="29" width="2.7109375" style="28" customWidth="1"/>
    <col min="30" max="30" width="4.28515625" style="28" customWidth="1"/>
    <col min="31" max="36" width="2.7109375" style="28" customWidth="1"/>
    <col min="37" max="37" width="4" style="28" customWidth="1"/>
    <col min="38" max="41" width="3" style="28" customWidth="1"/>
    <col min="42" max="42" width="7.7109375" style="28" customWidth="1"/>
    <col min="43" max="43" width="3" style="66" customWidth="1"/>
    <col min="44" max="16384" width="9.140625" style="28"/>
  </cols>
  <sheetData>
    <row r="1" spans="1:43" ht="15.75" thickBot="1">
      <c r="AQ1" s="28"/>
    </row>
    <row r="2" spans="1:43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10. SINIFLAR MATEMATİK DERSİ TELAFİ PLANI"</f>
        <v>2019 – 2020 EĞİTİM ÖĞRETİM YILI 
RABİA HATUN  KIZ ANADOLU İMAM HATİP LİSESİ
10.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  <c r="AQ2" s="28"/>
    </row>
    <row r="3" spans="1:43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  <c r="AQ3" s="28"/>
    </row>
    <row r="4" spans="1:43" ht="18.7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  <c r="AQ4" s="28"/>
    </row>
    <row r="5" spans="1:43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99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  <c r="AQ5" s="28"/>
    </row>
    <row r="6" spans="1:43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  <c r="AQ6" s="28"/>
    </row>
    <row r="7" spans="1:43" ht="22.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  <c r="AQ7" s="28"/>
    </row>
    <row r="8" spans="1:43" ht="17.25" customHeight="1">
      <c r="B8" s="208" t="s">
        <v>145</v>
      </c>
      <c r="C8" s="209"/>
      <c r="D8" s="157">
        <v>1</v>
      </c>
      <c r="E8" s="158"/>
      <c r="F8" s="166">
        <v>6</v>
      </c>
      <c r="G8" s="282" t="s">
        <v>19</v>
      </c>
      <c r="H8" s="178" t="s">
        <v>66</v>
      </c>
      <c r="I8" s="179"/>
      <c r="J8" s="179"/>
      <c r="K8" s="179"/>
      <c r="L8" s="179"/>
      <c r="M8" s="179"/>
      <c r="N8" s="179"/>
      <c r="O8" s="179"/>
      <c r="P8" s="180"/>
      <c r="Q8" s="114" t="s">
        <v>9</v>
      </c>
      <c r="R8" s="115"/>
      <c r="S8" s="115"/>
      <c r="T8" s="115"/>
      <c r="U8" s="115"/>
      <c r="V8" s="115"/>
      <c r="W8" s="116"/>
      <c r="X8" s="120"/>
      <c r="Y8" s="121"/>
      <c r="Z8" s="121"/>
      <c r="AA8" s="121"/>
      <c r="AB8" s="121"/>
      <c r="AC8" s="121"/>
      <c r="AD8" s="122"/>
      <c r="AE8" s="114" t="s">
        <v>91</v>
      </c>
      <c r="AF8" s="115"/>
      <c r="AG8" s="115"/>
      <c r="AH8" s="115"/>
      <c r="AI8" s="115"/>
      <c r="AJ8" s="115"/>
      <c r="AK8" s="116"/>
      <c r="AL8" s="223"/>
      <c r="AM8" s="224"/>
      <c r="AN8" s="224"/>
      <c r="AO8" s="224"/>
      <c r="AP8" s="225"/>
    </row>
    <row r="9" spans="1:43" ht="17.25" customHeight="1">
      <c r="B9" s="210"/>
      <c r="C9" s="211"/>
      <c r="D9" s="159"/>
      <c r="E9" s="160"/>
      <c r="F9" s="167"/>
      <c r="G9" s="196"/>
      <c r="H9" s="181"/>
      <c r="I9" s="182"/>
      <c r="J9" s="182"/>
      <c r="K9" s="182"/>
      <c r="L9" s="182"/>
      <c r="M9" s="182"/>
      <c r="N9" s="182"/>
      <c r="O9" s="182"/>
      <c r="P9" s="183"/>
      <c r="Q9" s="276"/>
      <c r="R9" s="277"/>
      <c r="S9" s="277"/>
      <c r="T9" s="277"/>
      <c r="U9" s="277"/>
      <c r="V9" s="277"/>
      <c r="W9" s="278"/>
      <c r="X9" s="120"/>
      <c r="Y9" s="121"/>
      <c r="Z9" s="121"/>
      <c r="AA9" s="121"/>
      <c r="AB9" s="121"/>
      <c r="AC9" s="121"/>
      <c r="AD9" s="122"/>
      <c r="AE9" s="90"/>
      <c r="AF9" s="91"/>
      <c r="AG9" s="91"/>
      <c r="AH9" s="91"/>
      <c r="AI9" s="91"/>
      <c r="AJ9" s="91"/>
      <c r="AK9" s="92"/>
      <c r="AL9" s="223"/>
      <c r="AM9" s="224"/>
      <c r="AN9" s="224"/>
      <c r="AO9" s="224"/>
      <c r="AP9" s="225"/>
    </row>
    <row r="10" spans="1:43" ht="17.25" customHeight="1">
      <c r="B10" s="210"/>
      <c r="C10" s="211"/>
      <c r="D10" s="159"/>
      <c r="E10" s="160"/>
      <c r="F10" s="167"/>
      <c r="G10" s="196"/>
      <c r="H10" s="178" t="s">
        <v>67</v>
      </c>
      <c r="I10" s="179"/>
      <c r="J10" s="179"/>
      <c r="K10" s="179"/>
      <c r="L10" s="179"/>
      <c r="M10" s="179"/>
      <c r="N10" s="179"/>
      <c r="O10" s="179"/>
      <c r="P10" s="180"/>
      <c r="Q10" s="114" t="s">
        <v>30</v>
      </c>
      <c r="R10" s="115"/>
      <c r="S10" s="115"/>
      <c r="T10" s="115"/>
      <c r="U10" s="115"/>
      <c r="V10" s="115"/>
      <c r="W10" s="116"/>
      <c r="X10" s="120"/>
      <c r="Y10" s="121"/>
      <c r="Z10" s="121"/>
      <c r="AA10" s="121"/>
      <c r="AB10" s="121"/>
      <c r="AC10" s="121"/>
      <c r="AD10" s="122"/>
      <c r="AE10" s="90"/>
      <c r="AF10" s="91"/>
      <c r="AG10" s="91"/>
      <c r="AH10" s="91"/>
      <c r="AI10" s="91"/>
      <c r="AJ10" s="91"/>
      <c r="AK10" s="92"/>
      <c r="AL10" s="223"/>
      <c r="AM10" s="224"/>
      <c r="AN10" s="224"/>
      <c r="AO10" s="224"/>
      <c r="AP10" s="225"/>
    </row>
    <row r="11" spans="1:43" ht="27" customHeight="1" thickBot="1">
      <c r="B11" s="210"/>
      <c r="C11" s="211"/>
      <c r="D11" s="159"/>
      <c r="E11" s="160"/>
      <c r="F11" s="167"/>
      <c r="G11" s="197"/>
      <c r="H11" s="169"/>
      <c r="I11" s="170"/>
      <c r="J11" s="170"/>
      <c r="K11" s="170"/>
      <c r="L11" s="170"/>
      <c r="M11" s="170"/>
      <c r="N11" s="170"/>
      <c r="O11" s="170"/>
      <c r="P11" s="171"/>
      <c r="Q11" s="93"/>
      <c r="R11" s="94"/>
      <c r="S11" s="94"/>
      <c r="T11" s="94"/>
      <c r="U11" s="94"/>
      <c r="V11" s="94"/>
      <c r="W11" s="95"/>
      <c r="X11" s="220"/>
      <c r="Y11" s="221"/>
      <c r="Z11" s="221"/>
      <c r="AA11" s="221"/>
      <c r="AB11" s="221"/>
      <c r="AC11" s="221"/>
      <c r="AD11" s="222"/>
      <c r="AE11" s="93" t="s">
        <v>90</v>
      </c>
      <c r="AF11" s="94"/>
      <c r="AG11" s="94"/>
      <c r="AH11" s="94"/>
      <c r="AI11" s="94"/>
      <c r="AJ11" s="94"/>
      <c r="AK11" s="95"/>
      <c r="AL11" s="226"/>
      <c r="AM11" s="227"/>
      <c r="AN11" s="227"/>
      <c r="AO11" s="227"/>
      <c r="AP11" s="228"/>
    </row>
    <row r="12" spans="1:43" ht="22.5" customHeight="1">
      <c r="B12" s="210"/>
      <c r="C12" s="211"/>
      <c r="D12" s="159"/>
      <c r="E12" s="160"/>
      <c r="F12" s="167"/>
      <c r="G12" s="195" t="s">
        <v>49</v>
      </c>
      <c r="H12" s="169"/>
      <c r="I12" s="170"/>
      <c r="J12" s="170"/>
      <c r="K12" s="170"/>
      <c r="L12" s="170"/>
      <c r="M12" s="170"/>
      <c r="N12" s="170"/>
      <c r="O12" s="170"/>
      <c r="P12" s="171"/>
      <c r="Q12" s="184" t="s">
        <v>30</v>
      </c>
      <c r="R12" s="185"/>
      <c r="S12" s="185"/>
      <c r="T12" s="185"/>
      <c r="U12" s="185"/>
      <c r="V12" s="185"/>
      <c r="W12" s="186"/>
      <c r="X12" s="117" t="s">
        <v>25</v>
      </c>
      <c r="Y12" s="118"/>
      <c r="Z12" s="118"/>
      <c r="AA12" s="118"/>
      <c r="AB12" s="118"/>
      <c r="AC12" s="118"/>
      <c r="AD12" s="119"/>
      <c r="AE12" s="117" t="s">
        <v>48</v>
      </c>
      <c r="AF12" s="118"/>
      <c r="AG12" s="118"/>
      <c r="AH12" s="118"/>
      <c r="AI12" s="118"/>
      <c r="AJ12" s="118"/>
      <c r="AK12" s="119"/>
      <c r="AL12" s="229"/>
      <c r="AM12" s="230"/>
      <c r="AN12" s="230"/>
      <c r="AO12" s="230"/>
      <c r="AP12" s="231"/>
    </row>
    <row r="13" spans="1:43" ht="27" customHeight="1" thickBot="1">
      <c r="B13" s="210"/>
      <c r="C13" s="211"/>
      <c r="D13" s="159"/>
      <c r="E13" s="160"/>
      <c r="F13" s="167"/>
      <c r="G13" s="197"/>
      <c r="H13" s="172"/>
      <c r="I13" s="173"/>
      <c r="J13" s="173"/>
      <c r="K13" s="173"/>
      <c r="L13" s="173"/>
      <c r="M13" s="173"/>
      <c r="N13" s="173"/>
      <c r="O13" s="173"/>
      <c r="P13" s="174"/>
      <c r="Q13" s="93"/>
      <c r="R13" s="94"/>
      <c r="S13" s="94"/>
      <c r="T13" s="94"/>
      <c r="U13" s="94"/>
      <c r="V13" s="94"/>
      <c r="W13" s="95"/>
      <c r="X13" s="220"/>
      <c r="Y13" s="221"/>
      <c r="Z13" s="221"/>
      <c r="AA13" s="221"/>
      <c r="AB13" s="221"/>
      <c r="AC13" s="221"/>
      <c r="AD13" s="222"/>
      <c r="AE13" s="220"/>
      <c r="AF13" s="221"/>
      <c r="AG13" s="221"/>
      <c r="AH13" s="221"/>
      <c r="AI13" s="221"/>
      <c r="AJ13" s="221"/>
      <c r="AK13" s="222"/>
      <c r="AL13" s="126"/>
      <c r="AM13" s="127"/>
      <c r="AN13" s="127"/>
      <c r="AO13" s="127"/>
      <c r="AP13" s="128"/>
    </row>
    <row r="14" spans="1:43" ht="14.25" customHeight="1">
      <c r="B14" s="210"/>
      <c r="C14" s="211"/>
      <c r="D14" s="159"/>
      <c r="E14" s="160"/>
      <c r="F14" s="167"/>
      <c r="G14" s="195" t="s">
        <v>19</v>
      </c>
      <c r="H14" s="175" t="s">
        <v>113</v>
      </c>
      <c r="I14" s="176"/>
      <c r="J14" s="176"/>
      <c r="K14" s="176"/>
      <c r="L14" s="176"/>
      <c r="M14" s="176"/>
      <c r="N14" s="176"/>
      <c r="O14" s="176"/>
      <c r="P14" s="177"/>
      <c r="Q14" s="184" t="s">
        <v>8</v>
      </c>
      <c r="R14" s="185"/>
      <c r="S14" s="185"/>
      <c r="T14" s="185"/>
      <c r="U14" s="185"/>
      <c r="V14" s="185"/>
      <c r="W14" s="186"/>
      <c r="X14" s="117" t="s">
        <v>24</v>
      </c>
      <c r="Y14" s="118"/>
      <c r="Z14" s="118"/>
      <c r="AA14" s="118"/>
      <c r="AB14" s="118"/>
      <c r="AC14" s="118"/>
      <c r="AD14" s="119"/>
      <c r="AE14" s="117" t="s">
        <v>23</v>
      </c>
      <c r="AF14" s="118"/>
      <c r="AG14" s="118"/>
      <c r="AH14" s="118"/>
      <c r="AI14" s="118"/>
      <c r="AJ14" s="118"/>
      <c r="AK14" s="119"/>
      <c r="AL14" s="229"/>
      <c r="AM14" s="230"/>
      <c r="AN14" s="230"/>
      <c r="AO14" s="230"/>
      <c r="AP14" s="231"/>
    </row>
    <row r="15" spans="1:43" ht="15" customHeight="1">
      <c r="A15" s="64"/>
      <c r="B15" s="210"/>
      <c r="C15" s="211"/>
      <c r="D15" s="159"/>
      <c r="E15" s="160"/>
      <c r="F15" s="167"/>
      <c r="G15" s="196"/>
      <c r="H15" s="169"/>
      <c r="I15" s="170"/>
      <c r="J15" s="170"/>
      <c r="K15" s="170"/>
      <c r="L15" s="170"/>
      <c r="M15" s="170"/>
      <c r="N15" s="170"/>
      <c r="O15" s="170"/>
      <c r="P15" s="171"/>
      <c r="Q15" s="90"/>
      <c r="R15" s="91"/>
      <c r="S15" s="91"/>
      <c r="T15" s="91"/>
      <c r="U15" s="91"/>
      <c r="V15" s="91"/>
      <c r="W15" s="92"/>
      <c r="X15" s="120"/>
      <c r="Y15" s="121"/>
      <c r="Z15" s="121"/>
      <c r="AA15" s="121"/>
      <c r="AB15" s="121"/>
      <c r="AC15" s="121"/>
      <c r="AD15" s="122"/>
      <c r="AE15" s="120"/>
      <c r="AF15" s="121"/>
      <c r="AG15" s="121"/>
      <c r="AH15" s="121"/>
      <c r="AI15" s="121"/>
      <c r="AJ15" s="121"/>
      <c r="AK15" s="122"/>
      <c r="AL15" s="232"/>
      <c r="AM15" s="233"/>
      <c r="AN15" s="233"/>
      <c r="AO15" s="233"/>
      <c r="AP15" s="234"/>
    </row>
    <row r="16" spans="1:43" ht="15" customHeight="1">
      <c r="B16" s="210"/>
      <c r="C16" s="211"/>
      <c r="D16" s="159"/>
      <c r="E16" s="160"/>
      <c r="F16" s="167"/>
      <c r="G16" s="196"/>
      <c r="H16" s="169"/>
      <c r="I16" s="170"/>
      <c r="J16" s="170"/>
      <c r="K16" s="170"/>
      <c r="L16" s="170"/>
      <c r="M16" s="170"/>
      <c r="N16" s="170"/>
      <c r="O16" s="170"/>
      <c r="P16" s="171"/>
      <c r="Q16" s="90"/>
      <c r="R16" s="91"/>
      <c r="S16" s="91"/>
      <c r="T16" s="91"/>
      <c r="U16" s="91"/>
      <c r="V16" s="91"/>
      <c r="W16" s="92"/>
      <c r="X16" s="120"/>
      <c r="Y16" s="121"/>
      <c r="Z16" s="121"/>
      <c r="AA16" s="121"/>
      <c r="AB16" s="121"/>
      <c r="AC16" s="121"/>
      <c r="AD16" s="122"/>
      <c r="AE16" s="120"/>
      <c r="AF16" s="121"/>
      <c r="AG16" s="121"/>
      <c r="AH16" s="121"/>
      <c r="AI16" s="121"/>
      <c r="AJ16" s="121"/>
      <c r="AK16" s="122"/>
      <c r="AL16" s="42"/>
      <c r="AM16" s="43"/>
      <c r="AN16" s="43"/>
      <c r="AO16" s="43"/>
      <c r="AP16" s="44"/>
    </row>
    <row r="17" spans="2:42" ht="24.75" customHeight="1">
      <c r="B17" s="210"/>
      <c r="C17" s="211"/>
      <c r="D17" s="159"/>
      <c r="E17" s="160"/>
      <c r="F17" s="167"/>
      <c r="G17" s="196"/>
      <c r="H17" s="169"/>
      <c r="I17" s="170"/>
      <c r="J17" s="170"/>
      <c r="K17" s="170"/>
      <c r="L17" s="170"/>
      <c r="M17" s="170"/>
      <c r="N17" s="170"/>
      <c r="O17" s="170"/>
      <c r="P17" s="171"/>
      <c r="Q17" s="90"/>
      <c r="R17" s="91"/>
      <c r="S17" s="91"/>
      <c r="T17" s="91"/>
      <c r="U17" s="91"/>
      <c r="V17" s="91"/>
      <c r="W17" s="92"/>
      <c r="X17" s="120"/>
      <c r="Y17" s="121"/>
      <c r="Z17" s="121"/>
      <c r="AA17" s="121"/>
      <c r="AB17" s="121"/>
      <c r="AC17" s="121"/>
      <c r="AD17" s="122"/>
      <c r="AE17" s="120"/>
      <c r="AF17" s="121"/>
      <c r="AG17" s="121"/>
      <c r="AH17" s="121"/>
      <c r="AI17" s="121"/>
      <c r="AJ17" s="121"/>
      <c r="AK17" s="122"/>
      <c r="AL17" s="42"/>
      <c r="AM17" s="43"/>
      <c r="AN17" s="43"/>
      <c r="AO17" s="43"/>
      <c r="AP17" s="44"/>
    </row>
    <row r="18" spans="2:42" ht="15.75" customHeight="1">
      <c r="B18" s="210"/>
      <c r="C18" s="211"/>
      <c r="D18" s="159"/>
      <c r="E18" s="160"/>
      <c r="F18" s="167"/>
      <c r="G18" s="196"/>
      <c r="H18" s="169"/>
      <c r="I18" s="170"/>
      <c r="J18" s="170"/>
      <c r="K18" s="170"/>
      <c r="L18" s="170"/>
      <c r="M18" s="170"/>
      <c r="N18" s="170"/>
      <c r="O18" s="170"/>
      <c r="P18" s="171"/>
      <c r="Q18" s="214" t="s">
        <v>27</v>
      </c>
      <c r="R18" s="215"/>
      <c r="S18" s="215"/>
      <c r="T18" s="215"/>
      <c r="U18" s="215"/>
      <c r="V18" s="215"/>
      <c r="W18" s="216"/>
      <c r="X18" s="120"/>
      <c r="Y18" s="121"/>
      <c r="Z18" s="121"/>
      <c r="AA18" s="121"/>
      <c r="AB18" s="121"/>
      <c r="AC18" s="121"/>
      <c r="AD18" s="122"/>
      <c r="AE18" s="120"/>
      <c r="AF18" s="121"/>
      <c r="AG18" s="121"/>
      <c r="AH18" s="121"/>
      <c r="AI18" s="121"/>
      <c r="AJ18" s="121"/>
      <c r="AK18" s="122"/>
      <c r="AL18" s="223"/>
      <c r="AM18" s="224"/>
      <c r="AN18" s="224"/>
      <c r="AO18" s="224"/>
      <c r="AP18" s="225"/>
    </row>
    <row r="19" spans="2:42" ht="30" customHeight="1" thickBot="1">
      <c r="B19" s="212"/>
      <c r="C19" s="213"/>
      <c r="D19" s="161"/>
      <c r="E19" s="162"/>
      <c r="F19" s="168"/>
      <c r="G19" s="197"/>
      <c r="H19" s="172"/>
      <c r="I19" s="173"/>
      <c r="J19" s="173"/>
      <c r="K19" s="173"/>
      <c r="L19" s="173"/>
      <c r="M19" s="173"/>
      <c r="N19" s="173"/>
      <c r="O19" s="173"/>
      <c r="P19" s="174"/>
      <c r="Q19" s="217"/>
      <c r="R19" s="218"/>
      <c r="S19" s="218"/>
      <c r="T19" s="218"/>
      <c r="U19" s="218"/>
      <c r="V19" s="218"/>
      <c r="W19" s="219"/>
      <c r="X19" s="220"/>
      <c r="Y19" s="221"/>
      <c r="Z19" s="221"/>
      <c r="AA19" s="221"/>
      <c r="AB19" s="221"/>
      <c r="AC19" s="221"/>
      <c r="AD19" s="222"/>
      <c r="AE19" s="220"/>
      <c r="AF19" s="221"/>
      <c r="AG19" s="221"/>
      <c r="AH19" s="221"/>
      <c r="AI19" s="221"/>
      <c r="AJ19" s="221"/>
      <c r="AK19" s="222"/>
      <c r="AL19" s="226"/>
      <c r="AM19" s="227"/>
      <c r="AN19" s="227"/>
      <c r="AO19" s="227"/>
      <c r="AP19" s="228"/>
    </row>
    <row r="20" spans="2:42" ht="15" customHeight="1">
      <c r="B20" s="208" t="s">
        <v>142</v>
      </c>
      <c r="C20" s="209"/>
      <c r="D20" s="157">
        <v>2</v>
      </c>
      <c r="E20" s="158"/>
      <c r="F20" s="166">
        <v>6</v>
      </c>
      <c r="G20" s="195" t="s">
        <v>19</v>
      </c>
      <c r="H20" s="189" t="s">
        <v>113</v>
      </c>
      <c r="I20" s="190"/>
      <c r="J20" s="190"/>
      <c r="K20" s="190"/>
      <c r="L20" s="190"/>
      <c r="M20" s="190"/>
      <c r="N20" s="190"/>
      <c r="O20" s="190"/>
      <c r="P20" s="191"/>
      <c r="Q20" s="184" t="s">
        <v>8</v>
      </c>
      <c r="R20" s="185"/>
      <c r="S20" s="185"/>
      <c r="T20" s="185"/>
      <c r="U20" s="185"/>
      <c r="V20" s="185"/>
      <c r="W20" s="186"/>
      <c r="X20" s="241" t="s">
        <v>20</v>
      </c>
      <c r="Y20" s="241"/>
      <c r="Z20" s="241"/>
      <c r="AA20" s="241"/>
      <c r="AB20" s="241"/>
      <c r="AC20" s="241"/>
      <c r="AD20" s="241"/>
      <c r="AE20" s="117" t="s">
        <v>13</v>
      </c>
      <c r="AF20" s="118"/>
      <c r="AG20" s="118"/>
      <c r="AH20" s="118"/>
      <c r="AI20" s="118"/>
      <c r="AJ20" s="118"/>
      <c r="AK20" s="119"/>
      <c r="AL20" s="45"/>
      <c r="AM20" s="46"/>
      <c r="AN20" s="46"/>
      <c r="AO20" s="46"/>
      <c r="AP20" s="47"/>
    </row>
    <row r="21" spans="2:42" ht="24.75" customHeight="1">
      <c r="B21" s="210"/>
      <c r="C21" s="211"/>
      <c r="D21" s="159"/>
      <c r="E21" s="160"/>
      <c r="F21" s="167"/>
      <c r="G21" s="196"/>
      <c r="H21" s="265"/>
      <c r="I21" s="266"/>
      <c r="J21" s="266"/>
      <c r="K21" s="266"/>
      <c r="L21" s="266"/>
      <c r="M21" s="266"/>
      <c r="N21" s="266"/>
      <c r="O21" s="266"/>
      <c r="P21" s="267"/>
      <c r="Q21" s="90"/>
      <c r="R21" s="91"/>
      <c r="S21" s="91"/>
      <c r="T21" s="91"/>
      <c r="U21" s="91"/>
      <c r="V21" s="91"/>
      <c r="W21" s="92"/>
      <c r="X21" s="242"/>
      <c r="Y21" s="242"/>
      <c r="Z21" s="242"/>
      <c r="AA21" s="242"/>
      <c r="AB21" s="242"/>
      <c r="AC21" s="242"/>
      <c r="AD21" s="242"/>
      <c r="AE21" s="120"/>
      <c r="AF21" s="121"/>
      <c r="AG21" s="121"/>
      <c r="AH21" s="121"/>
      <c r="AI21" s="121"/>
      <c r="AJ21" s="121"/>
      <c r="AK21" s="122"/>
      <c r="AL21" s="48"/>
      <c r="AM21" s="49"/>
      <c r="AN21" s="49"/>
      <c r="AO21" s="49"/>
      <c r="AP21" s="50"/>
    </row>
    <row r="22" spans="2:42" ht="35.25" customHeight="1">
      <c r="B22" s="210"/>
      <c r="C22" s="211"/>
      <c r="D22" s="159"/>
      <c r="E22" s="160"/>
      <c r="F22" s="167"/>
      <c r="G22" s="196"/>
      <c r="H22" s="265"/>
      <c r="I22" s="266"/>
      <c r="J22" s="266"/>
      <c r="K22" s="266"/>
      <c r="L22" s="266"/>
      <c r="M22" s="266"/>
      <c r="N22" s="266"/>
      <c r="O22" s="266"/>
      <c r="P22" s="267"/>
      <c r="Q22" s="90"/>
      <c r="R22" s="91"/>
      <c r="S22" s="91"/>
      <c r="T22" s="91"/>
      <c r="U22" s="91"/>
      <c r="V22" s="91"/>
      <c r="W22" s="92"/>
      <c r="X22" s="242"/>
      <c r="Y22" s="242"/>
      <c r="Z22" s="242"/>
      <c r="AA22" s="242"/>
      <c r="AB22" s="242"/>
      <c r="AC22" s="242"/>
      <c r="AD22" s="242"/>
      <c r="AE22" s="120"/>
      <c r="AF22" s="121"/>
      <c r="AG22" s="121"/>
      <c r="AH22" s="121"/>
      <c r="AI22" s="121"/>
      <c r="AJ22" s="121"/>
      <c r="AK22" s="122"/>
      <c r="AL22" s="48"/>
      <c r="AM22" s="49"/>
      <c r="AN22" s="49"/>
      <c r="AO22" s="49"/>
      <c r="AP22" s="50"/>
    </row>
    <row r="23" spans="2:42" ht="13.5" customHeight="1">
      <c r="B23" s="210"/>
      <c r="C23" s="211"/>
      <c r="D23" s="159"/>
      <c r="E23" s="160"/>
      <c r="F23" s="167"/>
      <c r="G23" s="196"/>
      <c r="H23" s="265"/>
      <c r="I23" s="266"/>
      <c r="J23" s="266"/>
      <c r="K23" s="266"/>
      <c r="L23" s="266"/>
      <c r="M23" s="266"/>
      <c r="N23" s="266"/>
      <c r="O23" s="266"/>
      <c r="P23" s="267"/>
      <c r="Q23" s="90"/>
      <c r="R23" s="91"/>
      <c r="S23" s="91"/>
      <c r="T23" s="91"/>
      <c r="U23" s="91"/>
      <c r="V23" s="91"/>
      <c r="W23" s="92"/>
      <c r="X23" s="242"/>
      <c r="Y23" s="242"/>
      <c r="Z23" s="242"/>
      <c r="AA23" s="242"/>
      <c r="AB23" s="242"/>
      <c r="AC23" s="242"/>
      <c r="AD23" s="242"/>
      <c r="AE23" s="120"/>
      <c r="AF23" s="121"/>
      <c r="AG23" s="121"/>
      <c r="AH23" s="121"/>
      <c r="AI23" s="121"/>
      <c r="AJ23" s="121"/>
      <c r="AK23" s="122"/>
      <c r="AL23" s="279"/>
      <c r="AM23" s="280"/>
      <c r="AN23" s="280"/>
      <c r="AO23" s="280"/>
      <c r="AP23" s="281"/>
    </row>
    <row r="24" spans="2:42" ht="24" customHeight="1">
      <c r="B24" s="210"/>
      <c r="C24" s="211"/>
      <c r="D24" s="159"/>
      <c r="E24" s="160"/>
      <c r="F24" s="167"/>
      <c r="G24" s="196"/>
      <c r="H24" s="265"/>
      <c r="I24" s="266"/>
      <c r="J24" s="266"/>
      <c r="K24" s="266"/>
      <c r="L24" s="266"/>
      <c r="M24" s="266"/>
      <c r="N24" s="266"/>
      <c r="O24" s="266"/>
      <c r="P24" s="267"/>
      <c r="Q24" s="214" t="s">
        <v>28</v>
      </c>
      <c r="R24" s="215"/>
      <c r="S24" s="215"/>
      <c r="T24" s="215"/>
      <c r="U24" s="215"/>
      <c r="V24" s="215"/>
      <c r="W24" s="216"/>
      <c r="X24" s="242"/>
      <c r="Y24" s="242"/>
      <c r="Z24" s="242"/>
      <c r="AA24" s="242"/>
      <c r="AB24" s="242"/>
      <c r="AC24" s="242"/>
      <c r="AD24" s="242"/>
      <c r="AE24" s="120"/>
      <c r="AF24" s="121"/>
      <c r="AG24" s="121"/>
      <c r="AH24" s="121"/>
      <c r="AI24" s="121"/>
      <c r="AJ24" s="121"/>
      <c r="AK24" s="122"/>
      <c r="AL24" s="279"/>
      <c r="AM24" s="280"/>
      <c r="AN24" s="280"/>
      <c r="AO24" s="280"/>
      <c r="AP24" s="281"/>
    </row>
    <row r="25" spans="2:42" ht="11.25" hidden="1" customHeight="1">
      <c r="B25" s="210"/>
      <c r="C25" s="211"/>
      <c r="D25" s="159"/>
      <c r="E25" s="160"/>
      <c r="F25" s="167"/>
      <c r="G25" s="196"/>
      <c r="H25" s="265"/>
      <c r="I25" s="266"/>
      <c r="J25" s="266"/>
      <c r="K25" s="266"/>
      <c r="L25" s="266"/>
      <c r="M25" s="266"/>
      <c r="N25" s="266"/>
      <c r="O25" s="266"/>
      <c r="P25" s="267"/>
      <c r="Q25" s="67"/>
      <c r="R25" s="68"/>
      <c r="S25" s="68"/>
      <c r="T25" s="68"/>
      <c r="U25" s="68"/>
      <c r="V25" s="68"/>
      <c r="W25" s="69"/>
      <c r="X25" s="242"/>
      <c r="Y25" s="242"/>
      <c r="Z25" s="242"/>
      <c r="AA25" s="242"/>
      <c r="AB25" s="242"/>
      <c r="AC25" s="242"/>
      <c r="AD25" s="242"/>
      <c r="AE25" s="120"/>
      <c r="AF25" s="121"/>
      <c r="AG25" s="121"/>
      <c r="AH25" s="121"/>
      <c r="AI25" s="121"/>
      <c r="AJ25" s="121"/>
      <c r="AK25" s="122"/>
      <c r="AL25" s="129"/>
      <c r="AM25" s="130"/>
      <c r="AN25" s="130"/>
      <c r="AO25" s="130"/>
      <c r="AP25" s="131"/>
    </row>
    <row r="26" spans="2:42" ht="2.25" customHeight="1" thickBot="1">
      <c r="B26" s="212"/>
      <c r="C26" s="213"/>
      <c r="D26" s="161"/>
      <c r="E26" s="162"/>
      <c r="F26" s="168"/>
      <c r="G26" s="70" t="s">
        <v>10</v>
      </c>
      <c r="H26" s="268"/>
      <c r="I26" s="269"/>
      <c r="J26" s="269"/>
      <c r="K26" s="269"/>
      <c r="L26" s="269"/>
      <c r="M26" s="269"/>
      <c r="N26" s="269"/>
      <c r="O26" s="269"/>
      <c r="P26" s="270"/>
      <c r="Q26" s="271" t="s">
        <v>31</v>
      </c>
      <c r="R26" s="272"/>
      <c r="S26" s="272"/>
      <c r="T26" s="272"/>
      <c r="U26" s="272"/>
      <c r="V26" s="272"/>
      <c r="W26" s="273"/>
      <c r="X26" s="243"/>
      <c r="Y26" s="243"/>
      <c r="Z26" s="243"/>
      <c r="AA26" s="243"/>
      <c r="AB26" s="243"/>
      <c r="AC26" s="243"/>
      <c r="AD26" s="243"/>
      <c r="AE26" s="271" t="s">
        <v>92</v>
      </c>
      <c r="AF26" s="272"/>
      <c r="AG26" s="272"/>
      <c r="AH26" s="272"/>
      <c r="AI26" s="272"/>
      <c r="AJ26" s="272"/>
      <c r="AK26" s="273"/>
      <c r="AL26" s="135"/>
      <c r="AM26" s="136"/>
      <c r="AN26" s="136"/>
      <c r="AO26" s="136"/>
      <c r="AP26" s="137"/>
    </row>
    <row r="27" spans="2:42" ht="18" customHeight="1">
      <c r="B27" s="208" t="s">
        <v>143</v>
      </c>
      <c r="C27" s="209"/>
      <c r="D27" s="157">
        <v>3</v>
      </c>
      <c r="E27" s="158"/>
      <c r="F27" s="166">
        <v>6</v>
      </c>
      <c r="G27" s="195" t="s">
        <v>10</v>
      </c>
      <c r="H27" s="175" t="s">
        <v>68</v>
      </c>
      <c r="I27" s="176"/>
      <c r="J27" s="176"/>
      <c r="K27" s="176"/>
      <c r="L27" s="176"/>
      <c r="M27" s="176"/>
      <c r="N27" s="176"/>
      <c r="O27" s="176"/>
      <c r="P27" s="177"/>
      <c r="Q27" s="184" t="s">
        <v>31</v>
      </c>
      <c r="R27" s="185"/>
      <c r="S27" s="185"/>
      <c r="T27" s="185"/>
      <c r="U27" s="185"/>
      <c r="V27" s="185"/>
      <c r="W27" s="186"/>
      <c r="X27" s="198" t="s">
        <v>20</v>
      </c>
      <c r="Y27" s="198"/>
      <c r="Z27" s="198"/>
      <c r="AA27" s="198"/>
      <c r="AB27" s="198"/>
      <c r="AC27" s="198"/>
      <c r="AD27" s="198"/>
      <c r="AE27" s="117" t="s">
        <v>89</v>
      </c>
      <c r="AF27" s="118"/>
      <c r="AG27" s="118"/>
      <c r="AH27" s="118"/>
      <c r="AI27" s="118"/>
      <c r="AJ27" s="118"/>
      <c r="AK27" s="119"/>
      <c r="AL27" s="99"/>
      <c r="AM27" s="100"/>
      <c r="AN27" s="100"/>
      <c r="AO27" s="100"/>
      <c r="AP27" s="101"/>
    </row>
    <row r="28" spans="2:42" ht="24.75" customHeight="1">
      <c r="B28" s="210"/>
      <c r="C28" s="211"/>
      <c r="D28" s="159"/>
      <c r="E28" s="160"/>
      <c r="F28" s="167"/>
      <c r="G28" s="196"/>
      <c r="H28" s="181"/>
      <c r="I28" s="182"/>
      <c r="J28" s="182"/>
      <c r="K28" s="182"/>
      <c r="L28" s="182"/>
      <c r="M28" s="182"/>
      <c r="N28" s="182"/>
      <c r="O28" s="182"/>
      <c r="P28" s="183"/>
      <c r="Q28" s="90"/>
      <c r="R28" s="91"/>
      <c r="S28" s="91"/>
      <c r="T28" s="91"/>
      <c r="U28" s="91"/>
      <c r="V28" s="91"/>
      <c r="W28" s="92"/>
      <c r="X28" s="199"/>
      <c r="Y28" s="199"/>
      <c r="Z28" s="199"/>
      <c r="AA28" s="199"/>
      <c r="AB28" s="199"/>
      <c r="AC28" s="199"/>
      <c r="AD28" s="199"/>
      <c r="AE28" s="120"/>
      <c r="AF28" s="121"/>
      <c r="AG28" s="121"/>
      <c r="AH28" s="121"/>
      <c r="AI28" s="121"/>
      <c r="AJ28" s="121"/>
      <c r="AK28" s="122"/>
      <c r="AL28" s="102"/>
      <c r="AM28" s="103"/>
      <c r="AN28" s="103"/>
      <c r="AO28" s="103"/>
      <c r="AP28" s="104"/>
    </row>
    <row r="29" spans="2:42" ht="21.75" customHeight="1">
      <c r="B29" s="210"/>
      <c r="C29" s="211"/>
      <c r="D29" s="159"/>
      <c r="E29" s="160"/>
      <c r="F29" s="167"/>
      <c r="G29" s="196"/>
      <c r="H29" s="178" t="s">
        <v>68</v>
      </c>
      <c r="I29" s="179"/>
      <c r="J29" s="179"/>
      <c r="K29" s="179"/>
      <c r="L29" s="179"/>
      <c r="M29" s="179"/>
      <c r="N29" s="179"/>
      <c r="O29" s="179"/>
      <c r="P29" s="180"/>
      <c r="Q29" s="90"/>
      <c r="R29" s="91"/>
      <c r="S29" s="91"/>
      <c r="T29" s="91"/>
      <c r="U29" s="91"/>
      <c r="V29" s="91"/>
      <c r="W29" s="92"/>
      <c r="X29" s="199"/>
      <c r="Y29" s="199"/>
      <c r="Z29" s="199"/>
      <c r="AA29" s="199"/>
      <c r="AB29" s="199"/>
      <c r="AC29" s="199"/>
      <c r="AD29" s="199"/>
      <c r="AE29" s="120"/>
      <c r="AF29" s="121"/>
      <c r="AG29" s="121"/>
      <c r="AH29" s="121"/>
      <c r="AI29" s="121"/>
      <c r="AJ29" s="121"/>
      <c r="AK29" s="122"/>
      <c r="AL29" s="102"/>
      <c r="AM29" s="103"/>
      <c r="AN29" s="103"/>
      <c r="AO29" s="103"/>
      <c r="AP29" s="104"/>
    </row>
    <row r="30" spans="2:42" ht="15" customHeight="1">
      <c r="B30" s="210"/>
      <c r="C30" s="211"/>
      <c r="D30" s="159"/>
      <c r="E30" s="160"/>
      <c r="F30" s="167"/>
      <c r="G30" s="196"/>
      <c r="H30" s="169"/>
      <c r="I30" s="170"/>
      <c r="J30" s="170"/>
      <c r="K30" s="170"/>
      <c r="L30" s="170"/>
      <c r="M30" s="170"/>
      <c r="N30" s="170"/>
      <c r="O30" s="170"/>
      <c r="P30" s="171"/>
      <c r="Q30" s="90"/>
      <c r="R30" s="91"/>
      <c r="S30" s="91"/>
      <c r="T30" s="91"/>
      <c r="U30" s="91"/>
      <c r="V30" s="91"/>
      <c r="W30" s="92"/>
      <c r="X30" s="199"/>
      <c r="Y30" s="199"/>
      <c r="Z30" s="199"/>
      <c r="AA30" s="199"/>
      <c r="AB30" s="199"/>
      <c r="AC30" s="199"/>
      <c r="AD30" s="199"/>
      <c r="AE30" s="120"/>
      <c r="AF30" s="121"/>
      <c r="AG30" s="121"/>
      <c r="AH30" s="121"/>
      <c r="AI30" s="121"/>
      <c r="AJ30" s="121"/>
      <c r="AK30" s="122"/>
      <c r="AL30" s="102"/>
      <c r="AM30" s="103"/>
      <c r="AN30" s="103"/>
      <c r="AO30" s="103"/>
      <c r="AP30" s="104"/>
    </row>
    <row r="31" spans="2:42" ht="14.25" customHeight="1">
      <c r="B31" s="210"/>
      <c r="C31" s="211"/>
      <c r="D31" s="159"/>
      <c r="E31" s="160"/>
      <c r="F31" s="167"/>
      <c r="G31" s="196"/>
      <c r="H31" s="169"/>
      <c r="I31" s="170"/>
      <c r="J31" s="170"/>
      <c r="K31" s="170"/>
      <c r="L31" s="170"/>
      <c r="M31" s="170"/>
      <c r="N31" s="170"/>
      <c r="O31" s="170"/>
      <c r="P31" s="171"/>
      <c r="Q31" s="90"/>
      <c r="R31" s="91"/>
      <c r="S31" s="91"/>
      <c r="T31" s="91"/>
      <c r="U31" s="91"/>
      <c r="V31" s="91"/>
      <c r="W31" s="92"/>
      <c r="X31" s="199"/>
      <c r="Y31" s="199"/>
      <c r="Z31" s="199"/>
      <c r="AA31" s="199"/>
      <c r="AB31" s="199"/>
      <c r="AC31" s="199"/>
      <c r="AD31" s="199"/>
      <c r="AE31" s="120"/>
      <c r="AF31" s="121"/>
      <c r="AG31" s="121"/>
      <c r="AH31" s="121"/>
      <c r="AI31" s="121"/>
      <c r="AJ31" s="121"/>
      <c r="AK31" s="122"/>
      <c r="AL31" s="129"/>
      <c r="AM31" s="130"/>
      <c r="AN31" s="130"/>
      <c r="AO31" s="130"/>
      <c r="AP31" s="131"/>
    </row>
    <row r="32" spans="2:42" ht="15" customHeight="1" thickBot="1">
      <c r="B32" s="212"/>
      <c r="C32" s="213"/>
      <c r="D32" s="161"/>
      <c r="E32" s="162"/>
      <c r="F32" s="168"/>
      <c r="G32" s="197"/>
      <c r="H32" s="172"/>
      <c r="I32" s="173"/>
      <c r="J32" s="173"/>
      <c r="K32" s="173"/>
      <c r="L32" s="173"/>
      <c r="M32" s="173"/>
      <c r="N32" s="173"/>
      <c r="O32" s="173"/>
      <c r="P32" s="174"/>
      <c r="Q32" s="93"/>
      <c r="R32" s="94"/>
      <c r="S32" s="94"/>
      <c r="T32" s="94"/>
      <c r="U32" s="94"/>
      <c r="V32" s="94"/>
      <c r="W32" s="95"/>
      <c r="X32" s="200"/>
      <c r="Y32" s="200"/>
      <c r="Z32" s="200"/>
      <c r="AA32" s="200"/>
      <c r="AB32" s="200"/>
      <c r="AC32" s="200"/>
      <c r="AD32" s="200"/>
      <c r="AE32" s="220"/>
      <c r="AF32" s="221"/>
      <c r="AG32" s="221"/>
      <c r="AH32" s="221"/>
      <c r="AI32" s="221"/>
      <c r="AJ32" s="221"/>
      <c r="AK32" s="222"/>
      <c r="AL32" s="135"/>
      <c r="AM32" s="136"/>
      <c r="AN32" s="136"/>
      <c r="AO32" s="136"/>
      <c r="AP32" s="137"/>
    </row>
    <row r="33" spans="2:43" ht="11.1" customHeight="1" thickBot="1">
      <c r="B33" s="41"/>
      <c r="C33" s="41"/>
      <c r="D33" s="55"/>
      <c r="E33" s="56"/>
      <c r="F33" s="55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19"/>
      <c r="AK33" s="19"/>
      <c r="AL33" s="56"/>
      <c r="AM33" s="56"/>
      <c r="AN33" s="56"/>
      <c r="AO33" s="56"/>
      <c r="AP33" s="56"/>
    </row>
    <row r="34" spans="2:43" ht="23.25" customHeight="1" thickTop="1">
      <c r="B34" s="253" t="s">
        <v>140</v>
      </c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5"/>
      <c r="AQ34" s="28"/>
    </row>
    <row r="35" spans="2:43" ht="18.75" customHeight="1">
      <c r="B35" s="256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8"/>
      <c r="AQ35" s="28"/>
    </row>
    <row r="36" spans="2:43" ht="27" customHeight="1" thickBot="1">
      <c r="B36" s="259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0"/>
      <c r="AA36" s="260"/>
      <c r="AB36" s="260"/>
      <c r="AC36" s="260"/>
      <c r="AD36" s="260"/>
      <c r="AE36" s="260"/>
      <c r="AF36" s="260"/>
      <c r="AG36" s="260"/>
      <c r="AH36" s="260"/>
      <c r="AI36" s="260"/>
      <c r="AJ36" s="260"/>
      <c r="AK36" s="260"/>
      <c r="AL36" s="260"/>
      <c r="AM36" s="260"/>
      <c r="AN36" s="260"/>
      <c r="AO36" s="260"/>
      <c r="AP36" s="261"/>
      <c r="AQ36" s="28"/>
    </row>
    <row r="37" spans="2:43" ht="15.75" thickTop="1">
      <c r="B37" s="57"/>
      <c r="C37" s="58"/>
      <c r="D37" s="58"/>
      <c r="E37" s="58"/>
      <c r="F37" s="58"/>
      <c r="G37" s="58"/>
      <c r="H37" s="20"/>
      <c r="I37" s="20"/>
      <c r="J37" s="20"/>
      <c r="K37" s="58"/>
      <c r="L37" s="58"/>
      <c r="M37" s="58"/>
      <c r="N37" s="58"/>
      <c r="O37" s="58"/>
      <c r="P37" s="20"/>
      <c r="Q37" s="20"/>
      <c r="R37" s="58"/>
      <c r="S37" s="58"/>
      <c r="T37" s="58"/>
      <c r="U37" s="58"/>
      <c r="V37" s="58"/>
      <c r="W37" s="20"/>
      <c r="X37" s="20"/>
      <c r="Y37" s="20"/>
      <c r="Z37" s="58"/>
      <c r="AA37" s="58"/>
      <c r="AB37" s="58"/>
      <c r="AC37" s="58"/>
      <c r="AD37" s="58"/>
      <c r="AE37" s="58"/>
      <c r="AF37" s="20"/>
      <c r="AG37" s="20"/>
      <c r="AH37" s="20"/>
      <c r="AI37" s="20"/>
      <c r="AJ37" s="20"/>
      <c r="AK37" s="21"/>
      <c r="AL37" s="20"/>
      <c r="AM37" s="20"/>
      <c r="AN37" s="20"/>
      <c r="AO37" s="20"/>
      <c r="AP37" s="22"/>
      <c r="AQ37" s="28"/>
    </row>
    <row r="38" spans="2:43">
      <c r="B38" s="23"/>
      <c r="C38" s="24"/>
      <c r="D38" s="24"/>
      <c r="E38" s="24"/>
      <c r="F38" s="24"/>
      <c r="G38" s="24"/>
      <c r="H38" s="25"/>
      <c r="I38" s="25"/>
      <c r="J38" s="26"/>
      <c r="K38" s="26"/>
      <c r="L38" s="26"/>
      <c r="M38" s="26"/>
      <c r="N38" s="26"/>
      <c r="O38" s="27"/>
      <c r="P38" s="26"/>
      <c r="Q38" s="26"/>
      <c r="R38" s="26"/>
      <c r="S38" s="26"/>
      <c r="T38" s="26"/>
      <c r="U38" s="27"/>
      <c r="V38" s="27"/>
      <c r="W38" s="26"/>
      <c r="X38" s="26"/>
      <c r="Y38" s="26"/>
      <c r="Z38" s="26"/>
      <c r="AA38" s="26"/>
      <c r="AB38" s="26"/>
      <c r="AD38" s="26"/>
      <c r="AE38" s="26"/>
      <c r="AF38" s="26"/>
      <c r="AG38" s="26"/>
      <c r="AH38" s="26"/>
      <c r="AI38" s="26"/>
      <c r="AJ38" s="26"/>
      <c r="AK38" s="24"/>
      <c r="AL38" s="25"/>
      <c r="AM38" s="25"/>
      <c r="AN38" s="25"/>
      <c r="AO38" s="25"/>
      <c r="AP38" s="29"/>
      <c r="AQ38" s="28"/>
    </row>
    <row r="39" spans="2:43">
      <c r="B39" s="30"/>
      <c r="C39" s="139" t="str">
        <f>IF(GenelBilgiler!C7&lt;&gt;"",GenelBilgiler!C7,"")</f>
        <v>Mehmet AYHAN</v>
      </c>
      <c r="D39" s="139"/>
      <c r="E39" s="139"/>
      <c r="F39" s="139"/>
      <c r="G39" s="139"/>
      <c r="H39" s="139"/>
      <c r="I39" s="59"/>
      <c r="J39" s="139" t="str">
        <f>IF(GenelBilgiler!C8&lt;&gt;"",GenelBilgiler!C8,"")</f>
        <v>Meltem ÇETİN</v>
      </c>
      <c r="K39" s="139"/>
      <c r="L39" s="139"/>
      <c r="M39" s="139"/>
      <c r="N39" s="139"/>
      <c r="O39" s="139"/>
      <c r="P39" s="31"/>
      <c r="Q39" s="139" t="str">
        <f>IF(GenelBilgiler!C9&lt;&gt;"",GenelBilgiler!C9,"")</f>
        <v>Cüneyt AYDIN</v>
      </c>
      <c r="R39" s="139"/>
      <c r="S39" s="139"/>
      <c r="T39" s="139"/>
      <c r="U39" s="139"/>
      <c r="V39" s="139"/>
      <c r="W39" s="139"/>
      <c r="X39" s="139"/>
      <c r="Y39" s="139"/>
      <c r="Z39" s="31"/>
      <c r="AA39" s="139" t="str">
        <f>IF(GenelBilgiler!C10&lt;&gt;"",GenelBilgiler!C10,"")</f>
        <v>Feyza SOĞANCI</v>
      </c>
      <c r="AB39" s="139"/>
      <c r="AC39" s="139"/>
      <c r="AD39" s="139"/>
      <c r="AE39" s="139"/>
      <c r="AF39" s="139"/>
      <c r="AG39" s="139"/>
      <c r="AH39" s="139"/>
      <c r="AI39" s="139"/>
      <c r="AJ39" s="251" t="s">
        <v>61</v>
      </c>
      <c r="AK39" s="251"/>
      <c r="AL39" s="251"/>
      <c r="AM39" s="251"/>
      <c r="AN39" s="251"/>
      <c r="AO39" s="251"/>
      <c r="AP39" s="252"/>
      <c r="AQ39" s="28"/>
    </row>
    <row r="40" spans="2:43">
      <c r="B40" s="32"/>
      <c r="C40" s="156" t="str">
        <f>IF(C39&lt;&gt;"","Matematik Öğretmeni","")</f>
        <v>Matematik Öğretmeni</v>
      </c>
      <c r="D40" s="156"/>
      <c r="E40" s="156"/>
      <c r="F40" s="156"/>
      <c r="G40" s="156"/>
      <c r="H40" s="156"/>
      <c r="I40" s="59"/>
      <c r="J40" s="156" t="str">
        <f>IF(J39&lt;&gt;"","Matematik Öğretmeni","")</f>
        <v>Matematik Öğretmeni</v>
      </c>
      <c r="K40" s="156"/>
      <c r="L40" s="156"/>
      <c r="M40" s="156"/>
      <c r="N40" s="156"/>
      <c r="O40" s="156"/>
      <c r="P40" s="59"/>
      <c r="Q40" s="156" t="str">
        <f>IF(Q39&lt;&gt;"","Matematik Öğretmeni","")</f>
        <v>Matematik Öğretmeni</v>
      </c>
      <c r="R40" s="156"/>
      <c r="S40" s="156"/>
      <c r="T40" s="156"/>
      <c r="U40" s="156"/>
      <c r="V40" s="156"/>
      <c r="W40" s="156"/>
      <c r="X40" s="156"/>
      <c r="Y40" s="156"/>
      <c r="Z40" s="59"/>
      <c r="AA40" s="156" t="str">
        <f>IF(AA39&lt;&gt;"","Matematik Öğretmeni","")</f>
        <v>Matematik Öğretmeni</v>
      </c>
      <c r="AB40" s="156"/>
      <c r="AC40" s="156"/>
      <c r="AD40" s="156"/>
      <c r="AE40" s="156"/>
      <c r="AF40" s="156"/>
      <c r="AG40" s="156"/>
      <c r="AH40" s="156"/>
      <c r="AI40" s="156"/>
      <c r="AJ40" s="247" t="str">
        <f>GenelBilgiler!L5</f>
        <v>24.06.2020</v>
      </c>
      <c r="AK40" s="274"/>
      <c r="AL40" s="274"/>
      <c r="AM40" s="274"/>
      <c r="AN40" s="274"/>
      <c r="AO40" s="274"/>
      <c r="AP40" s="275"/>
      <c r="AQ40" s="28"/>
    </row>
    <row r="41" spans="2:43">
      <c r="B41" s="32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26"/>
      <c r="AK41" s="24"/>
      <c r="AL41" s="25"/>
      <c r="AM41" s="25"/>
      <c r="AN41" s="25"/>
      <c r="AO41" s="25"/>
      <c r="AP41" s="29"/>
      <c r="AQ41" s="28"/>
    </row>
    <row r="42" spans="2:43">
      <c r="B42" s="23"/>
      <c r="C42" s="33"/>
      <c r="D42" s="33"/>
      <c r="E42" s="33"/>
      <c r="F42" s="33"/>
      <c r="G42" s="33"/>
      <c r="H42" s="59"/>
      <c r="I42" s="59"/>
      <c r="J42" s="33"/>
      <c r="K42" s="33"/>
      <c r="L42" s="33"/>
      <c r="M42" s="33"/>
      <c r="N42" s="33"/>
      <c r="O42" s="60"/>
      <c r="P42" s="33"/>
      <c r="Q42" s="33"/>
      <c r="R42" s="33"/>
      <c r="S42" s="33"/>
      <c r="T42" s="33"/>
      <c r="U42" s="60"/>
      <c r="V42" s="60"/>
      <c r="W42" s="33"/>
      <c r="X42" s="33"/>
      <c r="Y42" s="33"/>
      <c r="Z42" s="33"/>
      <c r="AA42" s="33"/>
      <c r="AB42" s="33"/>
      <c r="AC42" s="61"/>
      <c r="AD42" s="33"/>
      <c r="AE42" s="33"/>
      <c r="AF42" s="33"/>
      <c r="AG42" s="33"/>
      <c r="AH42" s="33"/>
      <c r="AI42" s="33"/>
      <c r="AJ42" s="245" t="str">
        <f>GenelBilgiler!C6</f>
        <v>Mehmet BAYSA</v>
      </c>
      <c r="AK42" s="245"/>
      <c r="AL42" s="245"/>
      <c r="AM42" s="245"/>
      <c r="AN42" s="245"/>
      <c r="AO42" s="245"/>
      <c r="AP42" s="246"/>
      <c r="AQ42" s="28"/>
    </row>
    <row r="43" spans="2:43">
      <c r="B43" s="30"/>
      <c r="C43" s="139" t="str">
        <f>IF(GenelBilgiler!C11&lt;&gt;"",GenelBilgiler!C11,"")</f>
        <v>Yasemin GÜLGÜL</v>
      </c>
      <c r="D43" s="139"/>
      <c r="E43" s="139"/>
      <c r="F43" s="139"/>
      <c r="G43" s="139"/>
      <c r="H43" s="139"/>
      <c r="I43" s="59"/>
      <c r="J43" s="139" t="str">
        <f>IF(GenelBilgiler!C12&lt;&gt;"",GenelBilgiler!C12,"")</f>
        <v/>
      </c>
      <c r="K43" s="139"/>
      <c r="L43" s="139"/>
      <c r="M43" s="139"/>
      <c r="N43" s="139"/>
      <c r="O43" s="139"/>
      <c r="P43" s="31"/>
      <c r="Q43" s="139" t="str">
        <f>IF(GenelBilgiler!C13&lt;&gt;"",GenelBilgiler!C13,"")</f>
        <v/>
      </c>
      <c r="R43" s="139"/>
      <c r="S43" s="139"/>
      <c r="T43" s="139"/>
      <c r="U43" s="139"/>
      <c r="V43" s="139"/>
      <c r="W43" s="139"/>
      <c r="X43" s="139"/>
      <c r="Y43" s="139"/>
      <c r="Z43" s="31"/>
      <c r="AA43" s="139" t="str">
        <f>IF(GenelBilgiler!C14&lt;&gt;"",GenelBilgiler!C14,"")</f>
        <v/>
      </c>
      <c r="AB43" s="139"/>
      <c r="AC43" s="139"/>
      <c r="AD43" s="139"/>
      <c r="AE43" s="139"/>
      <c r="AF43" s="139"/>
      <c r="AG43" s="139"/>
      <c r="AH43" s="139"/>
      <c r="AI43" s="139"/>
      <c r="AJ43" s="156" t="s">
        <v>6</v>
      </c>
      <c r="AK43" s="156"/>
      <c r="AL43" s="156"/>
      <c r="AM43" s="156"/>
      <c r="AN43" s="156"/>
      <c r="AO43" s="156"/>
      <c r="AP43" s="250"/>
      <c r="AQ43" s="28"/>
    </row>
    <row r="44" spans="2:43" ht="16.5" customHeight="1" thickBot="1">
      <c r="B44" s="34"/>
      <c r="C44" s="244" t="str">
        <f>IF(C43&lt;&gt;"","Matematik Öğretmeni","")</f>
        <v>Matematik Öğretmeni</v>
      </c>
      <c r="D44" s="244"/>
      <c r="E44" s="244"/>
      <c r="F44" s="244"/>
      <c r="G44" s="244"/>
      <c r="H44" s="244"/>
      <c r="I44" s="62"/>
      <c r="J44" s="244" t="str">
        <f>IF(J43&lt;&gt;"","Matematik Öğretmeni","")</f>
        <v/>
      </c>
      <c r="K44" s="244"/>
      <c r="L44" s="244"/>
      <c r="M44" s="244"/>
      <c r="N44" s="244"/>
      <c r="O44" s="244"/>
      <c r="P44" s="62"/>
      <c r="Q44" s="244" t="str">
        <f>IF(Q43&lt;&gt;"","Matematik Öğretmeni","")</f>
        <v/>
      </c>
      <c r="R44" s="244"/>
      <c r="S44" s="244"/>
      <c r="T44" s="244"/>
      <c r="U44" s="244"/>
      <c r="V44" s="244"/>
      <c r="W44" s="244"/>
      <c r="X44" s="244"/>
      <c r="Y44" s="244"/>
      <c r="Z44" s="62"/>
      <c r="AA44" s="244" t="str">
        <f>IF(AA43&lt;&gt;"","Matematik Öğretmeni","")</f>
        <v/>
      </c>
      <c r="AB44" s="244"/>
      <c r="AC44" s="244"/>
      <c r="AD44" s="244"/>
      <c r="AE44" s="244"/>
      <c r="AF44" s="244"/>
      <c r="AG44" s="244"/>
      <c r="AH44" s="244"/>
      <c r="AI44" s="244"/>
      <c r="AJ44" s="62"/>
      <c r="AK44" s="62"/>
      <c r="AL44" s="62"/>
      <c r="AM44" s="62"/>
      <c r="AN44" s="62"/>
      <c r="AO44" s="62"/>
      <c r="AP44" s="63"/>
      <c r="AQ44" s="28"/>
    </row>
    <row r="45" spans="2:43" ht="15.75" thickTop="1">
      <c r="AQ45" s="28"/>
    </row>
    <row r="46" spans="2:43">
      <c r="AQ46" s="28"/>
    </row>
    <row r="47" spans="2:43">
      <c r="AQ47" s="28"/>
    </row>
    <row r="48" spans="2:43">
      <c r="AQ48" s="28"/>
    </row>
    <row r="49" spans="8:43">
      <c r="AQ49" s="28"/>
    </row>
    <row r="50" spans="8:43">
      <c r="AQ50" s="28"/>
    </row>
    <row r="51" spans="8:43">
      <c r="AQ51" s="28"/>
    </row>
    <row r="52" spans="8:43">
      <c r="H52" s="65"/>
      <c r="AQ52" s="28"/>
    </row>
    <row r="53" spans="8:43">
      <c r="AQ53" s="28"/>
    </row>
    <row r="54" spans="8:43">
      <c r="AQ54" s="28"/>
    </row>
    <row r="55" spans="8:43">
      <c r="AQ55" s="28"/>
    </row>
    <row r="56" spans="8:43">
      <c r="AQ56" s="28"/>
    </row>
    <row r="57" spans="8:43">
      <c r="AQ57" s="28"/>
    </row>
    <row r="58" spans="8:43">
      <c r="AQ58" s="28"/>
    </row>
  </sheetData>
  <mergeCells count="84">
    <mergeCell ref="AL23:AP24"/>
    <mergeCell ref="Q24:W24"/>
    <mergeCell ref="AL25:AP25"/>
    <mergeCell ref="AL26:AP26"/>
    <mergeCell ref="Q20:W23"/>
    <mergeCell ref="X27:AD32"/>
    <mergeCell ref="AE27:AK32"/>
    <mergeCell ref="H27:P28"/>
    <mergeCell ref="AJ42:AP42"/>
    <mergeCell ref="C43:H43"/>
    <mergeCell ref="J43:O43"/>
    <mergeCell ref="Q43:Y43"/>
    <mergeCell ref="AA43:AI43"/>
    <mergeCell ref="AJ43:AP43"/>
    <mergeCell ref="G27:G32"/>
    <mergeCell ref="Q27:W32"/>
    <mergeCell ref="AE12:AK13"/>
    <mergeCell ref="AL18:AP19"/>
    <mergeCell ref="Q18:W19"/>
    <mergeCell ref="X14:AD19"/>
    <mergeCell ref="AE14:AK19"/>
    <mergeCell ref="AL14:AP15"/>
    <mergeCell ref="Q8:W9"/>
    <mergeCell ref="H8:P9"/>
    <mergeCell ref="G12:G13"/>
    <mergeCell ref="Q12:W13"/>
    <mergeCell ref="X12:AD13"/>
    <mergeCell ref="X8:AD11"/>
    <mergeCell ref="G8:G11"/>
    <mergeCell ref="Q10:W11"/>
    <mergeCell ref="G2:AK4"/>
    <mergeCell ref="AE26:AK26"/>
    <mergeCell ref="AJ39:AP39"/>
    <mergeCell ref="C40:H40"/>
    <mergeCell ref="J40:O40"/>
    <mergeCell ref="Q40:Y40"/>
    <mergeCell ref="AA40:AI40"/>
    <mergeCell ref="AJ40:AP40"/>
    <mergeCell ref="AL12:AP13"/>
    <mergeCell ref="G14:G19"/>
    <mergeCell ref="Q14:W17"/>
    <mergeCell ref="AL31:AP32"/>
    <mergeCell ref="AL27:AP30"/>
    <mergeCell ref="AL8:AP11"/>
    <mergeCell ref="AL5:AP7"/>
    <mergeCell ref="D7:E7"/>
    <mergeCell ref="H20:P26"/>
    <mergeCell ref="C44:H44"/>
    <mergeCell ref="J44:O44"/>
    <mergeCell ref="Q44:Y44"/>
    <mergeCell ref="AA44:AI44"/>
    <mergeCell ref="C39:H39"/>
    <mergeCell ref="J39:O39"/>
    <mergeCell ref="Q39:Y39"/>
    <mergeCell ref="AA39:AI39"/>
    <mergeCell ref="H29:P32"/>
    <mergeCell ref="X20:AD26"/>
    <mergeCell ref="Q26:W26"/>
    <mergeCell ref="G33:AI33"/>
    <mergeCell ref="G20:G25"/>
    <mergeCell ref="AE20:AK25"/>
    <mergeCell ref="B34:AP36"/>
    <mergeCell ref="B20:C26"/>
    <mergeCell ref="B27:C32"/>
    <mergeCell ref="D20:E26"/>
    <mergeCell ref="F20:F26"/>
    <mergeCell ref="D27:E32"/>
    <mergeCell ref="F27:F32"/>
    <mergeCell ref="AE11:AK11"/>
    <mergeCell ref="AE8:AK10"/>
    <mergeCell ref="AL2:AM4"/>
    <mergeCell ref="D8:E19"/>
    <mergeCell ref="B8:C19"/>
    <mergeCell ref="F8:F19"/>
    <mergeCell ref="H10:P13"/>
    <mergeCell ref="H14:P19"/>
    <mergeCell ref="C2:F4"/>
    <mergeCell ref="B7:C7"/>
    <mergeCell ref="B5:F6"/>
    <mergeCell ref="G5:G7"/>
    <mergeCell ref="H5:P7"/>
    <mergeCell ref="Q5:W7"/>
    <mergeCell ref="X5:AD7"/>
    <mergeCell ref="AE5:AK7"/>
  </mergeCells>
  <pageMargins left="0.51181102362204722" right="0.19685039370078741" top="0.39370078740157483" bottom="0.39370078740157483" header="0.15748031496062992" footer="0.15748031496062992"/>
  <pageSetup paperSize="9" scale="87" orientation="landscape" r:id="rId1"/>
  <rowBreaks count="1" manualBreakCount="1">
    <brk id="19" min="1" max="41" man="1"/>
  </rowBreaks>
  <ignoredErrors>
    <ignoredError sqref="C39:C40 C43:C44 J43:J44 J39:J40 Q39:Q40 Q43:Q44 AA39:AA40 AA43:AA44 AJ42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4">
    <tabColor rgb="FF00B050"/>
  </sheetPr>
  <dimension ref="A1:AP52"/>
  <sheetViews>
    <sheetView showGridLines="0" view="pageBreakPreview" topLeftCell="A27" zoomScale="115" zoomScaleNormal="100" zoomScaleSheetLayoutView="115" workbookViewId="0">
      <selection activeCell="F20" sqref="F20:F26"/>
    </sheetView>
  </sheetViews>
  <sheetFormatPr defaultColWidth="9.140625" defaultRowHeight="15"/>
  <cols>
    <col min="1" max="4" width="3" style="28" customWidth="1"/>
    <col min="5" max="5" width="4" style="28" customWidth="1"/>
    <col min="6" max="6" width="4.28515625" style="28" customWidth="1"/>
    <col min="7" max="7" width="6.85546875" style="28" customWidth="1"/>
    <col min="8" max="15" width="4.28515625" style="28" customWidth="1"/>
    <col min="16" max="16" width="7.5703125" style="28" customWidth="1"/>
    <col min="17" max="29" width="2.7109375" style="28" customWidth="1"/>
    <col min="30" max="30" width="4.28515625" style="28" customWidth="1"/>
    <col min="31" max="36" width="2.7109375" style="28" customWidth="1"/>
    <col min="37" max="37" width="4" style="28" customWidth="1"/>
    <col min="38" max="42" width="3" style="28" customWidth="1"/>
    <col min="43" max="16384" width="9.140625" style="28"/>
  </cols>
  <sheetData>
    <row r="1" spans="1:42" ht="15.75" thickBot="1"/>
    <row r="2" spans="1:42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11. SINIFLAR MATEMATİK DERSİ TELAFİ PLANI"</f>
        <v>2019 – 2020 EĞİTİM ÖĞRETİM YILI 
RABİA HATUN  KIZ ANADOLU İMAM HATİP LİSESİ
11.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</row>
    <row r="3" spans="1:42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</row>
    <row r="4" spans="1:42" ht="18.7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</row>
    <row r="5" spans="1:42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100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</row>
    <row r="6" spans="1:42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</row>
    <row r="7" spans="1:42" ht="19.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</row>
    <row r="8" spans="1:42" ht="23.25" customHeight="1">
      <c r="B8" s="208" t="s">
        <v>141</v>
      </c>
      <c r="C8" s="209"/>
      <c r="D8" s="157">
        <v>1</v>
      </c>
      <c r="E8" s="158"/>
      <c r="F8" s="166">
        <v>6</v>
      </c>
      <c r="G8" s="196"/>
      <c r="H8" s="178" t="s">
        <v>69</v>
      </c>
      <c r="I8" s="179"/>
      <c r="J8" s="179"/>
      <c r="K8" s="179"/>
      <c r="L8" s="179"/>
      <c r="M8" s="179"/>
      <c r="N8" s="179"/>
      <c r="O8" s="179"/>
      <c r="P8" s="180"/>
      <c r="Q8" s="90"/>
      <c r="R8" s="91"/>
      <c r="S8" s="91"/>
      <c r="T8" s="91"/>
      <c r="U8" s="91"/>
      <c r="V8" s="91"/>
      <c r="W8" s="92"/>
      <c r="X8" s="120"/>
      <c r="Y8" s="121"/>
      <c r="Z8" s="121"/>
      <c r="AA8" s="121"/>
      <c r="AB8" s="121"/>
      <c r="AC8" s="121"/>
      <c r="AD8" s="122"/>
      <c r="AE8" s="120"/>
      <c r="AF8" s="121"/>
      <c r="AG8" s="121"/>
      <c r="AH8" s="121"/>
      <c r="AI8" s="121"/>
      <c r="AJ8" s="121"/>
      <c r="AK8" s="122"/>
      <c r="AL8" s="96"/>
      <c r="AM8" s="97"/>
      <c r="AN8" s="97"/>
      <c r="AO8" s="97"/>
      <c r="AP8" s="98"/>
    </row>
    <row r="9" spans="1:42" ht="5.25" customHeight="1">
      <c r="B9" s="210"/>
      <c r="C9" s="211"/>
      <c r="D9" s="159"/>
      <c r="E9" s="160"/>
      <c r="F9" s="167"/>
      <c r="G9" s="196"/>
      <c r="H9" s="181"/>
      <c r="I9" s="182"/>
      <c r="J9" s="182"/>
      <c r="K9" s="182"/>
      <c r="L9" s="182"/>
      <c r="M9" s="182"/>
      <c r="N9" s="182"/>
      <c r="O9" s="182"/>
      <c r="P9" s="183"/>
      <c r="Q9" s="90"/>
      <c r="R9" s="91"/>
      <c r="S9" s="91"/>
      <c r="T9" s="91"/>
      <c r="U9" s="91"/>
      <c r="V9" s="91"/>
      <c r="W9" s="92"/>
      <c r="X9" s="120"/>
      <c r="Y9" s="121"/>
      <c r="Z9" s="121"/>
      <c r="AA9" s="121"/>
      <c r="AB9" s="121"/>
      <c r="AC9" s="121"/>
      <c r="AD9" s="122"/>
      <c r="AE9" s="16"/>
      <c r="AF9" s="17"/>
      <c r="AG9" s="17"/>
      <c r="AH9" s="17"/>
      <c r="AI9" s="17"/>
      <c r="AJ9" s="17"/>
      <c r="AK9" s="18"/>
      <c r="AL9" s="13"/>
      <c r="AM9" s="14"/>
      <c r="AN9" s="14"/>
      <c r="AO9" s="14"/>
      <c r="AP9" s="15"/>
    </row>
    <row r="10" spans="1:42" ht="15" customHeight="1">
      <c r="B10" s="210"/>
      <c r="C10" s="211"/>
      <c r="D10" s="159"/>
      <c r="E10" s="160"/>
      <c r="F10" s="167"/>
      <c r="G10" s="196"/>
      <c r="H10" s="178" t="s">
        <v>70</v>
      </c>
      <c r="I10" s="179"/>
      <c r="J10" s="179"/>
      <c r="K10" s="179"/>
      <c r="L10" s="179"/>
      <c r="M10" s="179"/>
      <c r="N10" s="179"/>
      <c r="O10" s="179"/>
      <c r="P10" s="180"/>
      <c r="Q10" s="90"/>
      <c r="R10" s="91"/>
      <c r="S10" s="91"/>
      <c r="T10" s="91"/>
      <c r="U10" s="91"/>
      <c r="V10" s="91"/>
      <c r="W10" s="92"/>
      <c r="X10" s="120"/>
      <c r="Y10" s="121"/>
      <c r="Z10" s="121"/>
      <c r="AA10" s="121"/>
      <c r="AB10" s="121"/>
      <c r="AC10" s="121"/>
      <c r="AD10" s="122"/>
      <c r="AE10" s="114" t="s">
        <v>96</v>
      </c>
      <c r="AF10" s="283"/>
      <c r="AG10" s="283"/>
      <c r="AH10" s="283"/>
      <c r="AI10" s="283"/>
      <c r="AJ10" s="283"/>
      <c r="AK10" s="284"/>
      <c r="AL10" s="232"/>
      <c r="AM10" s="233"/>
      <c r="AN10" s="233"/>
      <c r="AO10" s="233"/>
      <c r="AP10" s="234"/>
    </row>
    <row r="11" spans="1:42" ht="27" customHeight="1" thickBot="1">
      <c r="B11" s="210"/>
      <c r="C11" s="211"/>
      <c r="D11" s="159"/>
      <c r="E11" s="160"/>
      <c r="F11" s="167"/>
      <c r="G11" s="197"/>
      <c r="H11" s="172"/>
      <c r="I11" s="173"/>
      <c r="J11" s="173"/>
      <c r="K11" s="173"/>
      <c r="L11" s="173"/>
      <c r="M11" s="173"/>
      <c r="N11" s="173"/>
      <c r="O11" s="173"/>
      <c r="P11" s="174"/>
      <c r="Q11" s="93"/>
      <c r="R11" s="94"/>
      <c r="S11" s="94"/>
      <c r="T11" s="94"/>
      <c r="U11" s="94"/>
      <c r="V11" s="94"/>
      <c r="W11" s="95"/>
      <c r="X11" s="220"/>
      <c r="Y11" s="221"/>
      <c r="Z11" s="221"/>
      <c r="AA11" s="221"/>
      <c r="AB11" s="221"/>
      <c r="AC11" s="221"/>
      <c r="AD11" s="222"/>
      <c r="AE11" s="220"/>
      <c r="AF11" s="221"/>
      <c r="AG11" s="221"/>
      <c r="AH11" s="221"/>
      <c r="AI11" s="221"/>
      <c r="AJ11" s="221"/>
      <c r="AK11" s="222"/>
      <c r="AL11" s="226"/>
      <c r="AM11" s="227"/>
      <c r="AN11" s="227"/>
      <c r="AO11" s="227"/>
      <c r="AP11" s="228"/>
    </row>
    <row r="12" spans="1:42" ht="33.75" customHeight="1">
      <c r="B12" s="210"/>
      <c r="C12" s="211"/>
      <c r="D12" s="159"/>
      <c r="E12" s="160"/>
      <c r="F12" s="167"/>
      <c r="G12" s="195" t="s">
        <v>50</v>
      </c>
      <c r="H12" s="175" t="s">
        <v>114</v>
      </c>
      <c r="I12" s="176"/>
      <c r="J12" s="176"/>
      <c r="K12" s="176"/>
      <c r="L12" s="176"/>
      <c r="M12" s="176"/>
      <c r="N12" s="176"/>
      <c r="O12" s="176"/>
      <c r="P12" s="177"/>
      <c r="Q12" s="184" t="s">
        <v>36</v>
      </c>
      <c r="R12" s="185"/>
      <c r="S12" s="185"/>
      <c r="T12" s="185"/>
      <c r="U12" s="185"/>
      <c r="V12" s="185"/>
      <c r="W12" s="186"/>
      <c r="X12" s="117" t="s">
        <v>25</v>
      </c>
      <c r="Y12" s="118"/>
      <c r="Z12" s="118"/>
      <c r="AA12" s="118"/>
      <c r="AB12" s="118"/>
      <c r="AC12" s="118"/>
      <c r="AD12" s="119"/>
      <c r="AE12" s="117" t="s">
        <v>48</v>
      </c>
      <c r="AF12" s="118"/>
      <c r="AG12" s="118"/>
      <c r="AH12" s="118"/>
      <c r="AI12" s="118"/>
      <c r="AJ12" s="118"/>
      <c r="AK12" s="119"/>
      <c r="AL12" s="291"/>
      <c r="AM12" s="292"/>
      <c r="AN12" s="292"/>
      <c r="AO12" s="292"/>
      <c r="AP12" s="293"/>
    </row>
    <row r="13" spans="1:42" ht="28.5" customHeight="1" thickBot="1">
      <c r="B13" s="210"/>
      <c r="C13" s="211"/>
      <c r="D13" s="159"/>
      <c r="E13" s="160"/>
      <c r="F13" s="167"/>
      <c r="G13" s="197"/>
      <c r="H13" s="172"/>
      <c r="I13" s="173"/>
      <c r="J13" s="173"/>
      <c r="K13" s="173"/>
      <c r="L13" s="173"/>
      <c r="M13" s="173"/>
      <c r="N13" s="173"/>
      <c r="O13" s="173"/>
      <c r="P13" s="174"/>
      <c r="Q13" s="93"/>
      <c r="R13" s="94"/>
      <c r="S13" s="94"/>
      <c r="T13" s="94"/>
      <c r="U13" s="94"/>
      <c r="V13" s="94"/>
      <c r="W13" s="95"/>
      <c r="X13" s="220"/>
      <c r="Y13" s="221"/>
      <c r="Z13" s="221"/>
      <c r="AA13" s="221"/>
      <c r="AB13" s="221"/>
      <c r="AC13" s="221"/>
      <c r="AD13" s="222"/>
      <c r="AE13" s="220"/>
      <c r="AF13" s="221"/>
      <c r="AG13" s="221"/>
      <c r="AH13" s="221"/>
      <c r="AI13" s="221"/>
      <c r="AJ13" s="221"/>
      <c r="AK13" s="222"/>
      <c r="AL13" s="226"/>
      <c r="AM13" s="227"/>
      <c r="AN13" s="227"/>
      <c r="AO13" s="227"/>
      <c r="AP13" s="228"/>
    </row>
    <row r="14" spans="1:42" ht="55.5" customHeight="1">
      <c r="B14" s="210"/>
      <c r="C14" s="211"/>
      <c r="D14" s="159"/>
      <c r="E14" s="160"/>
      <c r="F14" s="167"/>
      <c r="G14" s="163" t="s">
        <v>34</v>
      </c>
      <c r="H14" s="175" t="s">
        <v>71</v>
      </c>
      <c r="I14" s="176"/>
      <c r="J14" s="176"/>
      <c r="K14" s="176"/>
      <c r="L14" s="176"/>
      <c r="M14" s="176"/>
      <c r="N14" s="176"/>
      <c r="O14" s="176"/>
      <c r="P14" s="177"/>
      <c r="Q14" s="294" t="s">
        <v>37</v>
      </c>
      <c r="R14" s="295"/>
      <c r="S14" s="295"/>
      <c r="T14" s="295"/>
      <c r="U14" s="295"/>
      <c r="V14" s="295"/>
      <c r="W14" s="296"/>
      <c r="X14" s="117" t="s">
        <v>24</v>
      </c>
      <c r="Y14" s="118"/>
      <c r="Z14" s="118"/>
      <c r="AA14" s="118"/>
      <c r="AB14" s="118"/>
      <c r="AC14" s="118"/>
      <c r="AD14" s="119"/>
      <c r="AE14" s="117" t="s">
        <v>23</v>
      </c>
      <c r="AF14" s="118"/>
      <c r="AG14" s="118"/>
      <c r="AH14" s="118"/>
      <c r="AI14" s="118"/>
      <c r="AJ14" s="118"/>
      <c r="AK14" s="119"/>
      <c r="AL14" s="229"/>
      <c r="AM14" s="230"/>
      <c r="AN14" s="230"/>
      <c r="AO14" s="230"/>
      <c r="AP14" s="231"/>
    </row>
    <row r="15" spans="1:42" ht="38.25" customHeight="1">
      <c r="A15" s="64"/>
      <c r="B15" s="210"/>
      <c r="C15" s="211"/>
      <c r="D15" s="159"/>
      <c r="E15" s="160"/>
      <c r="F15" s="167"/>
      <c r="G15" s="164"/>
      <c r="H15" s="181" t="s">
        <v>72</v>
      </c>
      <c r="I15" s="182"/>
      <c r="J15" s="182"/>
      <c r="K15" s="182"/>
      <c r="L15" s="182"/>
      <c r="M15" s="182"/>
      <c r="N15" s="182"/>
      <c r="O15" s="182"/>
      <c r="P15" s="183"/>
      <c r="Q15" s="114" t="s">
        <v>38</v>
      </c>
      <c r="R15" s="115"/>
      <c r="S15" s="115"/>
      <c r="T15" s="115"/>
      <c r="U15" s="115"/>
      <c r="V15" s="115"/>
      <c r="W15" s="116"/>
      <c r="X15" s="120"/>
      <c r="Y15" s="121"/>
      <c r="Z15" s="121"/>
      <c r="AA15" s="121"/>
      <c r="AB15" s="121"/>
      <c r="AC15" s="121"/>
      <c r="AD15" s="122"/>
      <c r="AE15" s="120"/>
      <c r="AF15" s="121"/>
      <c r="AG15" s="121"/>
      <c r="AH15" s="121"/>
      <c r="AI15" s="121"/>
      <c r="AJ15" s="121"/>
      <c r="AK15" s="122"/>
      <c r="AL15" s="232"/>
      <c r="AM15" s="233"/>
      <c r="AN15" s="233"/>
      <c r="AO15" s="233"/>
      <c r="AP15" s="234"/>
    </row>
    <row r="16" spans="1:42" ht="16.5" customHeight="1">
      <c r="B16" s="210"/>
      <c r="C16" s="211"/>
      <c r="D16" s="159"/>
      <c r="E16" s="160"/>
      <c r="F16" s="167"/>
      <c r="G16" s="164"/>
      <c r="H16" s="187" t="s">
        <v>72</v>
      </c>
      <c r="I16" s="187"/>
      <c r="J16" s="187"/>
      <c r="K16" s="187"/>
      <c r="L16" s="187"/>
      <c r="M16" s="187"/>
      <c r="N16" s="187"/>
      <c r="O16" s="187"/>
      <c r="P16" s="187"/>
      <c r="Q16" s="90"/>
      <c r="R16" s="91"/>
      <c r="S16" s="91"/>
      <c r="T16" s="91"/>
      <c r="U16" s="91"/>
      <c r="V16" s="91"/>
      <c r="W16" s="92"/>
      <c r="X16" s="120"/>
      <c r="Y16" s="121"/>
      <c r="Z16" s="121"/>
      <c r="AA16" s="121"/>
      <c r="AB16" s="121"/>
      <c r="AC16" s="121"/>
      <c r="AD16" s="122"/>
      <c r="AE16" s="114" t="s">
        <v>93</v>
      </c>
      <c r="AF16" s="115"/>
      <c r="AG16" s="115"/>
      <c r="AH16" s="115"/>
      <c r="AI16" s="115"/>
      <c r="AJ16" s="115"/>
      <c r="AK16" s="116"/>
      <c r="AL16" s="42"/>
      <c r="AM16" s="43"/>
      <c r="AN16" s="43"/>
      <c r="AO16" s="43"/>
      <c r="AP16" s="44"/>
    </row>
    <row r="17" spans="2:42" ht="9" customHeight="1">
      <c r="B17" s="210"/>
      <c r="C17" s="211"/>
      <c r="D17" s="159"/>
      <c r="E17" s="160"/>
      <c r="F17" s="167"/>
      <c r="G17" s="164"/>
      <c r="H17" s="187"/>
      <c r="I17" s="187"/>
      <c r="J17" s="187"/>
      <c r="K17" s="187"/>
      <c r="L17" s="187"/>
      <c r="M17" s="187"/>
      <c r="N17" s="187"/>
      <c r="O17" s="187"/>
      <c r="P17" s="187"/>
      <c r="Q17" s="276"/>
      <c r="R17" s="277"/>
      <c r="S17" s="277"/>
      <c r="T17" s="277"/>
      <c r="U17" s="277"/>
      <c r="V17" s="277"/>
      <c r="W17" s="278"/>
      <c r="X17" s="120"/>
      <c r="Y17" s="121"/>
      <c r="Z17" s="121"/>
      <c r="AA17" s="121"/>
      <c r="AB17" s="121"/>
      <c r="AC17" s="121"/>
      <c r="AD17" s="122"/>
      <c r="AE17" s="90"/>
      <c r="AF17" s="91"/>
      <c r="AG17" s="91"/>
      <c r="AH17" s="91"/>
      <c r="AI17" s="91"/>
      <c r="AJ17" s="91"/>
      <c r="AK17" s="92"/>
      <c r="AL17" s="42"/>
      <c r="AM17" s="43"/>
      <c r="AN17" s="43"/>
      <c r="AO17" s="43"/>
      <c r="AP17" s="44"/>
    </row>
    <row r="18" spans="2:42" ht="15.75" customHeight="1">
      <c r="B18" s="210"/>
      <c r="C18" s="211"/>
      <c r="D18" s="159"/>
      <c r="E18" s="160"/>
      <c r="F18" s="167"/>
      <c r="G18" s="164"/>
      <c r="H18" s="178" t="s">
        <v>115</v>
      </c>
      <c r="I18" s="179"/>
      <c r="J18" s="179"/>
      <c r="K18" s="179"/>
      <c r="L18" s="179"/>
      <c r="M18" s="179"/>
      <c r="N18" s="179"/>
      <c r="O18" s="179"/>
      <c r="P18" s="180"/>
      <c r="Q18" s="214" t="s">
        <v>116</v>
      </c>
      <c r="R18" s="215"/>
      <c r="S18" s="215"/>
      <c r="T18" s="215"/>
      <c r="U18" s="215"/>
      <c r="V18" s="215"/>
      <c r="W18" s="216"/>
      <c r="X18" s="120"/>
      <c r="Y18" s="121"/>
      <c r="Z18" s="121"/>
      <c r="AA18" s="121"/>
      <c r="AB18" s="121"/>
      <c r="AC18" s="121"/>
      <c r="AD18" s="122"/>
      <c r="AE18" s="90"/>
      <c r="AF18" s="91"/>
      <c r="AG18" s="91"/>
      <c r="AH18" s="91"/>
      <c r="AI18" s="91"/>
      <c r="AJ18" s="91"/>
      <c r="AK18" s="92"/>
      <c r="AL18" s="223"/>
      <c r="AM18" s="224"/>
      <c r="AN18" s="224"/>
      <c r="AO18" s="224"/>
      <c r="AP18" s="225"/>
    </row>
    <row r="19" spans="2:42" ht="32.25" customHeight="1" thickBot="1">
      <c r="B19" s="212"/>
      <c r="C19" s="213"/>
      <c r="D19" s="161"/>
      <c r="E19" s="162"/>
      <c r="F19" s="168"/>
      <c r="G19" s="165"/>
      <c r="H19" s="172"/>
      <c r="I19" s="173"/>
      <c r="J19" s="173"/>
      <c r="K19" s="173"/>
      <c r="L19" s="173"/>
      <c r="M19" s="173"/>
      <c r="N19" s="173"/>
      <c r="O19" s="173"/>
      <c r="P19" s="174"/>
      <c r="Q19" s="217"/>
      <c r="R19" s="218"/>
      <c r="S19" s="218"/>
      <c r="T19" s="218"/>
      <c r="U19" s="218"/>
      <c r="V19" s="218"/>
      <c r="W19" s="219"/>
      <c r="X19" s="220"/>
      <c r="Y19" s="221"/>
      <c r="Z19" s="221"/>
      <c r="AA19" s="221"/>
      <c r="AB19" s="221"/>
      <c r="AC19" s="221"/>
      <c r="AD19" s="222"/>
      <c r="AE19" s="93"/>
      <c r="AF19" s="94"/>
      <c r="AG19" s="94"/>
      <c r="AH19" s="94"/>
      <c r="AI19" s="94"/>
      <c r="AJ19" s="94"/>
      <c r="AK19" s="95"/>
      <c r="AL19" s="226"/>
      <c r="AM19" s="227"/>
      <c r="AN19" s="227"/>
      <c r="AO19" s="227"/>
      <c r="AP19" s="228"/>
    </row>
    <row r="20" spans="2:42" ht="30" customHeight="1">
      <c r="B20" s="208" t="s">
        <v>142</v>
      </c>
      <c r="C20" s="209"/>
      <c r="D20" s="285">
        <v>2</v>
      </c>
      <c r="E20" s="286"/>
      <c r="F20" s="166">
        <v>2</v>
      </c>
      <c r="G20" s="195" t="s">
        <v>34</v>
      </c>
      <c r="H20" s="175" t="s">
        <v>117</v>
      </c>
      <c r="I20" s="176"/>
      <c r="J20" s="176"/>
      <c r="K20" s="176"/>
      <c r="L20" s="176"/>
      <c r="M20" s="176"/>
      <c r="N20" s="176"/>
      <c r="O20" s="176"/>
      <c r="P20" s="177"/>
      <c r="Q20" s="294" t="s">
        <v>39</v>
      </c>
      <c r="R20" s="295"/>
      <c r="S20" s="295"/>
      <c r="T20" s="295"/>
      <c r="U20" s="295"/>
      <c r="V20" s="295"/>
      <c r="W20" s="296"/>
      <c r="X20" s="241" t="s">
        <v>20</v>
      </c>
      <c r="Y20" s="241"/>
      <c r="Z20" s="241"/>
      <c r="AA20" s="241"/>
      <c r="AB20" s="241"/>
      <c r="AC20" s="241"/>
      <c r="AD20" s="241"/>
      <c r="AE20" s="241" t="s">
        <v>13</v>
      </c>
      <c r="AF20" s="241"/>
      <c r="AG20" s="241"/>
      <c r="AH20" s="241"/>
      <c r="AI20" s="241"/>
      <c r="AJ20" s="241"/>
      <c r="AK20" s="241"/>
      <c r="AL20" s="45"/>
      <c r="AM20" s="46"/>
      <c r="AN20" s="46"/>
      <c r="AO20" s="46"/>
      <c r="AP20" s="47"/>
    </row>
    <row r="21" spans="2:42" ht="24.75" customHeight="1">
      <c r="B21" s="210"/>
      <c r="C21" s="211"/>
      <c r="D21" s="287"/>
      <c r="E21" s="288"/>
      <c r="F21" s="167"/>
      <c r="G21" s="196"/>
      <c r="H21" s="181" t="s">
        <v>118</v>
      </c>
      <c r="I21" s="182"/>
      <c r="J21" s="182"/>
      <c r="K21" s="182"/>
      <c r="L21" s="182"/>
      <c r="M21" s="182"/>
      <c r="N21" s="182"/>
      <c r="O21" s="182"/>
      <c r="P21" s="183"/>
      <c r="Q21" s="114" t="s">
        <v>40</v>
      </c>
      <c r="R21" s="115"/>
      <c r="S21" s="115"/>
      <c r="T21" s="115"/>
      <c r="U21" s="115"/>
      <c r="V21" s="115"/>
      <c r="W21" s="116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48"/>
      <c r="AM21" s="49"/>
      <c r="AN21" s="49"/>
      <c r="AO21" s="49"/>
      <c r="AP21" s="50"/>
    </row>
    <row r="22" spans="2:42" ht="35.25" customHeight="1">
      <c r="B22" s="210"/>
      <c r="C22" s="211"/>
      <c r="D22" s="287"/>
      <c r="E22" s="288"/>
      <c r="F22" s="167"/>
      <c r="G22" s="196"/>
      <c r="H22" s="178" t="s">
        <v>118</v>
      </c>
      <c r="I22" s="179"/>
      <c r="J22" s="179"/>
      <c r="K22" s="179"/>
      <c r="L22" s="179"/>
      <c r="M22" s="179"/>
      <c r="N22" s="179"/>
      <c r="O22" s="179"/>
      <c r="P22" s="180"/>
      <c r="Q22" s="276"/>
      <c r="R22" s="277"/>
      <c r="S22" s="277"/>
      <c r="T22" s="277"/>
      <c r="U22" s="277"/>
      <c r="V22" s="277"/>
      <c r="W22" s="278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48"/>
      <c r="AM22" s="49"/>
      <c r="AN22" s="49"/>
      <c r="AO22" s="49"/>
      <c r="AP22" s="50"/>
    </row>
    <row r="23" spans="2:42" ht="26.25" customHeight="1">
      <c r="B23" s="210"/>
      <c r="C23" s="211"/>
      <c r="D23" s="287"/>
      <c r="E23" s="288"/>
      <c r="F23" s="167"/>
      <c r="G23" s="282" t="s">
        <v>10</v>
      </c>
      <c r="H23" s="181" t="s">
        <v>119</v>
      </c>
      <c r="I23" s="182"/>
      <c r="J23" s="182"/>
      <c r="K23" s="182"/>
      <c r="L23" s="182"/>
      <c r="M23" s="182"/>
      <c r="N23" s="182"/>
      <c r="O23" s="182"/>
      <c r="P23" s="183"/>
      <c r="Q23" s="114" t="s">
        <v>31</v>
      </c>
      <c r="R23" s="115"/>
      <c r="S23" s="115"/>
      <c r="T23" s="115"/>
      <c r="U23" s="115"/>
      <c r="V23" s="115"/>
      <c r="W23" s="116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129"/>
      <c r="AM23" s="130"/>
      <c r="AN23" s="130"/>
      <c r="AO23" s="130"/>
      <c r="AP23" s="131"/>
    </row>
    <row r="24" spans="2:42" ht="24" customHeight="1">
      <c r="B24" s="210"/>
      <c r="C24" s="211"/>
      <c r="D24" s="287"/>
      <c r="E24" s="288"/>
      <c r="F24" s="167"/>
      <c r="G24" s="196"/>
      <c r="H24" s="178" t="s">
        <v>73</v>
      </c>
      <c r="I24" s="179"/>
      <c r="J24" s="179"/>
      <c r="K24" s="179"/>
      <c r="L24" s="179"/>
      <c r="M24" s="179"/>
      <c r="N24" s="179"/>
      <c r="O24" s="179"/>
      <c r="P24" s="180"/>
      <c r="Q24" s="214" t="s">
        <v>28</v>
      </c>
      <c r="R24" s="215"/>
      <c r="S24" s="215"/>
      <c r="T24" s="215"/>
      <c r="U24" s="215"/>
      <c r="V24" s="215"/>
      <c r="W24" s="216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129"/>
      <c r="AM24" s="130"/>
      <c r="AN24" s="130"/>
      <c r="AO24" s="130"/>
      <c r="AP24" s="131"/>
    </row>
    <row r="25" spans="2:42" ht="11.25" customHeight="1">
      <c r="B25" s="210"/>
      <c r="C25" s="211"/>
      <c r="D25" s="287"/>
      <c r="E25" s="288"/>
      <c r="F25" s="167"/>
      <c r="G25" s="196"/>
      <c r="H25" s="181"/>
      <c r="I25" s="182"/>
      <c r="J25" s="182"/>
      <c r="K25" s="182"/>
      <c r="L25" s="182"/>
      <c r="M25" s="182"/>
      <c r="N25" s="182"/>
      <c r="O25" s="182"/>
      <c r="P25" s="183"/>
      <c r="Q25" s="90"/>
      <c r="R25" s="91"/>
      <c r="S25" s="91"/>
      <c r="T25" s="91"/>
      <c r="U25" s="91"/>
      <c r="V25" s="91"/>
      <c r="W25" s="9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129"/>
      <c r="AM25" s="130"/>
      <c r="AN25" s="130"/>
      <c r="AO25" s="130"/>
      <c r="AP25" s="131"/>
    </row>
    <row r="26" spans="2:42" ht="31.5" customHeight="1" thickBot="1">
      <c r="B26" s="212"/>
      <c r="C26" s="213"/>
      <c r="D26" s="289"/>
      <c r="E26" s="290"/>
      <c r="F26" s="168"/>
      <c r="G26" s="197"/>
      <c r="H26" s="188" t="s">
        <v>73</v>
      </c>
      <c r="I26" s="188"/>
      <c r="J26" s="188"/>
      <c r="K26" s="188"/>
      <c r="L26" s="188"/>
      <c r="M26" s="188"/>
      <c r="N26" s="188"/>
      <c r="O26" s="188"/>
      <c r="P26" s="188"/>
      <c r="Q26" s="93"/>
      <c r="R26" s="94"/>
      <c r="S26" s="94"/>
      <c r="T26" s="94"/>
      <c r="U26" s="94"/>
      <c r="V26" s="94"/>
      <c r="W26" s="95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135"/>
      <c r="AM26" s="136"/>
      <c r="AN26" s="136"/>
      <c r="AO26" s="136"/>
      <c r="AP26" s="137"/>
    </row>
    <row r="27" spans="2:42" ht="18" customHeight="1">
      <c r="B27" s="208" t="s">
        <v>143</v>
      </c>
      <c r="C27" s="209"/>
      <c r="D27" s="157">
        <v>3</v>
      </c>
      <c r="E27" s="158"/>
      <c r="F27" s="166">
        <v>6</v>
      </c>
      <c r="G27" s="195" t="s">
        <v>35</v>
      </c>
      <c r="H27" s="175" t="s">
        <v>32</v>
      </c>
      <c r="I27" s="176"/>
      <c r="J27" s="176"/>
      <c r="K27" s="176"/>
      <c r="L27" s="176"/>
      <c r="M27" s="176"/>
      <c r="N27" s="176"/>
      <c r="O27" s="176"/>
      <c r="P27" s="177"/>
      <c r="Q27" s="184" t="s">
        <v>42</v>
      </c>
      <c r="R27" s="185"/>
      <c r="S27" s="185"/>
      <c r="T27" s="185"/>
      <c r="U27" s="185"/>
      <c r="V27" s="185"/>
      <c r="W27" s="186"/>
      <c r="X27" s="198" t="s">
        <v>20</v>
      </c>
      <c r="Y27" s="198"/>
      <c r="Z27" s="198"/>
      <c r="AA27" s="198"/>
      <c r="AB27" s="198"/>
      <c r="AC27" s="198"/>
      <c r="AD27" s="198"/>
      <c r="AE27" s="117" t="s">
        <v>13</v>
      </c>
      <c r="AF27" s="118"/>
      <c r="AG27" s="118"/>
      <c r="AH27" s="118"/>
      <c r="AI27" s="118"/>
      <c r="AJ27" s="118"/>
      <c r="AK27" s="119"/>
      <c r="AL27" s="99"/>
      <c r="AM27" s="100"/>
      <c r="AN27" s="100"/>
      <c r="AO27" s="100"/>
      <c r="AP27" s="101"/>
    </row>
    <row r="28" spans="2:42" ht="24.75" customHeight="1">
      <c r="B28" s="210"/>
      <c r="C28" s="211"/>
      <c r="D28" s="159"/>
      <c r="E28" s="160"/>
      <c r="F28" s="167"/>
      <c r="G28" s="196"/>
      <c r="H28" s="181"/>
      <c r="I28" s="182"/>
      <c r="J28" s="182"/>
      <c r="K28" s="182"/>
      <c r="L28" s="182"/>
      <c r="M28" s="182"/>
      <c r="N28" s="182"/>
      <c r="O28" s="182"/>
      <c r="P28" s="183"/>
      <c r="Q28" s="90"/>
      <c r="R28" s="91"/>
      <c r="S28" s="91"/>
      <c r="T28" s="91"/>
      <c r="U28" s="91"/>
      <c r="V28" s="91"/>
      <c r="W28" s="92"/>
      <c r="X28" s="199"/>
      <c r="Y28" s="199"/>
      <c r="Z28" s="199"/>
      <c r="AA28" s="199"/>
      <c r="AB28" s="199"/>
      <c r="AC28" s="199"/>
      <c r="AD28" s="199"/>
      <c r="AE28" s="120"/>
      <c r="AF28" s="121"/>
      <c r="AG28" s="121"/>
      <c r="AH28" s="121"/>
      <c r="AI28" s="121"/>
      <c r="AJ28" s="121"/>
      <c r="AK28" s="122"/>
      <c r="AL28" s="102"/>
      <c r="AM28" s="103"/>
      <c r="AN28" s="103"/>
      <c r="AO28" s="103"/>
      <c r="AP28" s="104"/>
    </row>
    <row r="29" spans="2:42" ht="21.75" customHeight="1">
      <c r="B29" s="210"/>
      <c r="C29" s="211"/>
      <c r="D29" s="159"/>
      <c r="E29" s="160"/>
      <c r="F29" s="167"/>
      <c r="G29" s="196"/>
      <c r="H29" s="178" t="s">
        <v>120</v>
      </c>
      <c r="I29" s="179"/>
      <c r="J29" s="179"/>
      <c r="K29" s="179"/>
      <c r="L29" s="179"/>
      <c r="M29" s="179"/>
      <c r="N29" s="179"/>
      <c r="O29" s="179"/>
      <c r="P29" s="180"/>
      <c r="Q29" s="90"/>
      <c r="R29" s="91"/>
      <c r="S29" s="91"/>
      <c r="T29" s="91"/>
      <c r="U29" s="91"/>
      <c r="V29" s="91"/>
      <c r="W29" s="92"/>
      <c r="X29" s="199"/>
      <c r="Y29" s="199"/>
      <c r="Z29" s="199"/>
      <c r="AA29" s="199"/>
      <c r="AB29" s="199"/>
      <c r="AC29" s="199"/>
      <c r="AD29" s="199"/>
      <c r="AE29" s="120"/>
      <c r="AF29" s="121"/>
      <c r="AG29" s="121"/>
      <c r="AH29" s="121"/>
      <c r="AI29" s="121"/>
      <c r="AJ29" s="121"/>
      <c r="AK29" s="122"/>
      <c r="AL29" s="102"/>
      <c r="AM29" s="103"/>
      <c r="AN29" s="103"/>
      <c r="AO29" s="103"/>
      <c r="AP29" s="104"/>
    </row>
    <row r="30" spans="2:42" ht="15" customHeight="1">
      <c r="B30" s="210"/>
      <c r="C30" s="211"/>
      <c r="D30" s="159"/>
      <c r="E30" s="160"/>
      <c r="F30" s="167"/>
      <c r="G30" s="196"/>
      <c r="H30" s="181"/>
      <c r="I30" s="182"/>
      <c r="J30" s="182"/>
      <c r="K30" s="182"/>
      <c r="L30" s="182"/>
      <c r="M30" s="182"/>
      <c r="N30" s="182"/>
      <c r="O30" s="182"/>
      <c r="P30" s="183"/>
      <c r="Q30" s="90"/>
      <c r="R30" s="91"/>
      <c r="S30" s="91"/>
      <c r="T30" s="91"/>
      <c r="U30" s="91"/>
      <c r="V30" s="91"/>
      <c r="W30" s="92"/>
      <c r="X30" s="199"/>
      <c r="Y30" s="199"/>
      <c r="Z30" s="199"/>
      <c r="AA30" s="199"/>
      <c r="AB30" s="199"/>
      <c r="AC30" s="199"/>
      <c r="AD30" s="199"/>
      <c r="AE30" s="120"/>
      <c r="AF30" s="121"/>
      <c r="AG30" s="121"/>
      <c r="AH30" s="121"/>
      <c r="AI30" s="121"/>
      <c r="AJ30" s="121"/>
      <c r="AK30" s="122"/>
      <c r="AL30" s="102"/>
      <c r="AM30" s="103"/>
      <c r="AN30" s="103"/>
      <c r="AO30" s="103"/>
      <c r="AP30" s="104"/>
    </row>
    <row r="31" spans="2:42" ht="27.75" customHeight="1">
      <c r="B31" s="210"/>
      <c r="C31" s="211"/>
      <c r="D31" s="159"/>
      <c r="E31" s="160"/>
      <c r="F31" s="167"/>
      <c r="G31" s="196"/>
      <c r="H31" s="297" t="s">
        <v>74</v>
      </c>
      <c r="I31" s="298"/>
      <c r="J31" s="298"/>
      <c r="K31" s="298"/>
      <c r="L31" s="298"/>
      <c r="M31" s="298"/>
      <c r="N31" s="298"/>
      <c r="O31" s="298"/>
      <c r="P31" s="299"/>
      <c r="Q31" s="276"/>
      <c r="R31" s="277"/>
      <c r="S31" s="277"/>
      <c r="T31" s="277"/>
      <c r="U31" s="277"/>
      <c r="V31" s="277"/>
      <c r="W31" s="278"/>
      <c r="X31" s="199"/>
      <c r="Y31" s="199"/>
      <c r="Z31" s="199"/>
      <c r="AA31" s="199"/>
      <c r="AB31" s="199"/>
      <c r="AC31" s="199"/>
      <c r="AD31" s="199"/>
      <c r="AE31" s="114" t="s">
        <v>94</v>
      </c>
      <c r="AF31" s="115"/>
      <c r="AG31" s="115"/>
      <c r="AH31" s="115"/>
      <c r="AI31" s="115"/>
      <c r="AJ31" s="115"/>
      <c r="AK31" s="116"/>
      <c r="AL31" s="129"/>
      <c r="AM31" s="130"/>
      <c r="AN31" s="130"/>
      <c r="AO31" s="130"/>
      <c r="AP31" s="131"/>
    </row>
    <row r="32" spans="2:42" ht="28.5" customHeight="1" thickBot="1">
      <c r="B32" s="306"/>
      <c r="C32" s="307"/>
      <c r="D32" s="303"/>
      <c r="E32" s="304"/>
      <c r="F32" s="305"/>
      <c r="G32" s="197"/>
      <c r="H32" s="300" t="s">
        <v>75</v>
      </c>
      <c r="I32" s="301"/>
      <c r="J32" s="301"/>
      <c r="K32" s="301"/>
      <c r="L32" s="301"/>
      <c r="M32" s="301"/>
      <c r="N32" s="301"/>
      <c r="O32" s="301"/>
      <c r="P32" s="302"/>
      <c r="Q32" s="271" t="s">
        <v>41</v>
      </c>
      <c r="R32" s="272"/>
      <c r="S32" s="272"/>
      <c r="T32" s="272"/>
      <c r="U32" s="272"/>
      <c r="V32" s="272"/>
      <c r="W32" s="273"/>
      <c r="X32" s="200"/>
      <c r="Y32" s="200"/>
      <c r="Z32" s="200"/>
      <c r="AA32" s="200"/>
      <c r="AB32" s="200"/>
      <c r="AC32" s="200"/>
      <c r="AD32" s="200"/>
      <c r="AE32" s="93"/>
      <c r="AF32" s="94"/>
      <c r="AG32" s="94"/>
      <c r="AH32" s="94"/>
      <c r="AI32" s="94"/>
      <c r="AJ32" s="94"/>
      <c r="AK32" s="95"/>
      <c r="AL32" s="135"/>
      <c r="AM32" s="136"/>
      <c r="AN32" s="136"/>
      <c r="AO32" s="136"/>
      <c r="AP32" s="137"/>
    </row>
    <row r="33" spans="2:42" ht="23.25" customHeight="1" thickTop="1">
      <c r="B33" s="253" t="s">
        <v>140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5"/>
    </row>
    <row r="34" spans="2:42" ht="18.75" customHeight="1">
      <c r="B34" s="256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  <c r="AF34" s="257"/>
      <c r="AG34" s="257"/>
      <c r="AH34" s="257"/>
      <c r="AI34" s="257"/>
      <c r="AJ34" s="257"/>
      <c r="AK34" s="257"/>
      <c r="AL34" s="257"/>
      <c r="AM34" s="257"/>
      <c r="AN34" s="257"/>
      <c r="AO34" s="257"/>
      <c r="AP34" s="258"/>
    </row>
    <row r="35" spans="2:42" ht="27" customHeight="1" thickBot="1">
      <c r="B35" s="259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  <c r="AF35" s="260"/>
      <c r="AG35" s="260"/>
      <c r="AH35" s="260"/>
      <c r="AI35" s="260"/>
      <c r="AJ35" s="260"/>
      <c r="AK35" s="260"/>
      <c r="AL35" s="260"/>
      <c r="AM35" s="260"/>
      <c r="AN35" s="260"/>
      <c r="AO35" s="260"/>
      <c r="AP35" s="261"/>
    </row>
    <row r="36" spans="2:42" ht="11.1" customHeight="1" thickTop="1" thickBot="1"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  <c r="AE36" s="308"/>
      <c r="AF36" s="308"/>
      <c r="AG36" s="308"/>
      <c r="AH36" s="308"/>
      <c r="AI36" s="308"/>
      <c r="AJ36" s="308"/>
      <c r="AK36" s="308"/>
      <c r="AL36" s="308"/>
      <c r="AM36" s="308"/>
      <c r="AN36" s="308"/>
      <c r="AO36" s="308"/>
      <c r="AP36" s="308"/>
    </row>
    <row r="37" spans="2:42" ht="15.75" thickTop="1">
      <c r="B37" s="57"/>
      <c r="C37" s="58"/>
      <c r="D37" s="58"/>
      <c r="E37" s="58"/>
      <c r="F37" s="58"/>
      <c r="G37" s="58"/>
      <c r="H37" s="20"/>
      <c r="I37" s="20"/>
      <c r="J37" s="20"/>
      <c r="K37" s="58"/>
      <c r="L37" s="58"/>
      <c r="M37" s="58"/>
      <c r="N37" s="58"/>
      <c r="O37" s="58"/>
      <c r="P37" s="20"/>
      <c r="Q37" s="20"/>
      <c r="R37" s="58"/>
      <c r="S37" s="58"/>
      <c r="T37" s="58"/>
      <c r="U37" s="58"/>
      <c r="V37" s="58"/>
      <c r="W37" s="20"/>
      <c r="X37" s="20"/>
      <c r="Y37" s="20"/>
      <c r="Z37" s="58"/>
      <c r="AA37" s="58"/>
      <c r="AB37" s="58"/>
      <c r="AC37" s="58"/>
      <c r="AD37" s="58"/>
      <c r="AE37" s="58"/>
      <c r="AF37" s="20"/>
      <c r="AG37" s="20"/>
      <c r="AH37" s="20"/>
      <c r="AI37" s="20"/>
      <c r="AJ37" s="20"/>
      <c r="AK37" s="21"/>
      <c r="AL37" s="20"/>
      <c r="AM37" s="20"/>
      <c r="AN37" s="20"/>
      <c r="AO37" s="20"/>
      <c r="AP37" s="22"/>
    </row>
    <row r="38" spans="2:42">
      <c r="B38" s="23"/>
      <c r="C38" s="24"/>
      <c r="D38" s="24"/>
      <c r="E38" s="24"/>
      <c r="F38" s="24"/>
      <c r="G38" s="24"/>
      <c r="H38" s="25"/>
      <c r="I38" s="25"/>
      <c r="J38" s="26"/>
      <c r="K38" s="26"/>
      <c r="L38" s="26"/>
      <c r="M38" s="26"/>
      <c r="N38" s="26"/>
      <c r="O38" s="27"/>
      <c r="P38" s="26"/>
      <c r="Q38" s="26"/>
      <c r="R38" s="26"/>
      <c r="S38" s="26"/>
      <c r="T38" s="26"/>
      <c r="U38" s="27"/>
      <c r="V38" s="27"/>
      <c r="W38" s="26"/>
      <c r="X38" s="26"/>
      <c r="Y38" s="26"/>
      <c r="Z38" s="26"/>
      <c r="AA38" s="26"/>
      <c r="AB38" s="26"/>
      <c r="AD38" s="26"/>
      <c r="AE38" s="26"/>
      <c r="AF38" s="26"/>
      <c r="AG38" s="26"/>
      <c r="AH38" s="26"/>
      <c r="AI38" s="26"/>
      <c r="AJ38" s="26"/>
      <c r="AK38" s="24"/>
      <c r="AL38" s="25"/>
      <c r="AM38" s="25"/>
      <c r="AN38" s="25"/>
      <c r="AO38" s="25"/>
      <c r="AP38" s="29"/>
    </row>
    <row r="39" spans="2:42">
      <c r="B39" s="30"/>
      <c r="C39" s="139" t="str">
        <f>IF(GenelBilgiler!C7&lt;&gt;"",GenelBilgiler!C7,"")</f>
        <v>Mehmet AYHAN</v>
      </c>
      <c r="D39" s="139"/>
      <c r="E39" s="139"/>
      <c r="F39" s="139"/>
      <c r="G39" s="139"/>
      <c r="H39" s="139"/>
      <c r="I39" s="59"/>
      <c r="J39" s="139" t="str">
        <f>IF(GenelBilgiler!C8&lt;&gt;"",GenelBilgiler!C8,"")</f>
        <v>Meltem ÇETİN</v>
      </c>
      <c r="K39" s="139"/>
      <c r="L39" s="139"/>
      <c r="M39" s="139"/>
      <c r="N39" s="139"/>
      <c r="O39" s="139"/>
      <c r="P39" s="31"/>
      <c r="Q39" s="139" t="str">
        <f>IF(GenelBilgiler!C9&lt;&gt;"",GenelBilgiler!C9,"")</f>
        <v>Cüneyt AYDIN</v>
      </c>
      <c r="R39" s="139"/>
      <c r="S39" s="139"/>
      <c r="T39" s="139"/>
      <c r="U39" s="139"/>
      <c r="V39" s="139"/>
      <c r="W39" s="139"/>
      <c r="X39" s="139"/>
      <c r="Y39" s="139"/>
      <c r="Z39" s="31"/>
      <c r="AA39" s="139" t="str">
        <f>IF(GenelBilgiler!C10&lt;&gt;"",GenelBilgiler!C10,"")</f>
        <v>Feyza SOĞANCI</v>
      </c>
      <c r="AB39" s="139"/>
      <c r="AC39" s="139"/>
      <c r="AD39" s="139"/>
      <c r="AE39" s="139"/>
      <c r="AF39" s="139"/>
      <c r="AG39" s="139"/>
      <c r="AH39" s="139"/>
      <c r="AI39" s="139"/>
      <c r="AJ39" s="251" t="s">
        <v>61</v>
      </c>
      <c r="AK39" s="251"/>
      <c r="AL39" s="251"/>
      <c r="AM39" s="251"/>
      <c r="AN39" s="251"/>
      <c r="AO39" s="251"/>
      <c r="AP39" s="252"/>
    </row>
    <row r="40" spans="2:42">
      <c r="B40" s="32"/>
      <c r="C40" s="156" t="str">
        <f>IF(C39&lt;&gt;"","Matematik Öğretmeni","")</f>
        <v>Matematik Öğretmeni</v>
      </c>
      <c r="D40" s="156"/>
      <c r="E40" s="156"/>
      <c r="F40" s="156"/>
      <c r="G40" s="156"/>
      <c r="H40" s="156"/>
      <c r="I40" s="59"/>
      <c r="J40" s="156" t="str">
        <f>IF(J39&lt;&gt;"","Matematik Öğretmeni","")</f>
        <v>Matematik Öğretmeni</v>
      </c>
      <c r="K40" s="156"/>
      <c r="L40" s="156"/>
      <c r="M40" s="156"/>
      <c r="N40" s="156"/>
      <c r="O40" s="156"/>
      <c r="P40" s="59"/>
      <c r="Q40" s="156" t="str">
        <f>IF(Q39&lt;&gt;"","Matematik Öğretmeni","")</f>
        <v>Matematik Öğretmeni</v>
      </c>
      <c r="R40" s="156"/>
      <c r="S40" s="156"/>
      <c r="T40" s="156"/>
      <c r="U40" s="156"/>
      <c r="V40" s="156"/>
      <c r="W40" s="156"/>
      <c r="X40" s="156"/>
      <c r="Y40" s="156"/>
      <c r="Z40" s="59"/>
      <c r="AA40" s="156" t="str">
        <f>IF(AA39&lt;&gt;"","Matematik Öğretmeni","")</f>
        <v>Matematik Öğretmeni</v>
      </c>
      <c r="AB40" s="156"/>
      <c r="AC40" s="156"/>
      <c r="AD40" s="156"/>
      <c r="AE40" s="156"/>
      <c r="AF40" s="156"/>
      <c r="AG40" s="156"/>
      <c r="AH40" s="156"/>
      <c r="AI40" s="156"/>
      <c r="AJ40" s="247" t="str">
        <f>GenelBilgiler!L5</f>
        <v>24.06.2020</v>
      </c>
      <c r="AK40" s="274"/>
      <c r="AL40" s="274"/>
      <c r="AM40" s="274"/>
      <c r="AN40" s="274"/>
      <c r="AO40" s="274"/>
      <c r="AP40" s="275"/>
    </row>
    <row r="41" spans="2:42">
      <c r="B41" s="32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26"/>
      <c r="AK41" s="24"/>
      <c r="AL41" s="25"/>
      <c r="AM41" s="25"/>
      <c r="AN41" s="25"/>
      <c r="AO41" s="25"/>
      <c r="AP41" s="29"/>
    </row>
    <row r="42" spans="2:42">
      <c r="B42" s="23"/>
      <c r="C42" s="33"/>
      <c r="D42" s="33"/>
      <c r="E42" s="33"/>
      <c r="F42" s="33"/>
      <c r="G42" s="33"/>
      <c r="H42" s="59"/>
      <c r="I42" s="59"/>
      <c r="J42" s="33"/>
      <c r="K42" s="33"/>
      <c r="L42" s="33"/>
      <c r="M42" s="33"/>
      <c r="N42" s="33"/>
      <c r="O42" s="60"/>
      <c r="P42" s="33"/>
      <c r="Q42" s="33"/>
      <c r="R42" s="33"/>
      <c r="S42" s="33"/>
      <c r="T42" s="33"/>
      <c r="U42" s="60"/>
      <c r="V42" s="60"/>
      <c r="W42" s="33"/>
      <c r="X42" s="33"/>
      <c r="Y42" s="33"/>
      <c r="Z42" s="33"/>
      <c r="AA42" s="33"/>
      <c r="AB42" s="33"/>
      <c r="AC42" s="61"/>
      <c r="AD42" s="33"/>
      <c r="AE42" s="33"/>
      <c r="AF42" s="33"/>
      <c r="AG42" s="33"/>
      <c r="AH42" s="33"/>
      <c r="AI42" s="33"/>
      <c r="AJ42" s="245" t="str">
        <f>GenelBilgiler!C6</f>
        <v>Mehmet BAYSA</v>
      </c>
      <c r="AK42" s="245"/>
      <c r="AL42" s="245"/>
      <c r="AM42" s="245"/>
      <c r="AN42" s="245"/>
      <c r="AO42" s="245"/>
      <c r="AP42" s="246"/>
    </row>
    <row r="43" spans="2:42">
      <c r="B43" s="30"/>
      <c r="C43" s="139" t="str">
        <f>IF(GenelBilgiler!C11&lt;&gt;"",GenelBilgiler!C11,"")</f>
        <v>Yasemin GÜLGÜL</v>
      </c>
      <c r="D43" s="139"/>
      <c r="E43" s="139"/>
      <c r="F43" s="139"/>
      <c r="G43" s="139"/>
      <c r="H43" s="139"/>
      <c r="I43" s="59"/>
      <c r="J43" s="139" t="str">
        <f>IF(GenelBilgiler!C12&lt;&gt;"",GenelBilgiler!C12,"")</f>
        <v/>
      </c>
      <c r="K43" s="139"/>
      <c r="L43" s="139"/>
      <c r="M43" s="139"/>
      <c r="N43" s="139"/>
      <c r="O43" s="139"/>
      <c r="P43" s="31"/>
      <c r="Q43" s="139" t="str">
        <f>IF(GenelBilgiler!C13&lt;&gt;"",GenelBilgiler!C13,"")</f>
        <v/>
      </c>
      <c r="R43" s="139"/>
      <c r="S43" s="139"/>
      <c r="T43" s="139"/>
      <c r="U43" s="139"/>
      <c r="V43" s="139"/>
      <c r="W43" s="139"/>
      <c r="X43" s="139"/>
      <c r="Y43" s="139"/>
      <c r="Z43" s="31"/>
      <c r="AA43" s="139" t="str">
        <f>IF(GenelBilgiler!C14&lt;&gt;"",GenelBilgiler!C14,"")</f>
        <v/>
      </c>
      <c r="AB43" s="139"/>
      <c r="AC43" s="139"/>
      <c r="AD43" s="139"/>
      <c r="AE43" s="139"/>
      <c r="AF43" s="139"/>
      <c r="AG43" s="139"/>
      <c r="AH43" s="139"/>
      <c r="AI43" s="139"/>
      <c r="AJ43" s="156" t="s">
        <v>6</v>
      </c>
      <c r="AK43" s="156"/>
      <c r="AL43" s="156"/>
      <c r="AM43" s="156"/>
      <c r="AN43" s="156"/>
      <c r="AO43" s="156"/>
      <c r="AP43" s="250"/>
    </row>
    <row r="44" spans="2:42" ht="16.5" customHeight="1" thickBot="1">
      <c r="B44" s="34"/>
      <c r="C44" s="244" t="str">
        <f>IF(C43&lt;&gt;"","Matematik Öğretmeni","")</f>
        <v>Matematik Öğretmeni</v>
      </c>
      <c r="D44" s="244"/>
      <c r="E44" s="244"/>
      <c r="F44" s="244"/>
      <c r="G44" s="244"/>
      <c r="H44" s="244"/>
      <c r="I44" s="62"/>
      <c r="J44" s="244" t="str">
        <f>IF(J43&lt;&gt;"","Matematik Öğretmeni","")</f>
        <v/>
      </c>
      <c r="K44" s="244"/>
      <c r="L44" s="244"/>
      <c r="M44" s="244"/>
      <c r="N44" s="244"/>
      <c r="O44" s="244"/>
      <c r="P44" s="62"/>
      <c r="Q44" s="244" t="str">
        <f>IF(Q43&lt;&gt;"","Matematik Öğretmeni","")</f>
        <v/>
      </c>
      <c r="R44" s="244"/>
      <c r="S44" s="244"/>
      <c r="T44" s="244"/>
      <c r="U44" s="244"/>
      <c r="V44" s="244"/>
      <c r="W44" s="244"/>
      <c r="X44" s="244"/>
      <c r="Y44" s="244"/>
      <c r="Z44" s="62"/>
      <c r="AA44" s="244" t="str">
        <f>IF(AA43&lt;&gt;"","Matematik Öğretmeni","")</f>
        <v/>
      </c>
      <c r="AB44" s="244"/>
      <c r="AC44" s="244"/>
      <c r="AD44" s="244"/>
      <c r="AE44" s="244"/>
      <c r="AF44" s="244"/>
      <c r="AG44" s="244"/>
      <c r="AH44" s="244"/>
      <c r="AI44" s="244"/>
      <c r="AJ44" s="62"/>
      <c r="AK44" s="62"/>
      <c r="AL44" s="62"/>
      <c r="AM44" s="62"/>
      <c r="AN44" s="62"/>
      <c r="AO44" s="62"/>
      <c r="AP44" s="63"/>
    </row>
    <row r="45" spans="2:42" ht="15.75" thickTop="1"/>
    <row r="52" spans="8:8">
      <c r="H52" s="65"/>
    </row>
  </sheetData>
  <mergeCells count="103">
    <mergeCell ref="AL14:AP15"/>
    <mergeCell ref="H16:P17"/>
    <mergeCell ref="Q14:W14"/>
    <mergeCell ref="Q15:W17"/>
    <mergeCell ref="H18:P19"/>
    <mergeCell ref="Q18:W19"/>
    <mergeCell ref="AL18:AP19"/>
    <mergeCell ref="Q24:W24"/>
    <mergeCell ref="Q25:W26"/>
    <mergeCell ref="H26:P26"/>
    <mergeCell ref="AL26:AP26"/>
    <mergeCell ref="X20:AD26"/>
    <mergeCell ref="Q27:W31"/>
    <mergeCell ref="H31:P31"/>
    <mergeCell ref="H32:P32"/>
    <mergeCell ref="D27:E32"/>
    <mergeCell ref="F27:F32"/>
    <mergeCell ref="B27:C32"/>
    <mergeCell ref="B33:AP35"/>
    <mergeCell ref="B36:AP36"/>
    <mergeCell ref="AJ42:AP42"/>
    <mergeCell ref="AE27:AK30"/>
    <mergeCell ref="B8:C19"/>
    <mergeCell ref="D8:E19"/>
    <mergeCell ref="F8:F19"/>
    <mergeCell ref="D20:E26"/>
    <mergeCell ref="F20:F26"/>
    <mergeCell ref="B20:C26"/>
    <mergeCell ref="AL2:AM4"/>
    <mergeCell ref="AL5:AP7"/>
    <mergeCell ref="D7:E7"/>
    <mergeCell ref="G5:G7"/>
    <mergeCell ref="H5:P7"/>
    <mergeCell ref="C2:F4"/>
    <mergeCell ref="B7:C7"/>
    <mergeCell ref="B5:F6"/>
    <mergeCell ref="H8:P9"/>
    <mergeCell ref="H10:P11"/>
    <mergeCell ref="G8:G11"/>
    <mergeCell ref="G12:G13"/>
    <mergeCell ref="G14:G19"/>
    <mergeCell ref="X14:AD19"/>
    <mergeCell ref="X8:AD11"/>
    <mergeCell ref="Q8:W11"/>
    <mergeCell ref="X12:AD13"/>
    <mergeCell ref="AE12:AK13"/>
    <mergeCell ref="C43:H43"/>
    <mergeCell ref="J43:O43"/>
    <mergeCell ref="Q43:Y43"/>
    <mergeCell ref="AA43:AI43"/>
    <mergeCell ref="AJ43:AP43"/>
    <mergeCell ref="C44:H44"/>
    <mergeCell ref="J44:O44"/>
    <mergeCell ref="Q44:Y44"/>
    <mergeCell ref="AA44:AI44"/>
    <mergeCell ref="AA39:AI39"/>
    <mergeCell ref="AJ39:AP39"/>
    <mergeCell ref="C40:H40"/>
    <mergeCell ref="J40:O40"/>
    <mergeCell ref="Q40:Y40"/>
    <mergeCell ref="AA40:AI40"/>
    <mergeCell ref="AJ40:AP40"/>
    <mergeCell ref="AE31:AK32"/>
    <mergeCell ref="AE20:AK26"/>
    <mergeCell ref="H29:P30"/>
    <mergeCell ref="H20:P20"/>
    <mergeCell ref="H21:P21"/>
    <mergeCell ref="H22:P22"/>
    <mergeCell ref="H23:P23"/>
    <mergeCell ref="H24:P25"/>
    <mergeCell ref="H27:P28"/>
    <mergeCell ref="C39:H39"/>
    <mergeCell ref="J39:O39"/>
    <mergeCell ref="Q39:Y39"/>
    <mergeCell ref="Q20:W20"/>
    <mergeCell ref="Q21:W22"/>
    <mergeCell ref="Q23:W23"/>
    <mergeCell ref="X27:AD32"/>
    <mergeCell ref="G20:G22"/>
    <mergeCell ref="AE8:AK8"/>
    <mergeCell ref="AE10:AK11"/>
    <mergeCell ref="AL31:AP32"/>
    <mergeCell ref="AL27:AP30"/>
    <mergeCell ref="G2:AK4"/>
    <mergeCell ref="AL8:AP8"/>
    <mergeCell ref="AL10:AP10"/>
    <mergeCell ref="AL11:AP11"/>
    <mergeCell ref="AL23:AP23"/>
    <mergeCell ref="AL24:AP25"/>
    <mergeCell ref="AE14:AK15"/>
    <mergeCell ref="AE16:AK17"/>
    <mergeCell ref="AE18:AK19"/>
    <mergeCell ref="Q5:W7"/>
    <mergeCell ref="X5:AD7"/>
    <mergeCell ref="AE5:AK7"/>
    <mergeCell ref="AL12:AP13"/>
    <mergeCell ref="H12:P13"/>
    <mergeCell ref="Q12:W13"/>
    <mergeCell ref="H14:P14"/>
    <mergeCell ref="H15:P15"/>
    <mergeCell ref="G23:G26"/>
    <mergeCell ref="G27:G32"/>
    <mergeCell ref="Q32:W32"/>
  </mergeCells>
  <pageMargins left="0.51181102362204722" right="0.19685039370078741" top="0.39370078740157483" bottom="0.39370078740157483" header="0.15748031496062992" footer="0.15748031496062992"/>
  <pageSetup paperSize="9" scale="92" orientation="landscape" r:id="rId1"/>
  <rowBreaks count="1" manualBreakCount="1">
    <brk id="26" min="1" max="41" man="1"/>
  </rowBreaks>
  <ignoredErrors>
    <ignoredError sqref="C39:C40 C43:C44 J39:J40 J43:J44 Q39:Q40 Q43:Q44 AA39:AA40 AA43:AA44 AJ4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5">
    <tabColor rgb="FFFF0000"/>
  </sheetPr>
  <dimension ref="A1:AR53"/>
  <sheetViews>
    <sheetView showGridLines="0" view="pageBreakPreview" zoomScale="115" zoomScaleNormal="100" zoomScaleSheetLayoutView="115" workbookViewId="0">
      <selection activeCell="G14" sqref="G14:G19"/>
    </sheetView>
  </sheetViews>
  <sheetFormatPr defaultColWidth="9.140625" defaultRowHeight="15"/>
  <cols>
    <col min="1" max="4" width="3" style="28" customWidth="1"/>
    <col min="5" max="5" width="4" style="28" customWidth="1"/>
    <col min="6" max="6" width="4.28515625" style="28" customWidth="1"/>
    <col min="7" max="7" width="6.85546875" style="28" customWidth="1"/>
    <col min="8" max="15" width="4.28515625" style="28" customWidth="1"/>
    <col min="16" max="16" width="7.5703125" style="28" customWidth="1"/>
    <col min="17" max="29" width="2.7109375" style="28" customWidth="1"/>
    <col min="30" max="30" width="4.28515625" style="28" customWidth="1"/>
    <col min="31" max="36" width="2.7109375" style="28" customWidth="1"/>
    <col min="37" max="37" width="4" style="28" customWidth="1"/>
    <col min="38" max="42" width="3" style="28" customWidth="1"/>
    <col min="43" max="16384" width="9.140625" style="28"/>
  </cols>
  <sheetData>
    <row r="1" spans="1:44" ht="15.75" thickBot="1"/>
    <row r="2" spans="1:44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12. SINIFLAR MATEMATİK DERSİ TELAFİ PLANI"</f>
        <v>2019 – 2020 EĞİTİM ÖĞRETİM YILI 
RABİA HATUN  KIZ ANADOLU İMAM HATİP LİSESİ
12.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</row>
    <row r="3" spans="1:44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</row>
    <row r="4" spans="1:44" ht="18.7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</row>
    <row r="5" spans="1:44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100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</row>
    <row r="6" spans="1:44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</row>
    <row r="7" spans="1:44" ht="21.7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</row>
    <row r="8" spans="1:44" ht="17.25" customHeight="1">
      <c r="B8" s="208" t="s">
        <v>141</v>
      </c>
      <c r="C8" s="209"/>
      <c r="D8" s="157">
        <v>1</v>
      </c>
      <c r="E8" s="158"/>
      <c r="F8" s="166">
        <v>6</v>
      </c>
      <c r="G8" s="196"/>
      <c r="H8" s="189" t="s">
        <v>76</v>
      </c>
      <c r="I8" s="190"/>
      <c r="J8" s="190"/>
      <c r="K8" s="190"/>
      <c r="L8" s="190"/>
      <c r="M8" s="190"/>
      <c r="N8" s="190"/>
      <c r="O8" s="190"/>
      <c r="P8" s="191"/>
      <c r="Q8" s="90"/>
      <c r="R8" s="91"/>
      <c r="S8" s="91"/>
      <c r="T8" s="91"/>
      <c r="U8" s="91"/>
      <c r="V8" s="91"/>
      <c r="W8" s="92"/>
      <c r="X8" s="120"/>
      <c r="Y8" s="121"/>
      <c r="Z8" s="121"/>
      <c r="AA8" s="121"/>
      <c r="AB8" s="121"/>
      <c r="AC8" s="121"/>
      <c r="AD8" s="122"/>
      <c r="AE8" s="90"/>
      <c r="AF8" s="91"/>
      <c r="AG8" s="91"/>
      <c r="AH8" s="91"/>
      <c r="AI8" s="91"/>
      <c r="AJ8" s="91"/>
      <c r="AK8" s="92"/>
      <c r="AL8" s="232"/>
      <c r="AM8" s="233"/>
      <c r="AN8" s="233"/>
      <c r="AO8" s="233"/>
      <c r="AP8" s="234"/>
    </row>
    <row r="9" spans="1:44" ht="9.75" customHeight="1">
      <c r="B9" s="210"/>
      <c r="C9" s="211"/>
      <c r="D9" s="159"/>
      <c r="E9" s="160"/>
      <c r="F9" s="167"/>
      <c r="G9" s="196"/>
      <c r="H9" s="265"/>
      <c r="I9" s="266"/>
      <c r="J9" s="266"/>
      <c r="K9" s="266"/>
      <c r="L9" s="266"/>
      <c r="M9" s="266"/>
      <c r="N9" s="266"/>
      <c r="O9" s="266"/>
      <c r="P9" s="267"/>
      <c r="Q9" s="90"/>
      <c r="R9" s="91"/>
      <c r="S9" s="91"/>
      <c r="T9" s="91"/>
      <c r="U9" s="91"/>
      <c r="V9" s="91"/>
      <c r="W9" s="92"/>
      <c r="X9" s="120"/>
      <c r="Y9" s="121"/>
      <c r="Z9" s="121"/>
      <c r="AA9" s="121"/>
      <c r="AB9" s="121"/>
      <c r="AC9" s="121"/>
      <c r="AD9" s="122"/>
      <c r="AE9" s="90" t="s">
        <v>97</v>
      </c>
      <c r="AF9" s="91"/>
      <c r="AG9" s="91"/>
      <c r="AH9" s="91"/>
      <c r="AI9" s="91"/>
      <c r="AJ9" s="91"/>
      <c r="AK9" s="92"/>
      <c r="AL9" s="223"/>
      <c r="AM9" s="224"/>
      <c r="AN9" s="224"/>
      <c r="AO9" s="224"/>
      <c r="AP9" s="225"/>
    </row>
    <row r="10" spans="1:44" ht="8.25" customHeight="1" thickBot="1">
      <c r="B10" s="210"/>
      <c r="C10" s="211"/>
      <c r="D10" s="159"/>
      <c r="E10" s="160"/>
      <c r="F10" s="167"/>
      <c r="G10" s="151"/>
      <c r="H10" s="265"/>
      <c r="I10" s="266"/>
      <c r="J10" s="266"/>
      <c r="K10" s="266"/>
      <c r="L10" s="266"/>
      <c r="M10" s="266"/>
      <c r="N10" s="266"/>
      <c r="O10" s="266"/>
      <c r="P10" s="267"/>
      <c r="Q10" s="276"/>
      <c r="R10" s="277"/>
      <c r="S10" s="277"/>
      <c r="T10" s="277"/>
      <c r="U10" s="277"/>
      <c r="V10" s="277"/>
      <c r="W10" s="278"/>
      <c r="X10" s="120"/>
      <c r="Y10" s="121"/>
      <c r="Z10" s="121"/>
      <c r="AA10" s="121"/>
      <c r="AB10" s="121"/>
      <c r="AC10" s="121"/>
      <c r="AD10" s="122"/>
      <c r="AE10" s="90"/>
      <c r="AF10" s="91"/>
      <c r="AG10" s="91"/>
      <c r="AH10" s="91"/>
      <c r="AI10" s="91"/>
      <c r="AJ10" s="91"/>
      <c r="AK10" s="92"/>
      <c r="AL10" s="223"/>
      <c r="AM10" s="224"/>
      <c r="AN10" s="224"/>
      <c r="AO10" s="224"/>
      <c r="AP10" s="225"/>
    </row>
    <row r="11" spans="1:44" ht="26.25" hidden="1" customHeight="1" thickBot="1">
      <c r="B11" s="210"/>
      <c r="C11" s="211"/>
      <c r="D11" s="159"/>
      <c r="E11" s="160"/>
      <c r="F11" s="167"/>
      <c r="G11" s="71" t="s">
        <v>82</v>
      </c>
      <c r="H11" s="268"/>
      <c r="I11" s="269"/>
      <c r="J11" s="269"/>
      <c r="K11" s="269"/>
      <c r="L11" s="269"/>
      <c r="M11" s="269"/>
      <c r="N11" s="269"/>
      <c r="O11" s="269"/>
      <c r="P11" s="270"/>
      <c r="Q11" s="271" t="s">
        <v>44</v>
      </c>
      <c r="R11" s="272"/>
      <c r="S11" s="272"/>
      <c r="T11" s="272"/>
      <c r="U11" s="272"/>
      <c r="V11" s="272"/>
      <c r="W11" s="273"/>
      <c r="X11" s="220"/>
      <c r="Y11" s="221"/>
      <c r="Z11" s="221"/>
      <c r="AA11" s="221"/>
      <c r="AB11" s="221"/>
      <c r="AC11" s="221"/>
      <c r="AD11" s="222"/>
      <c r="AE11" s="93"/>
      <c r="AF11" s="94"/>
      <c r="AG11" s="94"/>
      <c r="AH11" s="94"/>
      <c r="AI11" s="94"/>
      <c r="AJ11" s="94"/>
      <c r="AK11" s="95"/>
      <c r="AL11" s="226"/>
      <c r="AM11" s="227"/>
      <c r="AN11" s="227"/>
      <c r="AO11" s="227"/>
      <c r="AP11" s="228"/>
    </row>
    <row r="12" spans="1:44" ht="22.5" customHeight="1">
      <c r="B12" s="210"/>
      <c r="C12" s="211"/>
      <c r="D12" s="159"/>
      <c r="E12" s="160"/>
      <c r="F12" s="167"/>
      <c r="G12" s="163" t="s">
        <v>43</v>
      </c>
      <c r="H12" s="189" t="s">
        <v>77</v>
      </c>
      <c r="I12" s="190"/>
      <c r="J12" s="190"/>
      <c r="K12" s="190"/>
      <c r="L12" s="190"/>
      <c r="M12" s="190"/>
      <c r="N12" s="190"/>
      <c r="O12" s="190"/>
      <c r="P12" s="191"/>
      <c r="Q12" s="184" t="s">
        <v>44</v>
      </c>
      <c r="R12" s="185"/>
      <c r="S12" s="185"/>
      <c r="T12" s="185"/>
      <c r="U12" s="185"/>
      <c r="V12" s="185"/>
      <c r="W12" s="186"/>
      <c r="X12" s="117" t="s">
        <v>25</v>
      </c>
      <c r="Y12" s="118"/>
      <c r="Z12" s="118"/>
      <c r="AA12" s="118"/>
      <c r="AB12" s="118"/>
      <c r="AC12" s="118"/>
      <c r="AD12" s="119"/>
      <c r="AE12" s="117" t="s">
        <v>48</v>
      </c>
      <c r="AF12" s="118"/>
      <c r="AG12" s="118"/>
      <c r="AH12" s="118"/>
      <c r="AI12" s="118"/>
      <c r="AJ12" s="118"/>
      <c r="AK12" s="119"/>
      <c r="AL12" s="229"/>
      <c r="AM12" s="230"/>
      <c r="AN12" s="230"/>
      <c r="AO12" s="230"/>
      <c r="AP12" s="231"/>
    </row>
    <row r="13" spans="1:44" ht="24.75" customHeight="1" thickBot="1">
      <c r="B13" s="210"/>
      <c r="C13" s="211"/>
      <c r="D13" s="159"/>
      <c r="E13" s="160"/>
      <c r="F13" s="167"/>
      <c r="G13" s="165"/>
      <c r="H13" s="265"/>
      <c r="I13" s="266"/>
      <c r="J13" s="266"/>
      <c r="K13" s="266"/>
      <c r="L13" s="266"/>
      <c r="M13" s="266"/>
      <c r="N13" s="266"/>
      <c r="O13" s="266"/>
      <c r="P13" s="267"/>
      <c r="Q13" s="93"/>
      <c r="R13" s="94"/>
      <c r="S13" s="94"/>
      <c r="T13" s="94"/>
      <c r="U13" s="94"/>
      <c r="V13" s="94"/>
      <c r="W13" s="95"/>
      <c r="X13" s="220"/>
      <c r="Y13" s="221"/>
      <c r="Z13" s="221"/>
      <c r="AA13" s="221"/>
      <c r="AB13" s="221"/>
      <c r="AC13" s="221"/>
      <c r="AD13" s="222"/>
      <c r="AE13" s="220"/>
      <c r="AF13" s="221"/>
      <c r="AG13" s="221"/>
      <c r="AH13" s="221"/>
      <c r="AI13" s="221"/>
      <c r="AJ13" s="221"/>
      <c r="AK13" s="222"/>
      <c r="AL13" s="126"/>
      <c r="AM13" s="127"/>
      <c r="AN13" s="127"/>
      <c r="AO13" s="127"/>
      <c r="AP13" s="128"/>
      <c r="AR13" s="28" t="s">
        <v>7</v>
      </c>
    </row>
    <row r="14" spans="1:44" ht="15.75" hidden="1" customHeight="1">
      <c r="B14" s="210"/>
      <c r="C14" s="211"/>
      <c r="D14" s="159"/>
      <c r="E14" s="160"/>
      <c r="F14" s="167"/>
      <c r="G14" s="163" t="s">
        <v>43</v>
      </c>
      <c r="H14" s="265"/>
      <c r="I14" s="266"/>
      <c r="J14" s="266"/>
      <c r="K14" s="266"/>
      <c r="L14" s="266"/>
      <c r="M14" s="266"/>
      <c r="N14" s="266"/>
      <c r="O14" s="266"/>
      <c r="P14" s="267"/>
      <c r="Q14" s="184" t="s">
        <v>121</v>
      </c>
      <c r="R14" s="185"/>
      <c r="S14" s="185"/>
      <c r="T14" s="185"/>
      <c r="U14" s="185"/>
      <c r="V14" s="185"/>
      <c r="W14" s="186"/>
      <c r="X14" s="117" t="s">
        <v>24</v>
      </c>
      <c r="Y14" s="118"/>
      <c r="Z14" s="118"/>
      <c r="AA14" s="118"/>
      <c r="AB14" s="118"/>
      <c r="AC14" s="118"/>
      <c r="AD14" s="119"/>
      <c r="AE14" s="117" t="s">
        <v>23</v>
      </c>
      <c r="AF14" s="118"/>
      <c r="AG14" s="118"/>
      <c r="AH14" s="118"/>
      <c r="AI14" s="118"/>
      <c r="AJ14" s="118"/>
      <c r="AK14" s="119"/>
      <c r="AL14" s="229"/>
      <c r="AM14" s="230"/>
      <c r="AN14" s="230"/>
      <c r="AO14" s="230"/>
      <c r="AP14" s="231"/>
    </row>
    <row r="15" spans="1:44" ht="12" hidden="1" customHeight="1">
      <c r="A15" s="64"/>
      <c r="B15" s="210"/>
      <c r="C15" s="211"/>
      <c r="D15" s="159"/>
      <c r="E15" s="160"/>
      <c r="F15" s="167"/>
      <c r="G15" s="164"/>
      <c r="H15" s="192"/>
      <c r="I15" s="193"/>
      <c r="J15" s="193"/>
      <c r="K15" s="193"/>
      <c r="L15" s="193"/>
      <c r="M15" s="193"/>
      <c r="N15" s="193"/>
      <c r="O15" s="193"/>
      <c r="P15" s="194"/>
      <c r="Q15" s="90"/>
      <c r="R15" s="91"/>
      <c r="S15" s="91"/>
      <c r="T15" s="91"/>
      <c r="U15" s="91"/>
      <c r="V15" s="91"/>
      <c r="W15" s="92"/>
      <c r="X15" s="120"/>
      <c r="Y15" s="121"/>
      <c r="Z15" s="121"/>
      <c r="AA15" s="121"/>
      <c r="AB15" s="121"/>
      <c r="AC15" s="121"/>
      <c r="AD15" s="122"/>
      <c r="AE15" s="120"/>
      <c r="AF15" s="121"/>
      <c r="AG15" s="121"/>
      <c r="AH15" s="121"/>
      <c r="AI15" s="121"/>
      <c r="AJ15" s="121"/>
      <c r="AK15" s="122"/>
      <c r="AL15" s="232"/>
      <c r="AM15" s="233"/>
      <c r="AN15" s="233"/>
      <c r="AO15" s="233"/>
      <c r="AP15" s="234"/>
    </row>
    <row r="16" spans="1:44" ht="23.25" customHeight="1">
      <c r="B16" s="210"/>
      <c r="C16" s="211"/>
      <c r="D16" s="159"/>
      <c r="E16" s="160"/>
      <c r="F16" s="167"/>
      <c r="G16" s="164"/>
      <c r="H16" s="178" t="s">
        <v>78</v>
      </c>
      <c r="I16" s="179"/>
      <c r="J16" s="179"/>
      <c r="K16" s="179"/>
      <c r="L16" s="179"/>
      <c r="M16" s="179"/>
      <c r="N16" s="179"/>
      <c r="O16" s="179"/>
      <c r="P16" s="180"/>
      <c r="Q16" s="90"/>
      <c r="R16" s="91"/>
      <c r="S16" s="91"/>
      <c r="T16" s="91"/>
      <c r="U16" s="91"/>
      <c r="V16" s="91"/>
      <c r="W16" s="92"/>
      <c r="X16" s="120"/>
      <c r="Y16" s="121"/>
      <c r="Z16" s="121"/>
      <c r="AA16" s="121"/>
      <c r="AB16" s="121"/>
      <c r="AC16" s="121"/>
      <c r="AD16" s="122"/>
      <c r="AE16" s="120"/>
      <c r="AF16" s="121"/>
      <c r="AG16" s="121"/>
      <c r="AH16" s="121"/>
      <c r="AI16" s="121"/>
      <c r="AJ16" s="121"/>
      <c r="AK16" s="122"/>
      <c r="AL16" s="42"/>
      <c r="AM16" s="43"/>
      <c r="AN16" s="43"/>
      <c r="AO16" s="43"/>
      <c r="AP16" s="44"/>
    </row>
    <row r="17" spans="2:42" ht="43.5" customHeight="1">
      <c r="B17" s="210"/>
      <c r="C17" s="211"/>
      <c r="D17" s="159"/>
      <c r="E17" s="160"/>
      <c r="F17" s="167"/>
      <c r="G17" s="164"/>
      <c r="H17" s="181" t="s">
        <v>79</v>
      </c>
      <c r="I17" s="182"/>
      <c r="J17" s="182"/>
      <c r="K17" s="182"/>
      <c r="L17" s="182"/>
      <c r="M17" s="182"/>
      <c r="N17" s="182"/>
      <c r="O17" s="182"/>
      <c r="P17" s="183"/>
      <c r="Q17" s="276"/>
      <c r="R17" s="277"/>
      <c r="S17" s="277"/>
      <c r="T17" s="277"/>
      <c r="U17" s="277"/>
      <c r="V17" s="277"/>
      <c r="W17" s="278"/>
      <c r="X17" s="120"/>
      <c r="Y17" s="121"/>
      <c r="Z17" s="121"/>
      <c r="AA17" s="121"/>
      <c r="AB17" s="121"/>
      <c r="AC17" s="121"/>
      <c r="AD17" s="122"/>
      <c r="AE17" s="120"/>
      <c r="AF17" s="121"/>
      <c r="AG17" s="121"/>
      <c r="AH17" s="121"/>
      <c r="AI17" s="121"/>
      <c r="AJ17" s="121"/>
      <c r="AK17" s="122"/>
      <c r="AL17" s="42"/>
      <c r="AM17" s="43"/>
      <c r="AN17" s="43"/>
      <c r="AO17" s="43"/>
      <c r="AP17" s="44"/>
    </row>
    <row r="18" spans="2:42" ht="23.25" customHeight="1">
      <c r="B18" s="210"/>
      <c r="C18" s="211"/>
      <c r="D18" s="159"/>
      <c r="E18" s="160"/>
      <c r="F18" s="167"/>
      <c r="G18" s="164"/>
      <c r="H18" s="178" t="s">
        <v>122</v>
      </c>
      <c r="I18" s="179"/>
      <c r="J18" s="179"/>
      <c r="K18" s="179"/>
      <c r="L18" s="179"/>
      <c r="M18" s="179"/>
      <c r="N18" s="179"/>
      <c r="O18" s="179"/>
      <c r="P18" s="180"/>
      <c r="Q18" s="214" t="s">
        <v>123</v>
      </c>
      <c r="R18" s="215"/>
      <c r="S18" s="215"/>
      <c r="T18" s="215"/>
      <c r="U18" s="215"/>
      <c r="V18" s="215"/>
      <c r="W18" s="216"/>
      <c r="X18" s="120"/>
      <c r="Y18" s="121"/>
      <c r="Z18" s="121"/>
      <c r="AA18" s="121"/>
      <c r="AB18" s="121"/>
      <c r="AC18" s="121"/>
      <c r="AD18" s="122"/>
      <c r="AE18" s="114" t="s">
        <v>95</v>
      </c>
      <c r="AF18" s="115"/>
      <c r="AG18" s="115"/>
      <c r="AH18" s="115"/>
      <c r="AI18" s="115"/>
      <c r="AJ18" s="115"/>
      <c r="AK18" s="116"/>
      <c r="AL18" s="223"/>
      <c r="AM18" s="224"/>
      <c r="AN18" s="224"/>
      <c r="AO18" s="224"/>
      <c r="AP18" s="225"/>
    </row>
    <row r="19" spans="2:42" ht="6.75" customHeight="1" thickBot="1">
      <c r="B19" s="212"/>
      <c r="C19" s="213"/>
      <c r="D19" s="161"/>
      <c r="E19" s="162"/>
      <c r="F19" s="168"/>
      <c r="G19" s="165"/>
      <c r="H19" s="172"/>
      <c r="I19" s="173"/>
      <c r="J19" s="173"/>
      <c r="K19" s="173"/>
      <c r="L19" s="173"/>
      <c r="M19" s="173"/>
      <c r="N19" s="173"/>
      <c r="O19" s="173"/>
      <c r="P19" s="174"/>
      <c r="Q19" s="217"/>
      <c r="R19" s="218"/>
      <c r="S19" s="218"/>
      <c r="T19" s="218"/>
      <c r="U19" s="218"/>
      <c r="V19" s="218"/>
      <c r="W19" s="219"/>
      <c r="X19" s="220"/>
      <c r="Y19" s="221"/>
      <c r="Z19" s="221"/>
      <c r="AA19" s="221"/>
      <c r="AB19" s="221"/>
      <c r="AC19" s="221"/>
      <c r="AD19" s="222"/>
      <c r="AE19" s="93"/>
      <c r="AF19" s="94"/>
      <c r="AG19" s="94"/>
      <c r="AH19" s="94"/>
      <c r="AI19" s="94"/>
      <c r="AJ19" s="94"/>
      <c r="AK19" s="95"/>
      <c r="AL19" s="226"/>
      <c r="AM19" s="227"/>
      <c r="AN19" s="227"/>
      <c r="AO19" s="227"/>
      <c r="AP19" s="228"/>
    </row>
    <row r="20" spans="2:42" ht="15" customHeight="1">
      <c r="B20" s="208" t="s">
        <v>142</v>
      </c>
      <c r="C20" s="209"/>
      <c r="D20" s="157">
        <v>2</v>
      </c>
      <c r="E20" s="158"/>
      <c r="F20" s="166">
        <v>6</v>
      </c>
      <c r="G20" s="195" t="s">
        <v>43</v>
      </c>
      <c r="H20" s="315" t="s">
        <v>80</v>
      </c>
      <c r="I20" s="315"/>
      <c r="J20" s="315"/>
      <c r="K20" s="315"/>
      <c r="L20" s="315"/>
      <c r="M20" s="315"/>
      <c r="N20" s="315"/>
      <c r="O20" s="315"/>
      <c r="P20" s="315"/>
      <c r="Q20" s="184" t="s">
        <v>45</v>
      </c>
      <c r="R20" s="185"/>
      <c r="S20" s="185"/>
      <c r="T20" s="185"/>
      <c r="U20" s="185"/>
      <c r="V20" s="185"/>
      <c r="W20" s="186"/>
      <c r="X20" s="241" t="s">
        <v>20</v>
      </c>
      <c r="Y20" s="241"/>
      <c r="Z20" s="241"/>
      <c r="AA20" s="241"/>
      <c r="AB20" s="241"/>
      <c r="AC20" s="241"/>
      <c r="AD20" s="241"/>
      <c r="AE20" s="117" t="s">
        <v>13</v>
      </c>
      <c r="AF20" s="118"/>
      <c r="AG20" s="118"/>
      <c r="AH20" s="118"/>
      <c r="AI20" s="118"/>
      <c r="AJ20" s="118"/>
      <c r="AK20" s="119"/>
      <c r="AL20" s="45"/>
      <c r="AM20" s="46"/>
      <c r="AN20" s="46"/>
      <c r="AO20" s="46"/>
      <c r="AP20" s="47"/>
    </row>
    <row r="21" spans="2:42" ht="24.75" customHeight="1">
      <c r="B21" s="210"/>
      <c r="C21" s="211"/>
      <c r="D21" s="159"/>
      <c r="E21" s="160"/>
      <c r="F21" s="167"/>
      <c r="G21" s="196"/>
      <c r="H21" s="187"/>
      <c r="I21" s="187"/>
      <c r="J21" s="187"/>
      <c r="K21" s="187"/>
      <c r="L21" s="187"/>
      <c r="M21" s="187"/>
      <c r="N21" s="187"/>
      <c r="O21" s="187"/>
      <c r="P21" s="187"/>
      <c r="Q21" s="90"/>
      <c r="R21" s="91"/>
      <c r="S21" s="91"/>
      <c r="T21" s="91"/>
      <c r="U21" s="91"/>
      <c r="V21" s="91"/>
      <c r="W21" s="92"/>
      <c r="X21" s="242"/>
      <c r="Y21" s="242"/>
      <c r="Z21" s="242"/>
      <c r="AA21" s="242"/>
      <c r="AB21" s="242"/>
      <c r="AC21" s="242"/>
      <c r="AD21" s="242"/>
      <c r="AE21" s="120"/>
      <c r="AF21" s="121"/>
      <c r="AG21" s="121"/>
      <c r="AH21" s="121"/>
      <c r="AI21" s="121"/>
      <c r="AJ21" s="121"/>
      <c r="AK21" s="122"/>
      <c r="AL21" s="48"/>
      <c r="AM21" s="49"/>
      <c r="AN21" s="49"/>
      <c r="AO21" s="49"/>
      <c r="AP21" s="50"/>
    </row>
    <row r="22" spans="2:42" ht="35.25" customHeight="1">
      <c r="B22" s="210"/>
      <c r="C22" s="211"/>
      <c r="D22" s="159"/>
      <c r="E22" s="160"/>
      <c r="F22" s="167"/>
      <c r="G22" s="196"/>
      <c r="H22" s="178" t="s">
        <v>81</v>
      </c>
      <c r="I22" s="179"/>
      <c r="J22" s="179"/>
      <c r="K22" s="179"/>
      <c r="L22" s="179"/>
      <c r="M22" s="179"/>
      <c r="N22" s="179"/>
      <c r="O22" s="179"/>
      <c r="P22" s="180"/>
      <c r="Q22" s="90"/>
      <c r="R22" s="91"/>
      <c r="S22" s="91"/>
      <c r="T22" s="91"/>
      <c r="U22" s="91"/>
      <c r="V22" s="91"/>
      <c r="W22" s="92"/>
      <c r="X22" s="242"/>
      <c r="Y22" s="242"/>
      <c r="Z22" s="242"/>
      <c r="AA22" s="242"/>
      <c r="AB22" s="242"/>
      <c r="AC22" s="242"/>
      <c r="AD22" s="242"/>
      <c r="AE22" s="111"/>
      <c r="AF22" s="112"/>
      <c r="AG22" s="112"/>
      <c r="AH22" s="112"/>
      <c r="AI22" s="112"/>
      <c r="AJ22" s="112"/>
      <c r="AK22" s="113"/>
      <c r="AL22" s="48"/>
      <c r="AM22" s="49"/>
      <c r="AN22" s="49"/>
      <c r="AO22" s="49"/>
      <c r="AP22" s="50"/>
    </row>
    <row r="23" spans="2:42" ht="13.5" customHeight="1">
      <c r="B23" s="210"/>
      <c r="C23" s="211"/>
      <c r="D23" s="159"/>
      <c r="E23" s="160"/>
      <c r="F23" s="167"/>
      <c r="G23" s="196"/>
      <c r="H23" s="169"/>
      <c r="I23" s="170"/>
      <c r="J23" s="170"/>
      <c r="K23" s="170"/>
      <c r="L23" s="170"/>
      <c r="M23" s="170"/>
      <c r="N23" s="170"/>
      <c r="O23" s="170"/>
      <c r="P23" s="171"/>
      <c r="Q23" s="90"/>
      <c r="R23" s="91"/>
      <c r="S23" s="91"/>
      <c r="T23" s="91"/>
      <c r="U23" s="91"/>
      <c r="V23" s="91"/>
      <c r="W23" s="92"/>
      <c r="X23" s="242"/>
      <c r="Y23" s="242"/>
      <c r="Z23" s="242"/>
      <c r="AA23" s="242"/>
      <c r="AB23" s="242"/>
      <c r="AC23" s="242"/>
      <c r="AD23" s="242"/>
      <c r="AE23" s="114" t="s">
        <v>98</v>
      </c>
      <c r="AF23" s="115"/>
      <c r="AG23" s="115"/>
      <c r="AH23" s="115"/>
      <c r="AI23" s="115"/>
      <c r="AJ23" s="115"/>
      <c r="AK23" s="116"/>
      <c r="AL23" s="279"/>
      <c r="AM23" s="280"/>
      <c r="AN23" s="280"/>
      <c r="AO23" s="280"/>
      <c r="AP23" s="281"/>
    </row>
    <row r="24" spans="2:42" ht="27.75" customHeight="1" thickBot="1">
      <c r="B24" s="210"/>
      <c r="C24" s="211"/>
      <c r="D24" s="159"/>
      <c r="E24" s="160"/>
      <c r="F24" s="167"/>
      <c r="G24" s="196"/>
      <c r="H24" s="169"/>
      <c r="I24" s="170"/>
      <c r="J24" s="170"/>
      <c r="K24" s="170"/>
      <c r="L24" s="170"/>
      <c r="M24" s="170"/>
      <c r="N24" s="170"/>
      <c r="O24" s="170"/>
      <c r="P24" s="171"/>
      <c r="Q24" s="214" t="s">
        <v>28</v>
      </c>
      <c r="R24" s="215"/>
      <c r="S24" s="215"/>
      <c r="T24" s="215"/>
      <c r="U24" s="215"/>
      <c r="V24" s="215"/>
      <c r="W24" s="216"/>
      <c r="X24" s="242"/>
      <c r="Y24" s="242"/>
      <c r="Z24" s="242"/>
      <c r="AA24" s="242"/>
      <c r="AB24" s="242"/>
      <c r="AC24" s="242"/>
      <c r="AD24" s="242"/>
      <c r="AE24" s="90"/>
      <c r="AF24" s="91"/>
      <c r="AG24" s="91"/>
      <c r="AH24" s="91"/>
      <c r="AI24" s="91"/>
      <c r="AJ24" s="91"/>
      <c r="AK24" s="92"/>
      <c r="AL24" s="279"/>
      <c r="AM24" s="280"/>
      <c r="AN24" s="280"/>
      <c r="AO24" s="280"/>
      <c r="AP24" s="281"/>
    </row>
    <row r="25" spans="2:42" ht="3" hidden="1" customHeight="1" thickBot="1">
      <c r="B25" s="210"/>
      <c r="C25" s="211"/>
      <c r="D25" s="159"/>
      <c r="E25" s="160"/>
      <c r="F25" s="167"/>
      <c r="G25" s="151"/>
      <c r="H25" s="169"/>
      <c r="I25" s="170"/>
      <c r="J25" s="170"/>
      <c r="K25" s="170"/>
      <c r="L25" s="170"/>
      <c r="M25" s="170"/>
      <c r="N25" s="170"/>
      <c r="O25" s="170"/>
      <c r="P25" s="171"/>
      <c r="Q25" s="67"/>
      <c r="R25" s="68"/>
      <c r="S25" s="68"/>
      <c r="T25" s="68"/>
      <c r="U25" s="68"/>
      <c r="V25" s="68"/>
      <c r="W25" s="69"/>
      <c r="X25" s="242"/>
      <c r="Y25" s="242"/>
      <c r="Z25" s="242"/>
      <c r="AA25" s="242"/>
      <c r="AB25" s="242"/>
      <c r="AC25" s="242"/>
      <c r="AD25" s="242"/>
      <c r="AE25" s="120"/>
      <c r="AF25" s="121"/>
      <c r="AG25" s="121"/>
      <c r="AH25" s="121"/>
      <c r="AI25" s="121"/>
      <c r="AJ25" s="121"/>
      <c r="AK25" s="122"/>
      <c r="AL25" s="279"/>
      <c r="AM25" s="280"/>
      <c r="AN25" s="280"/>
      <c r="AO25" s="280"/>
      <c r="AP25" s="281"/>
    </row>
    <row r="26" spans="2:42" ht="29.25" hidden="1" customHeight="1" thickBot="1">
      <c r="B26" s="212"/>
      <c r="C26" s="213"/>
      <c r="D26" s="161"/>
      <c r="E26" s="162"/>
      <c r="F26" s="168"/>
      <c r="G26" s="71" t="s">
        <v>83</v>
      </c>
      <c r="H26" s="172"/>
      <c r="I26" s="173"/>
      <c r="J26" s="173"/>
      <c r="K26" s="173"/>
      <c r="L26" s="173"/>
      <c r="M26" s="173"/>
      <c r="N26" s="173"/>
      <c r="O26" s="173"/>
      <c r="P26" s="174"/>
      <c r="Q26" s="271" t="s">
        <v>46</v>
      </c>
      <c r="R26" s="272"/>
      <c r="S26" s="272"/>
      <c r="T26" s="272"/>
      <c r="U26" s="272"/>
      <c r="V26" s="272"/>
      <c r="W26" s="273"/>
      <c r="X26" s="243"/>
      <c r="Y26" s="243"/>
      <c r="Z26" s="243"/>
      <c r="AA26" s="243"/>
      <c r="AB26" s="243"/>
      <c r="AC26" s="243"/>
      <c r="AD26" s="243"/>
      <c r="AE26" s="220"/>
      <c r="AF26" s="221"/>
      <c r="AG26" s="221"/>
      <c r="AH26" s="221"/>
      <c r="AI26" s="221"/>
      <c r="AJ26" s="221"/>
      <c r="AK26" s="222"/>
      <c r="AL26" s="309"/>
      <c r="AM26" s="310"/>
      <c r="AN26" s="310"/>
      <c r="AO26" s="310"/>
      <c r="AP26" s="311"/>
    </row>
    <row r="27" spans="2:42" ht="18" customHeight="1">
      <c r="B27" s="208" t="s">
        <v>143</v>
      </c>
      <c r="C27" s="209"/>
      <c r="D27" s="157">
        <v>3</v>
      </c>
      <c r="E27" s="158"/>
      <c r="F27" s="312">
        <v>6</v>
      </c>
      <c r="G27" s="195" t="s">
        <v>33</v>
      </c>
      <c r="H27" s="175" t="s">
        <v>124</v>
      </c>
      <c r="I27" s="176"/>
      <c r="J27" s="176"/>
      <c r="K27" s="176"/>
      <c r="L27" s="176"/>
      <c r="M27" s="176"/>
      <c r="N27" s="176"/>
      <c r="O27" s="176"/>
      <c r="P27" s="177"/>
      <c r="Q27" s="184" t="s">
        <v>46</v>
      </c>
      <c r="R27" s="185"/>
      <c r="S27" s="185"/>
      <c r="T27" s="185"/>
      <c r="U27" s="185"/>
      <c r="V27" s="185"/>
      <c r="W27" s="186"/>
      <c r="X27" s="198" t="s">
        <v>20</v>
      </c>
      <c r="Y27" s="198"/>
      <c r="Z27" s="198"/>
      <c r="AA27" s="198"/>
      <c r="AB27" s="198"/>
      <c r="AC27" s="198"/>
      <c r="AD27" s="198"/>
      <c r="AE27" s="198" t="s">
        <v>13</v>
      </c>
      <c r="AF27" s="198"/>
      <c r="AG27" s="198"/>
      <c r="AH27" s="198"/>
      <c r="AI27" s="198"/>
      <c r="AJ27" s="198"/>
      <c r="AK27" s="198"/>
      <c r="AL27" s="99"/>
      <c r="AM27" s="100"/>
      <c r="AN27" s="100"/>
      <c r="AO27" s="100"/>
      <c r="AP27" s="101"/>
    </row>
    <row r="28" spans="2:42" ht="24.75" customHeight="1">
      <c r="B28" s="210"/>
      <c r="C28" s="211"/>
      <c r="D28" s="159"/>
      <c r="E28" s="160"/>
      <c r="F28" s="313"/>
      <c r="G28" s="196"/>
      <c r="H28" s="181"/>
      <c r="I28" s="182"/>
      <c r="J28" s="182"/>
      <c r="K28" s="182"/>
      <c r="L28" s="182"/>
      <c r="M28" s="182"/>
      <c r="N28" s="182"/>
      <c r="O28" s="182"/>
      <c r="P28" s="183"/>
      <c r="Q28" s="90"/>
      <c r="R28" s="91"/>
      <c r="S28" s="91"/>
      <c r="T28" s="91"/>
      <c r="U28" s="91"/>
      <c r="V28" s="91"/>
      <c r="W28" s="92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02"/>
      <c r="AM28" s="103"/>
      <c r="AN28" s="103"/>
      <c r="AO28" s="103"/>
      <c r="AP28" s="104"/>
    </row>
    <row r="29" spans="2:42" ht="21.75" customHeight="1">
      <c r="B29" s="210"/>
      <c r="C29" s="211"/>
      <c r="D29" s="159"/>
      <c r="E29" s="160"/>
      <c r="F29" s="313"/>
      <c r="G29" s="196"/>
      <c r="H29" s="178" t="s">
        <v>125</v>
      </c>
      <c r="I29" s="179"/>
      <c r="J29" s="179"/>
      <c r="K29" s="179"/>
      <c r="L29" s="179"/>
      <c r="M29" s="179"/>
      <c r="N29" s="179"/>
      <c r="O29" s="179"/>
      <c r="P29" s="180"/>
      <c r="Q29" s="90"/>
      <c r="R29" s="91"/>
      <c r="S29" s="91"/>
      <c r="T29" s="91"/>
      <c r="U29" s="91"/>
      <c r="V29" s="91"/>
      <c r="W29" s="92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02"/>
      <c r="AM29" s="103"/>
      <c r="AN29" s="103"/>
      <c r="AO29" s="103"/>
      <c r="AP29" s="104"/>
    </row>
    <row r="30" spans="2:42" ht="15" customHeight="1">
      <c r="B30" s="210"/>
      <c r="C30" s="211"/>
      <c r="D30" s="159"/>
      <c r="E30" s="160"/>
      <c r="F30" s="313"/>
      <c r="G30" s="196"/>
      <c r="H30" s="169"/>
      <c r="I30" s="170"/>
      <c r="J30" s="170"/>
      <c r="K30" s="170"/>
      <c r="L30" s="170"/>
      <c r="M30" s="170"/>
      <c r="N30" s="170"/>
      <c r="O30" s="170"/>
      <c r="P30" s="171"/>
      <c r="Q30" s="90"/>
      <c r="R30" s="91"/>
      <c r="S30" s="91"/>
      <c r="T30" s="91"/>
      <c r="U30" s="91"/>
      <c r="V30" s="91"/>
      <c r="W30" s="92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02"/>
      <c r="AM30" s="103"/>
      <c r="AN30" s="103"/>
      <c r="AO30" s="103"/>
      <c r="AP30" s="104"/>
    </row>
    <row r="31" spans="2:42" ht="14.25" customHeight="1">
      <c r="B31" s="210"/>
      <c r="C31" s="211"/>
      <c r="D31" s="159"/>
      <c r="E31" s="160"/>
      <c r="F31" s="313"/>
      <c r="G31" s="196"/>
      <c r="H31" s="169"/>
      <c r="I31" s="170"/>
      <c r="J31" s="170"/>
      <c r="K31" s="170"/>
      <c r="L31" s="170"/>
      <c r="M31" s="170"/>
      <c r="N31" s="170"/>
      <c r="O31" s="170"/>
      <c r="P31" s="171"/>
      <c r="Q31" s="90"/>
      <c r="R31" s="91"/>
      <c r="S31" s="91"/>
      <c r="T31" s="91"/>
      <c r="U31" s="91"/>
      <c r="V31" s="91"/>
      <c r="W31" s="92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29"/>
      <c r="AM31" s="130"/>
      <c r="AN31" s="130"/>
      <c r="AO31" s="130"/>
      <c r="AP31" s="131"/>
    </row>
    <row r="32" spans="2:42" ht="15" customHeight="1" thickBot="1">
      <c r="B32" s="212"/>
      <c r="C32" s="213"/>
      <c r="D32" s="161"/>
      <c r="E32" s="162"/>
      <c r="F32" s="314"/>
      <c r="G32" s="197"/>
      <c r="H32" s="172"/>
      <c r="I32" s="173"/>
      <c r="J32" s="173"/>
      <c r="K32" s="173"/>
      <c r="L32" s="173"/>
      <c r="M32" s="173"/>
      <c r="N32" s="173"/>
      <c r="O32" s="173"/>
      <c r="P32" s="174"/>
      <c r="Q32" s="93"/>
      <c r="R32" s="94"/>
      <c r="S32" s="94"/>
      <c r="T32" s="94"/>
      <c r="U32" s="94"/>
      <c r="V32" s="94"/>
      <c r="W32" s="95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135"/>
      <c r="AM32" s="136"/>
      <c r="AN32" s="136"/>
      <c r="AO32" s="136"/>
      <c r="AP32" s="137"/>
    </row>
    <row r="33" spans="2:42" ht="11.1" customHeight="1" thickBot="1">
      <c r="B33" s="41"/>
      <c r="C33" s="41"/>
      <c r="D33" s="55"/>
      <c r="E33" s="56"/>
      <c r="F33" s="55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19"/>
      <c r="AK33" s="19"/>
      <c r="AL33" s="56"/>
      <c r="AM33" s="56"/>
      <c r="AN33" s="56"/>
      <c r="AO33" s="56"/>
      <c r="AP33" s="56"/>
    </row>
    <row r="34" spans="2:42" ht="23.25" customHeight="1" thickTop="1">
      <c r="B34" s="253" t="s">
        <v>140</v>
      </c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5"/>
    </row>
    <row r="35" spans="2:42" ht="18.75" customHeight="1">
      <c r="B35" s="256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8"/>
    </row>
    <row r="36" spans="2:42" ht="27" customHeight="1" thickBot="1">
      <c r="B36" s="259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0"/>
      <c r="AA36" s="260"/>
      <c r="AB36" s="260"/>
      <c r="AC36" s="260"/>
      <c r="AD36" s="260"/>
      <c r="AE36" s="260"/>
      <c r="AF36" s="260"/>
      <c r="AG36" s="260"/>
      <c r="AH36" s="260"/>
      <c r="AI36" s="260"/>
      <c r="AJ36" s="260"/>
      <c r="AK36" s="260"/>
      <c r="AL36" s="260"/>
      <c r="AM36" s="260"/>
      <c r="AN36" s="260"/>
      <c r="AO36" s="260"/>
      <c r="AP36" s="261"/>
    </row>
    <row r="37" spans="2:42" ht="11.1" customHeight="1" thickTop="1" thickBot="1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  <c r="AE37" s="308"/>
      <c r="AF37" s="308"/>
      <c r="AG37" s="308"/>
      <c r="AH37" s="308"/>
      <c r="AI37" s="308"/>
      <c r="AJ37" s="308"/>
      <c r="AK37" s="308"/>
      <c r="AL37" s="308"/>
      <c r="AM37" s="308"/>
      <c r="AN37" s="308"/>
      <c r="AO37" s="308"/>
      <c r="AP37" s="308"/>
    </row>
    <row r="38" spans="2:42" ht="15.75" thickTop="1">
      <c r="B38" s="57"/>
      <c r="C38" s="58"/>
      <c r="D38" s="58"/>
      <c r="E38" s="58"/>
      <c r="F38" s="58"/>
      <c r="G38" s="58"/>
      <c r="H38" s="20"/>
      <c r="I38" s="20"/>
      <c r="J38" s="20"/>
      <c r="K38" s="58"/>
      <c r="L38" s="58"/>
      <c r="M38" s="58"/>
      <c r="N38" s="58"/>
      <c r="O38" s="58"/>
      <c r="P38" s="20"/>
      <c r="Q38" s="20"/>
      <c r="R38" s="58"/>
      <c r="S38" s="58"/>
      <c r="T38" s="58"/>
      <c r="U38" s="58"/>
      <c r="V38" s="58"/>
      <c r="W38" s="20"/>
      <c r="X38" s="20"/>
      <c r="Y38" s="20"/>
      <c r="Z38" s="58"/>
      <c r="AA38" s="58"/>
      <c r="AB38" s="58"/>
      <c r="AC38" s="58"/>
      <c r="AD38" s="58"/>
      <c r="AE38" s="58"/>
      <c r="AF38" s="20"/>
      <c r="AG38" s="20"/>
      <c r="AH38" s="20"/>
      <c r="AI38" s="20"/>
      <c r="AJ38" s="20"/>
      <c r="AK38" s="21"/>
      <c r="AL38" s="20"/>
      <c r="AM38" s="20"/>
      <c r="AN38" s="20"/>
      <c r="AO38" s="20"/>
      <c r="AP38" s="22"/>
    </row>
    <row r="39" spans="2:42">
      <c r="B39" s="23"/>
      <c r="C39" s="24"/>
      <c r="D39" s="24"/>
      <c r="E39" s="24"/>
      <c r="F39" s="24"/>
      <c r="G39" s="24"/>
      <c r="H39" s="25"/>
      <c r="I39" s="25"/>
      <c r="J39" s="26"/>
      <c r="K39" s="26"/>
      <c r="L39" s="26"/>
      <c r="M39" s="26"/>
      <c r="N39" s="26"/>
      <c r="O39" s="27"/>
      <c r="P39" s="26"/>
      <c r="Q39" s="26"/>
      <c r="R39" s="26"/>
      <c r="S39" s="26"/>
      <c r="T39" s="26"/>
      <c r="U39" s="27"/>
      <c r="V39" s="27"/>
      <c r="W39" s="26"/>
      <c r="X39" s="26"/>
      <c r="Y39" s="26"/>
      <c r="Z39" s="26"/>
      <c r="AA39" s="26"/>
      <c r="AB39" s="26"/>
      <c r="AD39" s="26"/>
      <c r="AE39" s="26"/>
      <c r="AF39" s="26"/>
      <c r="AG39" s="26"/>
      <c r="AH39" s="26"/>
      <c r="AI39" s="26"/>
      <c r="AJ39" s="26"/>
      <c r="AK39" s="24"/>
      <c r="AL39" s="25"/>
      <c r="AM39" s="25"/>
      <c r="AN39" s="25"/>
      <c r="AO39" s="25"/>
      <c r="AP39" s="29"/>
    </row>
    <row r="40" spans="2:42">
      <c r="B40" s="30"/>
      <c r="C40" s="139" t="str">
        <f>IF(GenelBilgiler!C7&lt;&gt;"",GenelBilgiler!C7,"")</f>
        <v>Mehmet AYHAN</v>
      </c>
      <c r="D40" s="139"/>
      <c r="E40" s="139"/>
      <c r="F40" s="139"/>
      <c r="G40" s="139"/>
      <c r="H40" s="139"/>
      <c r="I40" s="59"/>
      <c r="J40" s="139" t="str">
        <f>IF(GenelBilgiler!C8&lt;&gt;"",GenelBilgiler!C8,"")</f>
        <v>Meltem ÇETİN</v>
      </c>
      <c r="K40" s="139"/>
      <c r="L40" s="139"/>
      <c r="M40" s="139"/>
      <c r="N40" s="139"/>
      <c r="O40" s="139"/>
      <c r="P40" s="31"/>
      <c r="Q40" s="139" t="str">
        <f>IF(GenelBilgiler!C9&lt;&gt;"",GenelBilgiler!C9,"")</f>
        <v>Cüneyt AYDIN</v>
      </c>
      <c r="R40" s="139"/>
      <c r="S40" s="139"/>
      <c r="T40" s="139"/>
      <c r="U40" s="139"/>
      <c r="V40" s="139"/>
      <c r="W40" s="139"/>
      <c r="X40" s="139"/>
      <c r="Y40" s="139"/>
      <c r="Z40" s="31"/>
      <c r="AA40" s="139" t="str">
        <f>IF(GenelBilgiler!C10&lt;&gt;"",GenelBilgiler!C10,"")</f>
        <v>Feyza SOĞANCI</v>
      </c>
      <c r="AB40" s="139"/>
      <c r="AC40" s="139"/>
      <c r="AD40" s="139"/>
      <c r="AE40" s="139"/>
      <c r="AF40" s="139"/>
      <c r="AG40" s="139"/>
      <c r="AH40" s="139"/>
      <c r="AI40" s="139"/>
      <c r="AJ40" s="251" t="s">
        <v>61</v>
      </c>
      <c r="AK40" s="251"/>
      <c r="AL40" s="251"/>
      <c r="AM40" s="251"/>
      <c r="AN40" s="251"/>
      <c r="AO40" s="251"/>
      <c r="AP40" s="252"/>
    </row>
    <row r="41" spans="2:42">
      <c r="B41" s="32"/>
      <c r="C41" s="156" t="str">
        <f>IF(C40&lt;&gt;"","Matematik Öğretmeni","")</f>
        <v>Matematik Öğretmeni</v>
      </c>
      <c r="D41" s="156"/>
      <c r="E41" s="156"/>
      <c r="F41" s="156"/>
      <c r="G41" s="156"/>
      <c r="H41" s="156"/>
      <c r="I41" s="59"/>
      <c r="J41" s="156" t="str">
        <f>IF(J40&lt;&gt;"","Matematik Öğretmeni","")</f>
        <v>Matematik Öğretmeni</v>
      </c>
      <c r="K41" s="156"/>
      <c r="L41" s="156"/>
      <c r="M41" s="156"/>
      <c r="N41" s="156"/>
      <c r="O41" s="156"/>
      <c r="P41" s="59"/>
      <c r="Q41" s="156" t="str">
        <f>IF(Q40&lt;&gt;"","Matematik Öğretmeni","")</f>
        <v>Matematik Öğretmeni</v>
      </c>
      <c r="R41" s="156"/>
      <c r="S41" s="156"/>
      <c r="T41" s="156"/>
      <c r="U41" s="156"/>
      <c r="V41" s="156"/>
      <c r="W41" s="156"/>
      <c r="X41" s="156"/>
      <c r="Y41" s="156"/>
      <c r="Z41" s="59"/>
      <c r="AA41" s="156" t="str">
        <f>IF(AA40&lt;&gt;"","Matematik Öğretmeni","")</f>
        <v>Matematik Öğretmeni</v>
      </c>
      <c r="AB41" s="156"/>
      <c r="AC41" s="156"/>
      <c r="AD41" s="156"/>
      <c r="AE41" s="156"/>
      <c r="AF41" s="156"/>
      <c r="AG41" s="156"/>
      <c r="AH41" s="156"/>
      <c r="AI41" s="156"/>
      <c r="AJ41" s="247" t="str">
        <f>GenelBilgiler!L5</f>
        <v>24.06.2020</v>
      </c>
      <c r="AK41" s="274"/>
      <c r="AL41" s="274"/>
      <c r="AM41" s="274"/>
      <c r="AN41" s="274"/>
      <c r="AO41" s="274"/>
      <c r="AP41" s="275"/>
    </row>
    <row r="42" spans="2:42">
      <c r="B42" s="32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26"/>
      <c r="AK42" s="24"/>
      <c r="AL42" s="25"/>
      <c r="AM42" s="25"/>
      <c r="AN42" s="25"/>
      <c r="AO42" s="25"/>
      <c r="AP42" s="29"/>
    </row>
    <row r="43" spans="2:42">
      <c r="B43" s="23"/>
      <c r="C43" s="33"/>
      <c r="D43" s="33"/>
      <c r="E43" s="33"/>
      <c r="F43" s="33"/>
      <c r="G43" s="33"/>
      <c r="H43" s="59"/>
      <c r="I43" s="59"/>
      <c r="J43" s="33"/>
      <c r="K43" s="33"/>
      <c r="L43" s="33"/>
      <c r="M43" s="33"/>
      <c r="N43" s="33"/>
      <c r="O43" s="60"/>
      <c r="P43" s="33"/>
      <c r="Q43" s="33"/>
      <c r="R43" s="33"/>
      <c r="S43" s="33"/>
      <c r="T43" s="33"/>
      <c r="U43" s="60"/>
      <c r="V43" s="60"/>
      <c r="W43" s="33"/>
      <c r="X43" s="33"/>
      <c r="Y43" s="33"/>
      <c r="Z43" s="33"/>
      <c r="AA43" s="33"/>
      <c r="AB43" s="33"/>
      <c r="AC43" s="61"/>
      <c r="AD43" s="33"/>
      <c r="AE43" s="33"/>
      <c r="AF43" s="33"/>
      <c r="AG43" s="33"/>
      <c r="AH43" s="33"/>
      <c r="AI43" s="33"/>
      <c r="AJ43" s="245" t="str">
        <f>GenelBilgiler!C6</f>
        <v>Mehmet BAYSA</v>
      </c>
      <c r="AK43" s="245"/>
      <c r="AL43" s="245"/>
      <c r="AM43" s="245"/>
      <c r="AN43" s="245"/>
      <c r="AO43" s="245"/>
      <c r="AP43" s="246"/>
    </row>
    <row r="44" spans="2:42">
      <c r="B44" s="30"/>
      <c r="C44" s="139" t="str">
        <f>IF(GenelBilgiler!C11&lt;&gt;"",GenelBilgiler!C11,"")</f>
        <v>Yasemin GÜLGÜL</v>
      </c>
      <c r="D44" s="139"/>
      <c r="E44" s="139"/>
      <c r="F44" s="139"/>
      <c r="G44" s="139"/>
      <c r="H44" s="139"/>
      <c r="I44" s="59"/>
      <c r="J44" s="139" t="str">
        <f>IF(GenelBilgiler!C12&lt;&gt;"",GenelBilgiler!C12,"")</f>
        <v/>
      </c>
      <c r="K44" s="139"/>
      <c r="L44" s="139"/>
      <c r="M44" s="139"/>
      <c r="N44" s="139"/>
      <c r="O44" s="139"/>
      <c r="P44" s="31"/>
      <c r="Q44" s="139" t="str">
        <f>IF(GenelBilgiler!C13&lt;&gt;"",GenelBilgiler!C13,"")</f>
        <v/>
      </c>
      <c r="R44" s="139"/>
      <c r="S44" s="139"/>
      <c r="T44" s="139"/>
      <c r="U44" s="139"/>
      <c r="V44" s="139"/>
      <c r="W44" s="139"/>
      <c r="X44" s="139"/>
      <c r="Y44" s="139"/>
      <c r="Z44" s="31"/>
      <c r="AA44" s="139" t="str">
        <f>IF(GenelBilgiler!C14&lt;&gt;"",GenelBilgiler!C14,"")</f>
        <v/>
      </c>
      <c r="AB44" s="139"/>
      <c r="AC44" s="139"/>
      <c r="AD44" s="139"/>
      <c r="AE44" s="139"/>
      <c r="AF44" s="139"/>
      <c r="AG44" s="139"/>
      <c r="AH44" s="139"/>
      <c r="AI44" s="139"/>
      <c r="AJ44" s="156" t="s">
        <v>6</v>
      </c>
      <c r="AK44" s="156"/>
      <c r="AL44" s="156"/>
      <c r="AM44" s="156"/>
      <c r="AN44" s="156"/>
      <c r="AO44" s="156"/>
      <c r="AP44" s="250"/>
    </row>
    <row r="45" spans="2:42" ht="16.5" customHeight="1" thickBot="1">
      <c r="B45" s="34"/>
      <c r="C45" s="244" t="str">
        <f>IF(C44&lt;&gt;"","Matematik Öğretmeni","")</f>
        <v>Matematik Öğretmeni</v>
      </c>
      <c r="D45" s="244"/>
      <c r="E45" s="244"/>
      <c r="F45" s="244"/>
      <c r="G45" s="244"/>
      <c r="H45" s="244"/>
      <c r="I45" s="62"/>
      <c r="J45" s="244" t="str">
        <f>IF(J44&lt;&gt;"","Matematik Öğretmeni","")</f>
        <v/>
      </c>
      <c r="K45" s="244"/>
      <c r="L45" s="244"/>
      <c r="M45" s="244"/>
      <c r="N45" s="244"/>
      <c r="O45" s="244"/>
      <c r="P45" s="62"/>
      <c r="Q45" s="244" t="str">
        <f>IF(Q44&lt;&gt;"","Matematik Öğretmeni","")</f>
        <v/>
      </c>
      <c r="R45" s="244"/>
      <c r="S45" s="244"/>
      <c r="T45" s="244"/>
      <c r="U45" s="244"/>
      <c r="V45" s="244"/>
      <c r="W45" s="244"/>
      <c r="X45" s="244"/>
      <c r="Y45" s="244"/>
      <c r="Z45" s="62"/>
      <c r="AA45" s="244" t="str">
        <f>IF(AA44&lt;&gt;"","Matematik Öğretmeni","")</f>
        <v/>
      </c>
      <c r="AB45" s="244"/>
      <c r="AC45" s="244"/>
      <c r="AD45" s="244"/>
      <c r="AE45" s="244"/>
      <c r="AF45" s="244"/>
      <c r="AG45" s="244"/>
      <c r="AH45" s="244"/>
      <c r="AI45" s="244"/>
      <c r="AJ45" s="62"/>
      <c r="AK45" s="62"/>
      <c r="AL45" s="62"/>
      <c r="AM45" s="62"/>
      <c r="AN45" s="62"/>
      <c r="AO45" s="62"/>
      <c r="AP45" s="63"/>
    </row>
    <row r="46" spans="2:42" ht="15.75" thickTop="1"/>
    <row r="53" spans="8:8">
      <c r="H53" s="65"/>
    </row>
  </sheetData>
  <mergeCells count="91">
    <mergeCell ref="C41:H41"/>
    <mergeCell ref="J41:O41"/>
    <mergeCell ref="Q41:Y41"/>
    <mergeCell ref="AA41:AI41"/>
    <mergeCell ref="AJ41:AP41"/>
    <mergeCell ref="G27:G32"/>
    <mergeCell ref="Q27:W32"/>
    <mergeCell ref="AJ43:AP43"/>
    <mergeCell ref="C44:H44"/>
    <mergeCell ref="J44:O44"/>
    <mergeCell ref="Q44:Y44"/>
    <mergeCell ref="AA44:AI44"/>
    <mergeCell ref="AJ44:AP44"/>
    <mergeCell ref="G33:AI33"/>
    <mergeCell ref="B34:AP36"/>
    <mergeCell ref="B37:AP37"/>
    <mergeCell ref="C40:H40"/>
    <mergeCell ref="J40:O40"/>
    <mergeCell ref="Q40:Y40"/>
    <mergeCell ref="AA40:AI40"/>
    <mergeCell ref="AJ40:AP40"/>
    <mergeCell ref="H18:P19"/>
    <mergeCell ref="H20:P21"/>
    <mergeCell ref="H29:P32"/>
    <mergeCell ref="X27:AD32"/>
    <mergeCell ref="AE27:AK32"/>
    <mergeCell ref="H27:P28"/>
    <mergeCell ref="B27:C32"/>
    <mergeCell ref="D27:E32"/>
    <mergeCell ref="F27:F32"/>
    <mergeCell ref="AE12:AK13"/>
    <mergeCell ref="AL12:AP13"/>
    <mergeCell ref="G12:G13"/>
    <mergeCell ref="Q14:W17"/>
    <mergeCell ref="X14:AD19"/>
    <mergeCell ref="H16:P16"/>
    <mergeCell ref="H17:P17"/>
    <mergeCell ref="AL14:AP15"/>
    <mergeCell ref="AL18:AP19"/>
    <mergeCell ref="G14:G19"/>
    <mergeCell ref="Q18:W19"/>
    <mergeCell ref="Q20:W23"/>
    <mergeCell ref="X20:AD26"/>
    <mergeCell ref="C2:F4"/>
    <mergeCell ref="B7:C7"/>
    <mergeCell ref="B5:F6"/>
    <mergeCell ref="G5:G7"/>
    <mergeCell ref="H5:P7"/>
    <mergeCell ref="C45:H45"/>
    <mergeCell ref="J45:O45"/>
    <mergeCell ref="Q45:Y45"/>
    <mergeCell ref="AA45:AI45"/>
    <mergeCell ref="AL5:AP7"/>
    <mergeCell ref="D7:E7"/>
    <mergeCell ref="B8:C19"/>
    <mergeCell ref="D8:E19"/>
    <mergeCell ref="F8:F19"/>
    <mergeCell ref="D20:E26"/>
    <mergeCell ref="F20:F26"/>
    <mergeCell ref="B20:C26"/>
    <mergeCell ref="Q5:W7"/>
    <mergeCell ref="X5:AD7"/>
    <mergeCell ref="AE5:AK7"/>
    <mergeCell ref="Q8:W10"/>
    <mergeCell ref="AL31:AP32"/>
    <mergeCell ref="AL27:AP30"/>
    <mergeCell ref="AL23:AP26"/>
    <mergeCell ref="AE14:AK17"/>
    <mergeCell ref="AE18:AK19"/>
    <mergeCell ref="AE20:AK22"/>
    <mergeCell ref="AE23:AK24"/>
    <mergeCell ref="AE25:AK26"/>
    <mergeCell ref="G2:AK4"/>
    <mergeCell ref="AL8:AP8"/>
    <mergeCell ref="AL9:AP10"/>
    <mergeCell ref="AL11:AP11"/>
    <mergeCell ref="AL2:AM4"/>
    <mergeCell ref="X8:AD11"/>
    <mergeCell ref="Q12:W13"/>
    <mergeCell ref="Q11:W11"/>
    <mergeCell ref="G8:G10"/>
    <mergeCell ref="Q24:W24"/>
    <mergeCell ref="G20:G25"/>
    <mergeCell ref="Q26:W26"/>
    <mergeCell ref="H22:P26"/>
    <mergeCell ref="H12:P15"/>
    <mergeCell ref="H8:P11"/>
    <mergeCell ref="X12:AD13"/>
    <mergeCell ref="AE8:AK8"/>
    <mergeCell ref="AE9:AK10"/>
    <mergeCell ref="AE11:AK11"/>
  </mergeCells>
  <pageMargins left="0.51181102362204722" right="0.19685039370078741" top="0.39370078740157483" bottom="0.39370078740157483" header="0.15748031496062992" footer="0.15748031496062992"/>
  <pageSetup paperSize="9" scale="98" orientation="landscape" r:id="rId1"/>
  <rowBreaks count="1" manualBreakCount="1">
    <brk id="24" min="1" max="41" man="1"/>
  </rowBreaks>
  <ignoredErrors>
    <ignoredError sqref="C40:C41 C44:C45 J40:J41 J44:J45 Q40:Q41 Q44:Q45 AA40:AA41 AA44:AA45 AJ4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A1:AP49"/>
  <sheetViews>
    <sheetView showGridLines="0" view="pageBreakPreview" zoomScale="115" zoomScaleNormal="100" zoomScaleSheetLayoutView="115" workbookViewId="0">
      <selection activeCell="B23" sqref="B23:C28"/>
    </sheetView>
  </sheetViews>
  <sheetFormatPr defaultColWidth="9.140625" defaultRowHeight="15"/>
  <cols>
    <col min="1" max="4" width="3" style="28" customWidth="1"/>
    <col min="5" max="5" width="4" style="28" customWidth="1"/>
    <col min="6" max="6" width="4.28515625" style="28" customWidth="1"/>
    <col min="7" max="7" width="6.85546875" style="28" customWidth="1"/>
    <col min="8" max="15" width="4.28515625" style="28" customWidth="1"/>
    <col min="16" max="16" width="7.5703125" style="28" customWidth="1"/>
    <col min="17" max="29" width="2.7109375" style="28" customWidth="1"/>
    <col min="30" max="30" width="4.28515625" style="28" customWidth="1"/>
    <col min="31" max="36" width="2.7109375" style="28" customWidth="1"/>
    <col min="37" max="37" width="4" style="28" customWidth="1"/>
    <col min="38" max="42" width="3" style="28" customWidth="1"/>
    <col min="43" max="16384" width="9.140625" style="28"/>
  </cols>
  <sheetData>
    <row r="1" spans="1:42" ht="15.75" thickBot="1"/>
    <row r="2" spans="1:42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11. SINIFLAR MATEMATİK DERSİ TELAFİ PLANI"</f>
        <v>2019 – 2020 EĞİTİM ÖĞRETİM YILI 
RABİA HATUN  KIZ ANADOLU İMAM HATİP LİSESİ
11.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</row>
    <row r="3" spans="1:42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</row>
    <row r="4" spans="1:42" ht="18.7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</row>
    <row r="5" spans="1:42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100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</row>
    <row r="6" spans="1:42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</row>
    <row r="7" spans="1:42" ht="19.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</row>
    <row r="8" spans="1:42" ht="33.75" customHeight="1">
      <c r="B8" s="208" t="s">
        <v>141</v>
      </c>
      <c r="C8" s="209"/>
      <c r="D8" s="157">
        <v>1</v>
      </c>
      <c r="E8" s="158"/>
      <c r="F8" s="166">
        <v>2</v>
      </c>
      <c r="G8" s="195" t="s">
        <v>126</v>
      </c>
      <c r="H8" s="175" t="s">
        <v>128</v>
      </c>
      <c r="I8" s="176"/>
      <c r="J8" s="176"/>
      <c r="K8" s="176"/>
      <c r="L8" s="176"/>
      <c r="M8" s="176"/>
      <c r="N8" s="176"/>
      <c r="O8" s="176"/>
      <c r="P8" s="177"/>
      <c r="Q8" s="184" t="s">
        <v>127</v>
      </c>
      <c r="R8" s="185"/>
      <c r="S8" s="185"/>
      <c r="T8" s="185"/>
      <c r="U8" s="185"/>
      <c r="V8" s="185"/>
      <c r="W8" s="186"/>
      <c r="X8" s="117" t="s">
        <v>25</v>
      </c>
      <c r="Y8" s="118"/>
      <c r="Z8" s="118"/>
      <c r="AA8" s="118"/>
      <c r="AB8" s="118"/>
      <c r="AC8" s="118"/>
      <c r="AD8" s="119"/>
      <c r="AE8" s="117" t="s">
        <v>48</v>
      </c>
      <c r="AF8" s="118"/>
      <c r="AG8" s="118"/>
      <c r="AH8" s="118"/>
      <c r="AI8" s="118"/>
      <c r="AJ8" s="118"/>
      <c r="AK8" s="119"/>
      <c r="AL8" s="291"/>
      <c r="AM8" s="292"/>
      <c r="AN8" s="292"/>
      <c r="AO8" s="292"/>
      <c r="AP8" s="293"/>
    </row>
    <row r="9" spans="1:42" ht="27.75" customHeight="1" thickBot="1">
      <c r="B9" s="210"/>
      <c r="C9" s="211"/>
      <c r="D9" s="159"/>
      <c r="E9" s="160"/>
      <c r="F9" s="167"/>
      <c r="G9" s="197"/>
      <c r="H9" s="169"/>
      <c r="I9" s="170"/>
      <c r="J9" s="170"/>
      <c r="K9" s="170"/>
      <c r="L9" s="170"/>
      <c r="M9" s="170"/>
      <c r="N9" s="170"/>
      <c r="O9" s="170"/>
      <c r="P9" s="171"/>
      <c r="Q9" s="93"/>
      <c r="R9" s="94"/>
      <c r="S9" s="94"/>
      <c r="T9" s="94"/>
      <c r="U9" s="94"/>
      <c r="V9" s="94"/>
      <c r="W9" s="95"/>
      <c r="X9" s="220"/>
      <c r="Y9" s="221"/>
      <c r="Z9" s="221"/>
      <c r="AA9" s="221"/>
      <c r="AB9" s="221"/>
      <c r="AC9" s="221"/>
      <c r="AD9" s="222"/>
      <c r="AE9" s="220"/>
      <c r="AF9" s="221"/>
      <c r="AG9" s="221"/>
      <c r="AH9" s="221"/>
      <c r="AI9" s="221"/>
      <c r="AJ9" s="221"/>
      <c r="AK9" s="222"/>
      <c r="AL9" s="226"/>
      <c r="AM9" s="227"/>
      <c r="AN9" s="227"/>
      <c r="AO9" s="227"/>
      <c r="AP9" s="228"/>
    </row>
    <row r="10" spans="1:42" ht="30" hidden="1" customHeight="1">
      <c r="B10" s="210"/>
      <c r="C10" s="211"/>
      <c r="D10" s="159"/>
      <c r="E10" s="160"/>
      <c r="F10" s="167"/>
      <c r="G10" s="163" t="s">
        <v>126</v>
      </c>
      <c r="H10" s="169"/>
      <c r="I10" s="170"/>
      <c r="J10" s="170"/>
      <c r="K10" s="170"/>
      <c r="L10" s="170"/>
      <c r="M10" s="170"/>
      <c r="N10" s="170"/>
      <c r="O10" s="170"/>
      <c r="P10" s="171"/>
      <c r="Q10" s="184" t="s">
        <v>127</v>
      </c>
      <c r="R10" s="185"/>
      <c r="S10" s="185"/>
      <c r="T10" s="185"/>
      <c r="U10" s="185"/>
      <c r="V10" s="185"/>
      <c r="W10" s="186"/>
      <c r="X10" s="117" t="s">
        <v>24</v>
      </c>
      <c r="Y10" s="118"/>
      <c r="Z10" s="118"/>
      <c r="AA10" s="118"/>
      <c r="AB10" s="118"/>
      <c r="AC10" s="118"/>
      <c r="AD10" s="119"/>
      <c r="AE10" s="117" t="s">
        <v>23</v>
      </c>
      <c r="AF10" s="118"/>
      <c r="AG10" s="118"/>
      <c r="AH10" s="118"/>
      <c r="AI10" s="118"/>
      <c r="AJ10" s="118"/>
      <c r="AK10" s="119"/>
      <c r="AL10" s="229"/>
      <c r="AM10" s="230"/>
      <c r="AN10" s="230"/>
      <c r="AO10" s="230"/>
      <c r="AP10" s="231"/>
    </row>
    <row r="11" spans="1:42" ht="10.5" hidden="1" customHeight="1">
      <c r="A11" s="64"/>
      <c r="B11" s="210"/>
      <c r="C11" s="211"/>
      <c r="D11" s="159"/>
      <c r="E11" s="160"/>
      <c r="F11" s="167"/>
      <c r="G11" s="164"/>
      <c r="H11" s="181"/>
      <c r="I11" s="182"/>
      <c r="J11" s="182"/>
      <c r="K11" s="182"/>
      <c r="L11" s="182"/>
      <c r="M11" s="182"/>
      <c r="N11" s="182"/>
      <c r="O11" s="182"/>
      <c r="P11" s="183"/>
      <c r="Q11" s="90"/>
      <c r="R11" s="91"/>
      <c r="S11" s="91"/>
      <c r="T11" s="91"/>
      <c r="U11" s="91"/>
      <c r="V11" s="91"/>
      <c r="W11" s="92"/>
      <c r="X11" s="120"/>
      <c r="Y11" s="121"/>
      <c r="Z11" s="121"/>
      <c r="AA11" s="121"/>
      <c r="AB11" s="121"/>
      <c r="AC11" s="121"/>
      <c r="AD11" s="122"/>
      <c r="AE11" s="120"/>
      <c r="AF11" s="121"/>
      <c r="AG11" s="121"/>
      <c r="AH11" s="121"/>
      <c r="AI11" s="121"/>
      <c r="AJ11" s="121"/>
      <c r="AK11" s="122"/>
      <c r="AL11" s="232"/>
      <c r="AM11" s="233"/>
      <c r="AN11" s="233"/>
      <c r="AO11" s="233"/>
      <c r="AP11" s="234"/>
    </row>
    <row r="12" spans="1:42" ht="16.5" customHeight="1">
      <c r="B12" s="210"/>
      <c r="C12" s="211"/>
      <c r="D12" s="159"/>
      <c r="E12" s="160"/>
      <c r="F12" s="167"/>
      <c r="G12" s="164"/>
      <c r="H12" s="178" t="s">
        <v>129</v>
      </c>
      <c r="I12" s="179"/>
      <c r="J12" s="179"/>
      <c r="K12" s="179"/>
      <c r="L12" s="179"/>
      <c r="M12" s="179"/>
      <c r="N12" s="179"/>
      <c r="O12" s="179"/>
      <c r="P12" s="180"/>
      <c r="Q12" s="90"/>
      <c r="R12" s="91"/>
      <c r="S12" s="91"/>
      <c r="T12" s="91"/>
      <c r="U12" s="91"/>
      <c r="V12" s="91"/>
      <c r="W12" s="92"/>
      <c r="X12" s="120"/>
      <c r="Y12" s="121"/>
      <c r="Z12" s="121"/>
      <c r="AA12" s="121"/>
      <c r="AB12" s="121"/>
      <c r="AC12" s="121"/>
      <c r="AD12" s="122"/>
      <c r="AE12" s="120"/>
      <c r="AF12" s="121"/>
      <c r="AG12" s="121"/>
      <c r="AH12" s="121"/>
      <c r="AI12" s="121"/>
      <c r="AJ12" s="121"/>
      <c r="AK12" s="122"/>
      <c r="AL12" s="42"/>
      <c r="AM12" s="43"/>
      <c r="AN12" s="43"/>
      <c r="AO12" s="43"/>
      <c r="AP12" s="44"/>
    </row>
    <row r="13" spans="1:42" ht="9" customHeight="1">
      <c r="B13" s="210"/>
      <c r="C13" s="211"/>
      <c r="D13" s="159"/>
      <c r="E13" s="160"/>
      <c r="F13" s="167"/>
      <c r="G13" s="164"/>
      <c r="H13" s="169"/>
      <c r="I13" s="170"/>
      <c r="J13" s="170"/>
      <c r="K13" s="170"/>
      <c r="L13" s="170"/>
      <c r="M13" s="170"/>
      <c r="N13" s="170"/>
      <c r="O13" s="170"/>
      <c r="P13" s="171"/>
      <c r="Q13" s="90"/>
      <c r="R13" s="91"/>
      <c r="S13" s="91"/>
      <c r="T13" s="91"/>
      <c r="U13" s="91"/>
      <c r="V13" s="91"/>
      <c r="W13" s="92"/>
      <c r="X13" s="120"/>
      <c r="Y13" s="121"/>
      <c r="Z13" s="121"/>
      <c r="AA13" s="121"/>
      <c r="AB13" s="121"/>
      <c r="AC13" s="121"/>
      <c r="AD13" s="122"/>
      <c r="AE13" s="120"/>
      <c r="AF13" s="121"/>
      <c r="AG13" s="121"/>
      <c r="AH13" s="121"/>
      <c r="AI13" s="121"/>
      <c r="AJ13" s="121"/>
      <c r="AK13" s="122"/>
      <c r="AL13" s="42"/>
      <c r="AM13" s="43"/>
      <c r="AN13" s="43"/>
      <c r="AO13" s="43"/>
      <c r="AP13" s="44"/>
    </row>
    <row r="14" spans="1:42" ht="15.75" customHeight="1">
      <c r="B14" s="210"/>
      <c r="C14" s="211"/>
      <c r="D14" s="159"/>
      <c r="E14" s="160"/>
      <c r="F14" s="167"/>
      <c r="G14" s="164"/>
      <c r="H14" s="169"/>
      <c r="I14" s="170"/>
      <c r="J14" s="170"/>
      <c r="K14" s="170"/>
      <c r="L14" s="170"/>
      <c r="M14" s="170"/>
      <c r="N14" s="170"/>
      <c r="O14" s="170"/>
      <c r="P14" s="171"/>
      <c r="Q14" s="214" t="s">
        <v>27</v>
      </c>
      <c r="R14" s="215"/>
      <c r="S14" s="215"/>
      <c r="T14" s="215"/>
      <c r="U14" s="215"/>
      <c r="V14" s="215"/>
      <c r="W14" s="216"/>
      <c r="X14" s="120"/>
      <c r="Y14" s="121"/>
      <c r="Z14" s="121"/>
      <c r="AA14" s="121"/>
      <c r="AB14" s="121"/>
      <c r="AC14" s="121"/>
      <c r="AD14" s="122"/>
      <c r="AE14" s="120"/>
      <c r="AF14" s="121"/>
      <c r="AG14" s="121"/>
      <c r="AH14" s="121"/>
      <c r="AI14" s="121"/>
      <c r="AJ14" s="121"/>
      <c r="AK14" s="122"/>
      <c r="AL14" s="123"/>
      <c r="AM14" s="124"/>
      <c r="AN14" s="124"/>
      <c r="AO14" s="124"/>
      <c r="AP14" s="125"/>
    </row>
    <row r="15" spans="1:42" ht="25.5" customHeight="1" thickBot="1">
      <c r="B15" s="212"/>
      <c r="C15" s="213"/>
      <c r="D15" s="161"/>
      <c r="E15" s="162"/>
      <c r="F15" s="168"/>
      <c r="G15" s="165"/>
      <c r="H15" s="172"/>
      <c r="I15" s="173"/>
      <c r="J15" s="173"/>
      <c r="K15" s="173"/>
      <c r="L15" s="173"/>
      <c r="M15" s="173"/>
      <c r="N15" s="173"/>
      <c r="O15" s="173"/>
      <c r="P15" s="174"/>
      <c r="Q15" s="217"/>
      <c r="R15" s="218"/>
      <c r="S15" s="218"/>
      <c r="T15" s="218"/>
      <c r="U15" s="218"/>
      <c r="V15" s="218"/>
      <c r="W15" s="219"/>
      <c r="X15" s="220"/>
      <c r="Y15" s="221"/>
      <c r="Z15" s="221"/>
      <c r="AA15" s="221"/>
      <c r="AB15" s="221"/>
      <c r="AC15" s="221"/>
      <c r="AD15" s="222"/>
      <c r="AE15" s="220"/>
      <c r="AF15" s="221"/>
      <c r="AG15" s="221"/>
      <c r="AH15" s="221"/>
      <c r="AI15" s="221"/>
      <c r="AJ15" s="221"/>
      <c r="AK15" s="222"/>
      <c r="AL15" s="316"/>
      <c r="AM15" s="317"/>
      <c r="AN15" s="317"/>
      <c r="AO15" s="317"/>
      <c r="AP15" s="318"/>
    </row>
    <row r="16" spans="1:42" ht="30" customHeight="1">
      <c r="B16" s="208" t="s">
        <v>142</v>
      </c>
      <c r="C16" s="209"/>
      <c r="D16" s="285">
        <v>2</v>
      </c>
      <c r="E16" s="286"/>
      <c r="F16" s="166">
        <v>2</v>
      </c>
      <c r="G16" s="195" t="s">
        <v>34</v>
      </c>
      <c r="H16" s="175" t="s">
        <v>130</v>
      </c>
      <c r="I16" s="176"/>
      <c r="J16" s="176"/>
      <c r="K16" s="176"/>
      <c r="L16" s="176"/>
      <c r="M16" s="176"/>
      <c r="N16" s="176"/>
      <c r="O16" s="176"/>
      <c r="P16" s="177"/>
      <c r="Q16" s="184" t="s">
        <v>37</v>
      </c>
      <c r="R16" s="185"/>
      <c r="S16" s="185"/>
      <c r="T16" s="185"/>
      <c r="U16" s="185"/>
      <c r="V16" s="185"/>
      <c r="W16" s="186"/>
      <c r="X16" s="241" t="s">
        <v>20</v>
      </c>
      <c r="Y16" s="241"/>
      <c r="Z16" s="241"/>
      <c r="AA16" s="241"/>
      <c r="AB16" s="241"/>
      <c r="AC16" s="241"/>
      <c r="AD16" s="241"/>
      <c r="AE16" s="241" t="s">
        <v>13</v>
      </c>
      <c r="AF16" s="241"/>
      <c r="AG16" s="241"/>
      <c r="AH16" s="241"/>
      <c r="AI16" s="241"/>
      <c r="AJ16" s="241"/>
      <c r="AK16" s="241"/>
      <c r="AL16" s="45"/>
      <c r="AM16" s="46"/>
      <c r="AN16" s="46"/>
      <c r="AO16" s="46"/>
      <c r="AP16" s="47"/>
    </row>
    <row r="17" spans="2:42" ht="11.25" customHeight="1">
      <c r="B17" s="210"/>
      <c r="C17" s="211"/>
      <c r="D17" s="287"/>
      <c r="E17" s="288"/>
      <c r="F17" s="167"/>
      <c r="G17" s="196"/>
      <c r="H17" s="181"/>
      <c r="I17" s="182"/>
      <c r="J17" s="182"/>
      <c r="K17" s="182"/>
      <c r="L17" s="182"/>
      <c r="M17" s="182"/>
      <c r="N17" s="182"/>
      <c r="O17" s="182"/>
      <c r="P17" s="183"/>
      <c r="Q17" s="90"/>
      <c r="R17" s="91"/>
      <c r="S17" s="91"/>
      <c r="T17" s="91"/>
      <c r="U17" s="91"/>
      <c r="V17" s="91"/>
      <c r="W17" s="9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48"/>
      <c r="AM17" s="49"/>
      <c r="AN17" s="49"/>
      <c r="AO17" s="49"/>
      <c r="AP17" s="50"/>
    </row>
    <row r="18" spans="2:42" ht="35.25" customHeight="1">
      <c r="B18" s="210"/>
      <c r="C18" s="211"/>
      <c r="D18" s="287"/>
      <c r="E18" s="288"/>
      <c r="F18" s="167"/>
      <c r="G18" s="196"/>
      <c r="H18" s="178" t="s">
        <v>131</v>
      </c>
      <c r="I18" s="179"/>
      <c r="J18" s="179"/>
      <c r="K18" s="179"/>
      <c r="L18" s="179"/>
      <c r="M18" s="179"/>
      <c r="N18" s="179"/>
      <c r="O18" s="179"/>
      <c r="P18" s="180"/>
      <c r="Q18" s="114" t="s">
        <v>38</v>
      </c>
      <c r="R18" s="115"/>
      <c r="S18" s="115"/>
      <c r="T18" s="115"/>
      <c r="U18" s="115"/>
      <c r="V18" s="115"/>
      <c r="W18" s="116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48"/>
      <c r="AM18" s="49"/>
      <c r="AN18" s="49"/>
      <c r="AO18" s="49"/>
      <c r="AP18" s="50"/>
    </row>
    <row r="19" spans="2:42" ht="24" customHeight="1">
      <c r="B19" s="210"/>
      <c r="C19" s="211"/>
      <c r="D19" s="287"/>
      <c r="E19" s="288"/>
      <c r="F19" s="167"/>
      <c r="G19" s="196"/>
      <c r="H19" s="169"/>
      <c r="I19" s="170"/>
      <c r="J19" s="170"/>
      <c r="K19" s="170"/>
      <c r="L19" s="170"/>
      <c r="M19" s="170"/>
      <c r="N19" s="170"/>
      <c r="O19" s="170"/>
      <c r="P19" s="171"/>
      <c r="Q19" s="90"/>
      <c r="R19" s="91"/>
      <c r="S19" s="91"/>
      <c r="T19" s="91"/>
      <c r="U19" s="91"/>
      <c r="V19" s="91"/>
      <c r="W19" s="9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129"/>
      <c r="AM19" s="130"/>
      <c r="AN19" s="130"/>
      <c r="AO19" s="130"/>
      <c r="AP19" s="131"/>
    </row>
    <row r="20" spans="2:42" ht="13.5" customHeight="1" thickBot="1">
      <c r="B20" s="210"/>
      <c r="C20" s="211"/>
      <c r="D20" s="287"/>
      <c r="E20" s="288"/>
      <c r="F20" s="167"/>
      <c r="G20" s="196"/>
      <c r="H20" s="169"/>
      <c r="I20" s="170"/>
      <c r="J20" s="170"/>
      <c r="K20" s="170"/>
      <c r="L20" s="170"/>
      <c r="M20" s="170"/>
      <c r="N20" s="170"/>
      <c r="O20" s="170"/>
      <c r="P20" s="171"/>
      <c r="Q20" s="90"/>
      <c r="R20" s="91"/>
      <c r="S20" s="91"/>
      <c r="T20" s="91"/>
      <c r="U20" s="91"/>
      <c r="V20" s="91"/>
      <c r="W20" s="9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129"/>
      <c r="AM20" s="130"/>
      <c r="AN20" s="130"/>
      <c r="AO20" s="130"/>
      <c r="AP20" s="131"/>
    </row>
    <row r="21" spans="2:42" ht="11.25" hidden="1" customHeight="1" thickBot="1">
      <c r="B21" s="210"/>
      <c r="C21" s="211"/>
      <c r="D21" s="287"/>
      <c r="E21" s="288"/>
      <c r="F21" s="167"/>
      <c r="G21" s="196"/>
      <c r="H21" s="169"/>
      <c r="I21" s="170"/>
      <c r="J21" s="170"/>
      <c r="K21" s="170"/>
      <c r="L21" s="170"/>
      <c r="M21" s="170"/>
      <c r="N21" s="170"/>
      <c r="O21" s="170"/>
      <c r="P21" s="171"/>
      <c r="Q21" s="90"/>
      <c r="R21" s="91"/>
      <c r="S21" s="91"/>
      <c r="T21" s="91"/>
      <c r="U21" s="91"/>
      <c r="V21" s="91"/>
      <c r="W21" s="9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129"/>
      <c r="AM21" s="130"/>
      <c r="AN21" s="130"/>
      <c r="AO21" s="130"/>
      <c r="AP21" s="131"/>
    </row>
    <row r="22" spans="2:42" ht="9" hidden="1" customHeight="1" thickBot="1">
      <c r="B22" s="212"/>
      <c r="C22" s="213"/>
      <c r="D22" s="289"/>
      <c r="E22" s="290"/>
      <c r="F22" s="168"/>
      <c r="G22" s="197"/>
      <c r="H22" s="172"/>
      <c r="I22" s="173"/>
      <c r="J22" s="173"/>
      <c r="K22" s="173"/>
      <c r="L22" s="173"/>
      <c r="M22" s="173"/>
      <c r="N22" s="173"/>
      <c r="O22" s="173"/>
      <c r="P22" s="174"/>
      <c r="Q22" s="217" t="s">
        <v>28</v>
      </c>
      <c r="R22" s="218"/>
      <c r="S22" s="218"/>
      <c r="T22" s="218"/>
      <c r="U22" s="218"/>
      <c r="V22" s="218"/>
      <c r="W22" s="219"/>
      <c r="X22" s="243"/>
      <c r="Y22" s="243"/>
      <c r="Z22" s="243"/>
      <c r="AA22" s="243"/>
      <c r="AB22" s="243"/>
      <c r="AC22" s="243"/>
      <c r="AD22" s="243"/>
      <c r="AE22" s="243"/>
      <c r="AF22" s="243"/>
      <c r="AG22" s="243"/>
      <c r="AH22" s="243"/>
      <c r="AI22" s="243"/>
      <c r="AJ22" s="243"/>
      <c r="AK22" s="243"/>
      <c r="AL22" s="135"/>
      <c r="AM22" s="136"/>
      <c r="AN22" s="136"/>
      <c r="AO22" s="136"/>
      <c r="AP22" s="137"/>
    </row>
    <row r="23" spans="2:42" ht="18" customHeight="1">
      <c r="B23" s="208" t="s">
        <v>143</v>
      </c>
      <c r="C23" s="209"/>
      <c r="D23" s="157">
        <v>3</v>
      </c>
      <c r="E23" s="158"/>
      <c r="F23" s="166">
        <v>2</v>
      </c>
      <c r="G23" s="195" t="s">
        <v>34</v>
      </c>
      <c r="H23" s="175" t="s">
        <v>132</v>
      </c>
      <c r="I23" s="176"/>
      <c r="J23" s="176"/>
      <c r="K23" s="176"/>
      <c r="L23" s="176"/>
      <c r="M23" s="176"/>
      <c r="N23" s="176"/>
      <c r="O23" s="176"/>
      <c r="P23" s="177"/>
      <c r="Q23" s="184" t="s">
        <v>40</v>
      </c>
      <c r="R23" s="185"/>
      <c r="S23" s="185"/>
      <c r="T23" s="185"/>
      <c r="U23" s="185"/>
      <c r="V23" s="185"/>
      <c r="W23" s="186"/>
      <c r="X23" s="198" t="s">
        <v>20</v>
      </c>
      <c r="Y23" s="198"/>
      <c r="Z23" s="198"/>
      <c r="AA23" s="198"/>
      <c r="AB23" s="198"/>
      <c r="AC23" s="198"/>
      <c r="AD23" s="198"/>
      <c r="AE23" s="117" t="s">
        <v>13</v>
      </c>
      <c r="AF23" s="118"/>
      <c r="AG23" s="118"/>
      <c r="AH23" s="118"/>
      <c r="AI23" s="118"/>
      <c r="AJ23" s="118"/>
      <c r="AK23" s="119"/>
      <c r="AL23" s="99"/>
      <c r="AM23" s="100"/>
      <c r="AN23" s="100"/>
      <c r="AO23" s="100"/>
      <c r="AP23" s="101"/>
    </row>
    <row r="24" spans="2:42" ht="14.25" customHeight="1">
      <c r="B24" s="210"/>
      <c r="C24" s="211"/>
      <c r="D24" s="159"/>
      <c r="E24" s="160"/>
      <c r="F24" s="167"/>
      <c r="G24" s="196"/>
      <c r="H24" s="169"/>
      <c r="I24" s="170"/>
      <c r="J24" s="170"/>
      <c r="K24" s="170"/>
      <c r="L24" s="170"/>
      <c r="M24" s="170"/>
      <c r="N24" s="170"/>
      <c r="O24" s="170"/>
      <c r="P24" s="171"/>
      <c r="Q24" s="90"/>
      <c r="R24" s="91"/>
      <c r="S24" s="91"/>
      <c r="T24" s="91"/>
      <c r="U24" s="91"/>
      <c r="V24" s="91"/>
      <c r="W24" s="92"/>
      <c r="X24" s="199"/>
      <c r="Y24" s="199"/>
      <c r="Z24" s="199"/>
      <c r="AA24" s="199"/>
      <c r="AB24" s="199"/>
      <c r="AC24" s="199"/>
      <c r="AD24" s="199"/>
      <c r="AE24" s="120"/>
      <c r="AF24" s="121"/>
      <c r="AG24" s="121"/>
      <c r="AH24" s="121"/>
      <c r="AI24" s="121"/>
      <c r="AJ24" s="121"/>
      <c r="AK24" s="122"/>
      <c r="AL24" s="102"/>
      <c r="AM24" s="103"/>
      <c r="AN24" s="103"/>
      <c r="AO24" s="103"/>
      <c r="AP24" s="104"/>
    </row>
    <row r="25" spans="2:42" ht="21.75" customHeight="1">
      <c r="B25" s="210"/>
      <c r="C25" s="211"/>
      <c r="D25" s="159"/>
      <c r="E25" s="160"/>
      <c r="F25" s="167"/>
      <c r="G25" s="196"/>
      <c r="H25" s="169"/>
      <c r="I25" s="170"/>
      <c r="J25" s="170"/>
      <c r="K25" s="170"/>
      <c r="L25" s="170"/>
      <c r="M25" s="170"/>
      <c r="N25" s="170"/>
      <c r="O25" s="170"/>
      <c r="P25" s="171"/>
      <c r="Q25" s="90"/>
      <c r="R25" s="91"/>
      <c r="S25" s="91"/>
      <c r="T25" s="91"/>
      <c r="U25" s="91"/>
      <c r="V25" s="91"/>
      <c r="W25" s="92"/>
      <c r="X25" s="199"/>
      <c r="Y25" s="199"/>
      <c r="Z25" s="199"/>
      <c r="AA25" s="199"/>
      <c r="AB25" s="199"/>
      <c r="AC25" s="199"/>
      <c r="AD25" s="199"/>
      <c r="AE25" s="120"/>
      <c r="AF25" s="121"/>
      <c r="AG25" s="121"/>
      <c r="AH25" s="121"/>
      <c r="AI25" s="121"/>
      <c r="AJ25" s="121"/>
      <c r="AK25" s="122"/>
      <c r="AL25" s="102"/>
      <c r="AM25" s="103"/>
      <c r="AN25" s="103"/>
      <c r="AO25" s="103"/>
      <c r="AP25" s="104"/>
    </row>
    <row r="26" spans="2:42" ht="0.75" customHeight="1" thickBot="1">
      <c r="B26" s="210"/>
      <c r="C26" s="211"/>
      <c r="D26" s="159"/>
      <c r="E26" s="160"/>
      <c r="F26" s="167"/>
      <c r="G26" s="196"/>
      <c r="H26" s="169"/>
      <c r="I26" s="170"/>
      <c r="J26" s="170"/>
      <c r="K26" s="170"/>
      <c r="L26" s="170"/>
      <c r="M26" s="170"/>
      <c r="N26" s="170"/>
      <c r="O26" s="170"/>
      <c r="P26" s="171"/>
      <c r="Q26" s="90"/>
      <c r="R26" s="91"/>
      <c r="S26" s="91"/>
      <c r="T26" s="91"/>
      <c r="U26" s="91"/>
      <c r="V26" s="91"/>
      <c r="W26" s="92"/>
      <c r="X26" s="199"/>
      <c r="Y26" s="199"/>
      <c r="Z26" s="199"/>
      <c r="AA26" s="199"/>
      <c r="AB26" s="199"/>
      <c r="AC26" s="199"/>
      <c r="AD26" s="199"/>
      <c r="AE26" s="120"/>
      <c r="AF26" s="121"/>
      <c r="AG26" s="121"/>
      <c r="AH26" s="121"/>
      <c r="AI26" s="121"/>
      <c r="AJ26" s="121"/>
      <c r="AK26" s="122"/>
      <c r="AL26" s="102"/>
      <c r="AM26" s="103"/>
      <c r="AN26" s="103"/>
      <c r="AO26" s="103"/>
      <c r="AP26" s="104"/>
    </row>
    <row r="27" spans="2:42" ht="27.75" hidden="1" customHeight="1" thickBot="1">
      <c r="B27" s="210"/>
      <c r="C27" s="211"/>
      <c r="D27" s="159"/>
      <c r="E27" s="160"/>
      <c r="F27" s="167"/>
      <c r="G27" s="196"/>
      <c r="H27" s="169"/>
      <c r="I27" s="170"/>
      <c r="J27" s="170"/>
      <c r="K27" s="170"/>
      <c r="L27" s="170"/>
      <c r="M27" s="170"/>
      <c r="N27" s="170"/>
      <c r="O27" s="170"/>
      <c r="P27" s="171"/>
      <c r="Q27" s="90"/>
      <c r="R27" s="91"/>
      <c r="S27" s="91"/>
      <c r="T27" s="91"/>
      <c r="U27" s="91"/>
      <c r="V27" s="91"/>
      <c r="W27" s="92"/>
      <c r="X27" s="199"/>
      <c r="Y27" s="199"/>
      <c r="Z27" s="199"/>
      <c r="AA27" s="199"/>
      <c r="AB27" s="199"/>
      <c r="AC27" s="199"/>
      <c r="AD27" s="199"/>
      <c r="AE27" s="120"/>
      <c r="AF27" s="121"/>
      <c r="AG27" s="121"/>
      <c r="AH27" s="121"/>
      <c r="AI27" s="121"/>
      <c r="AJ27" s="121"/>
      <c r="AK27" s="122"/>
      <c r="AL27" s="129"/>
      <c r="AM27" s="130"/>
      <c r="AN27" s="130"/>
      <c r="AO27" s="130"/>
      <c r="AP27" s="131"/>
    </row>
    <row r="28" spans="2:42" ht="13.5" hidden="1" customHeight="1" thickBot="1">
      <c r="B28" s="212"/>
      <c r="C28" s="213"/>
      <c r="D28" s="161"/>
      <c r="E28" s="162"/>
      <c r="F28" s="168"/>
      <c r="G28" s="197"/>
      <c r="H28" s="172"/>
      <c r="I28" s="173"/>
      <c r="J28" s="173"/>
      <c r="K28" s="173"/>
      <c r="L28" s="173"/>
      <c r="M28" s="173"/>
      <c r="N28" s="173"/>
      <c r="O28" s="173"/>
      <c r="P28" s="174"/>
      <c r="Q28" s="93"/>
      <c r="R28" s="94"/>
      <c r="S28" s="94"/>
      <c r="T28" s="94"/>
      <c r="U28" s="94"/>
      <c r="V28" s="94"/>
      <c r="W28" s="95"/>
      <c r="X28" s="200"/>
      <c r="Y28" s="200"/>
      <c r="Z28" s="200"/>
      <c r="AA28" s="200"/>
      <c r="AB28" s="200"/>
      <c r="AC28" s="200"/>
      <c r="AD28" s="200"/>
      <c r="AE28" s="220"/>
      <c r="AF28" s="221"/>
      <c r="AG28" s="221"/>
      <c r="AH28" s="221"/>
      <c r="AI28" s="221"/>
      <c r="AJ28" s="221"/>
      <c r="AK28" s="222"/>
      <c r="AL28" s="135"/>
      <c r="AM28" s="136"/>
      <c r="AN28" s="136"/>
      <c r="AO28" s="136"/>
      <c r="AP28" s="137"/>
    </row>
    <row r="29" spans="2:42" ht="11.1" customHeight="1" thickBot="1">
      <c r="B29" s="41"/>
      <c r="C29" s="41"/>
      <c r="D29" s="55"/>
      <c r="E29" s="56"/>
      <c r="F29" s="55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19"/>
      <c r="AK29" s="19"/>
      <c r="AL29" s="56"/>
      <c r="AM29" s="56"/>
      <c r="AN29" s="56"/>
      <c r="AO29" s="56"/>
      <c r="AP29" s="56"/>
    </row>
    <row r="30" spans="2:42" ht="23.25" customHeight="1" thickTop="1">
      <c r="B30" s="253" t="s">
        <v>140</v>
      </c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5"/>
    </row>
    <row r="31" spans="2:42" ht="18.75" customHeight="1">
      <c r="B31" s="256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8"/>
    </row>
    <row r="32" spans="2:42" ht="27" customHeight="1" thickBot="1">
      <c r="B32" s="259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0"/>
      <c r="AN32" s="260"/>
      <c r="AO32" s="260"/>
      <c r="AP32" s="261"/>
    </row>
    <row r="33" spans="2:42" ht="11.1" customHeight="1" thickTop="1" thickBot="1"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  <c r="AF33" s="308"/>
      <c r="AG33" s="308"/>
      <c r="AH33" s="308"/>
      <c r="AI33" s="308"/>
      <c r="AJ33" s="308"/>
      <c r="AK33" s="308"/>
      <c r="AL33" s="308"/>
      <c r="AM33" s="308"/>
      <c r="AN33" s="308"/>
      <c r="AO33" s="308"/>
      <c r="AP33" s="308"/>
    </row>
    <row r="34" spans="2:42" ht="15.75" thickTop="1">
      <c r="B34" s="57"/>
      <c r="C34" s="58"/>
      <c r="D34" s="58"/>
      <c r="E34" s="58"/>
      <c r="F34" s="58"/>
      <c r="G34" s="58"/>
      <c r="H34" s="20"/>
      <c r="I34" s="20"/>
      <c r="J34" s="20"/>
      <c r="K34" s="58"/>
      <c r="L34" s="58"/>
      <c r="M34" s="58"/>
      <c r="N34" s="58"/>
      <c r="O34" s="58"/>
      <c r="P34" s="20"/>
      <c r="Q34" s="20"/>
      <c r="R34" s="58"/>
      <c r="S34" s="58"/>
      <c r="T34" s="58"/>
      <c r="U34" s="58"/>
      <c r="V34" s="58"/>
      <c r="W34" s="20"/>
      <c r="X34" s="20"/>
      <c r="Y34" s="20"/>
      <c r="Z34" s="58"/>
      <c r="AA34" s="58"/>
      <c r="AB34" s="58"/>
      <c r="AC34" s="58"/>
      <c r="AD34" s="58"/>
      <c r="AE34" s="58"/>
      <c r="AF34" s="20"/>
      <c r="AG34" s="20"/>
      <c r="AH34" s="20"/>
      <c r="AI34" s="20"/>
      <c r="AJ34" s="20"/>
      <c r="AK34" s="21"/>
      <c r="AL34" s="20"/>
      <c r="AM34" s="20"/>
      <c r="AN34" s="20"/>
      <c r="AO34" s="20"/>
      <c r="AP34" s="22"/>
    </row>
    <row r="35" spans="2:42">
      <c r="B35" s="23"/>
      <c r="C35" s="24"/>
      <c r="D35" s="24"/>
      <c r="E35" s="24"/>
      <c r="F35" s="24"/>
      <c r="G35" s="24"/>
      <c r="H35" s="25"/>
      <c r="I35" s="25"/>
      <c r="J35" s="26"/>
      <c r="K35" s="26"/>
      <c r="L35" s="26"/>
      <c r="M35" s="26"/>
      <c r="N35" s="26"/>
      <c r="O35" s="27"/>
      <c r="P35" s="26"/>
      <c r="Q35" s="26"/>
      <c r="R35" s="26"/>
      <c r="S35" s="26"/>
      <c r="T35" s="26"/>
      <c r="U35" s="27"/>
      <c r="V35" s="27"/>
      <c r="W35" s="26"/>
      <c r="X35" s="26"/>
      <c r="Y35" s="26"/>
      <c r="Z35" s="26"/>
      <c r="AA35" s="26"/>
      <c r="AB35" s="26"/>
      <c r="AD35" s="26"/>
      <c r="AE35" s="26"/>
      <c r="AF35" s="26"/>
      <c r="AG35" s="26"/>
      <c r="AH35" s="26"/>
      <c r="AI35" s="26"/>
      <c r="AJ35" s="26"/>
      <c r="AK35" s="24"/>
      <c r="AL35" s="25"/>
      <c r="AM35" s="25"/>
      <c r="AN35" s="25"/>
      <c r="AO35" s="25"/>
      <c r="AP35" s="29"/>
    </row>
    <row r="36" spans="2:42">
      <c r="B36" s="30"/>
      <c r="C36" s="139" t="str">
        <f>IF(GenelBilgiler!C7&lt;&gt;"",GenelBilgiler!C7,"")</f>
        <v>Mehmet AYHAN</v>
      </c>
      <c r="D36" s="139"/>
      <c r="E36" s="139"/>
      <c r="F36" s="139"/>
      <c r="G36" s="139"/>
      <c r="H36" s="139"/>
      <c r="I36" s="59"/>
      <c r="J36" s="139" t="str">
        <f>IF(GenelBilgiler!C8&lt;&gt;"",GenelBilgiler!C8,"")</f>
        <v>Meltem ÇETİN</v>
      </c>
      <c r="K36" s="139"/>
      <c r="L36" s="139"/>
      <c r="M36" s="139"/>
      <c r="N36" s="139"/>
      <c r="O36" s="139"/>
      <c r="P36" s="31"/>
      <c r="Q36" s="139" t="str">
        <f>IF(GenelBilgiler!C9&lt;&gt;"",GenelBilgiler!C9,"")</f>
        <v>Cüneyt AYDIN</v>
      </c>
      <c r="R36" s="139"/>
      <c r="S36" s="139"/>
      <c r="T36" s="139"/>
      <c r="U36" s="139"/>
      <c r="V36" s="139"/>
      <c r="W36" s="139"/>
      <c r="X36" s="139"/>
      <c r="Y36" s="139"/>
      <c r="Z36" s="31"/>
      <c r="AA36" s="139" t="str">
        <f>IF(GenelBilgiler!C10&lt;&gt;"",GenelBilgiler!C10,"")</f>
        <v>Feyza SOĞANCI</v>
      </c>
      <c r="AB36" s="139"/>
      <c r="AC36" s="139"/>
      <c r="AD36" s="139"/>
      <c r="AE36" s="139"/>
      <c r="AF36" s="139"/>
      <c r="AG36" s="139"/>
      <c r="AH36" s="139"/>
      <c r="AI36" s="139"/>
      <c r="AJ36" s="251" t="s">
        <v>61</v>
      </c>
      <c r="AK36" s="251"/>
      <c r="AL36" s="251"/>
      <c r="AM36" s="251"/>
      <c r="AN36" s="251"/>
      <c r="AO36" s="251"/>
      <c r="AP36" s="252"/>
    </row>
    <row r="37" spans="2:42">
      <c r="B37" s="32"/>
      <c r="C37" s="156" t="str">
        <f>IF(C36&lt;&gt;"","Matematik Öğretmeni","")</f>
        <v>Matematik Öğretmeni</v>
      </c>
      <c r="D37" s="156"/>
      <c r="E37" s="156"/>
      <c r="F37" s="156"/>
      <c r="G37" s="156"/>
      <c r="H37" s="156"/>
      <c r="I37" s="59"/>
      <c r="J37" s="156" t="str">
        <f>IF(J36&lt;&gt;"","Matematik Öğretmeni","")</f>
        <v>Matematik Öğretmeni</v>
      </c>
      <c r="K37" s="156"/>
      <c r="L37" s="156"/>
      <c r="M37" s="156"/>
      <c r="N37" s="156"/>
      <c r="O37" s="156"/>
      <c r="P37" s="59"/>
      <c r="Q37" s="156" t="str">
        <f>IF(Q36&lt;&gt;"","Matematik Öğretmeni","")</f>
        <v>Matematik Öğretmeni</v>
      </c>
      <c r="R37" s="156"/>
      <c r="S37" s="156"/>
      <c r="T37" s="156"/>
      <c r="U37" s="156"/>
      <c r="V37" s="156"/>
      <c r="W37" s="156"/>
      <c r="X37" s="156"/>
      <c r="Y37" s="156"/>
      <c r="Z37" s="59"/>
      <c r="AA37" s="156" t="str">
        <f>IF(AA36&lt;&gt;"","Matematik Öğretmeni","")</f>
        <v>Matematik Öğretmeni</v>
      </c>
      <c r="AB37" s="156"/>
      <c r="AC37" s="156"/>
      <c r="AD37" s="156"/>
      <c r="AE37" s="156"/>
      <c r="AF37" s="156"/>
      <c r="AG37" s="156"/>
      <c r="AH37" s="156"/>
      <c r="AI37" s="156"/>
      <c r="AJ37" s="247" t="str">
        <f>GenelBilgiler!L5</f>
        <v>24.06.2020</v>
      </c>
      <c r="AK37" s="274"/>
      <c r="AL37" s="274"/>
      <c r="AM37" s="274"/>
      <c r="AN37" s="274"/>
      <c r="AO37" s="274"/>
      <c r="AP37" s="275"/>
    </row>
    <row r="38" spans="2:42">
      <c r="B38" s="32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26"/>
      <c r="AK38" s="24"/>
      <c r="AL38" s="25"/>
      <c r="AM38" s="25"/>
      <c r="AN38" s="25"/>
      <c r="AO38" s="25"/>
      <c r="AP38" s="29"/>
    </row>
    <row r="39" spans="2:42">
      <c r="B39" s="23"/>
      <c r="C39" s="33"/>
      <c r="D39" s="33"/>
      <c r="E39" s="33"/>
      <c r="F39" s="33"/>
      <c r="G39" s="33"/>
      <c r="H39" s="59"/>
      <c r="I39" s="59"/>
      <c r="J39" s="33"/>
      <c r="K39" s="33"/>
      <c r="L39" s="33"/>
      <c r="M39" s="33"/>
      <c r="N39" s="33"/>
      <c r="O39" s="60"/>
      <c r="P39" s="33"/>
      <c r="Q39" s="33"/>
      <c r="R39" s="33"/>
      <c r="S39" s="33"/>
      <c r="T39" s="33"/>
      <c r="U39" s="60"/>
      <c r="V39" s="60"/>
      <c r="W39" s="33"/>
      <c r="X39" s="33"/>
      <c r="Y39" s="33"/>
      <c r="Z39" s="33"/>
      <c r="AA39" s="33"/>
      <c r="AB39" s="33"/>
      <c r="AC39" s="61"/>
      <c r="AD39" s="33"/>
      <c r="AE39" s="33"/>
      <c r="AF39" s="33"/>
      <c r="AG39" s="33"/>
      <c r="AH39" s="33"/>
      <c r="AI39" s="33"/>
      <c r="AJ39" s="245" t="str">
        <f>GenelBilgiler!C6</f>
        <v>Mehmet BAYSA</v>
      </c>
      <c r="AK39" s="245"/>
      <c r="AL39" s="245"/>
      <c r="AM39" s="245"/>
      <c r="AN39" s="245"/>
      <c r="AO39" s="245"/>
      <c r="AP39" s="246"/>
    </row>
    <row r="40" spans="2:42">
      <c r="B40" s="30"/>
      <c r="C40" s="139" t="str">
        <f>IF(GenelBilgiler!C11&lt;&gt;"",GenelBilgiler!C11,"")</f>
        <v>Yasemin GÜLGÜL</v>
      </c>
      <c r="D40" s="139"/>
      <c r="E40" s="139"/>
      <c r="F40" s="139"/>
      <c r="G40" s="139"/>
      <c r="H40" s="139"/>
      <c r="I40" s="59"/>
      <c r="J40" s="139" t="str">
        <f>IF(GenelBilgiler!C12&lt;&gt;"",GenelBilgiler!C12,"")</f>
        <v/>
      </c>
      <c r="K40" s="139"/>
      <c r="L40" s="139"/>
      <c r="M40" s="139"/>
      <c r="N40" s="139"/>
      <c r="O40" s="139"/>
      <c r="P40" s="31"/>
      <c r="Q40" s="139" t="str">
        <f>IF(GenelBilgiler!C13&lt;&gt;"",GenelBilgiler!C13,"")</f>
        <v/>
      </c>
      <c r="R40" s="139"/>
      <c r="S40" s="139"/>
      <c r="T40" s="139"/>
      <c r="U40" s="139"/>
      <c r="V40" s="139"/>
      <c r="W40" s="139"/>
      <c r="X40" s="139"/>
      <c r="Y40" s="139"/>
      <c r="Z40" s="31"/>
      <c r="AA40" s="139" t="str">
        <f>IF(GenelBilgiler!C14&lt;&gt;"",GenelBilgiler!C14,"")</f>
        <v/>
      </c>
      <c r="AB40" s="139"/>
      <c r="AC40" s="139"/>
      <c r="AD40" s="139"/>
      <c r="AE40" s="139"/>
      <c r="AF40" s="139"/>
      <c r="AG40" s="139"/>
      <c r="AH40" s="139"/>
      <c r="AI40" s="139"/>
      <c r="AJ40" s="156" t="s">
        <v>6</v>
      </c>
      <c r="AK40" s="156"/>
      <c r="AL40" s="156"/>
      <c r="AM40" s="156"/>
      <c r="AN40" s="156"/>
      <c r="AO40" s="156"/>
      <c r="AP40" s="250"/>
    </row>
    <row r="41" spans="2:42" ht="16.5" customHeight="1" thickBot="1">
      <c r="B41" s="34"/>
      <c r="C41" s="244" t="str">
        <f>IF(C40&lt;&gt;"","Matematik Öğretmeni","")</f>
        <v>Matematik Öğretmeni</v>
      </c>
      <c r="D41" s="244"/>
      <c r="E41" s="244"/>
      <c r="F41" s="244"/>
      <c r="G41" s="244"/>
      <c r="H41" s="244"/>
      <c r="I41" s="62"/>
      <c r="J41" s="244" t="str">
        <f>IF(J40&lt;&gt;"","Matematik Öğretmeni","")</f>
        <v/>
      </c>
      <c r="K41" s="244"/>
      <c r="L41" s="244"/>
      <c r="M41" s="244"/>
      <c r="N41" s="244"/>
      <c r="O41" s="244"/>
      <c r="P41" s="62"/>
      <c r="Q41" s="244" t="str">
        <f>IF(Q40&lt;&gt;"","Matematik Öğretmeni","")</f>
        <v/>
      </c>
      <c r="R41" s="244"/>
      <c r="S41" s="244"/>
      <c r="T41" s="244"/>
      <c r="U41" s="244"/>
      <c r="V41" s="244"/>
      <c r="W41" s="244"/>
      <c r="X41" s="244"/>
      <c r="Y41" s="244"/>
      <c r="Z41" s="62"/>
      <c r="AA41" s="244" t="str">
        <f>IF(AA40&lt;&gt;"","Matematik Öğretmeni","")</f>
        <v/>
      </c>
      <c r="AB41" s="244"/>
      <c r="AC41" s="244"/>
      <c r="AD41" s="244"/>
      <c r="AE41" s="244"/>
      <c r="AF41" s="244"/>
      <c r="AG41" s="244"/>
      <c r="AH41" s="244"/>
      <c r="AI41" s="244"/>
      <c r="AJ41" s="62"/>
      <c r="AK41" s="62"/>
      <c r="AL41" s="62"/>
      <c r="AM41" s="62"/>
      <c r="AN41" s="62"/>
      <c r="AO41" s="62"/>
      <c r="AP41" s="63"/>
    </row>
    <row r="42" spans="2:42" ht="15.75" thickTop="1"/>
    <row r="49" spans="8:8">
      <c r="H49" s="65"/>
    </row>
  </sheetData>
  <mergeCells count="76">
    <mergeCell ref="C2:F4"/>
    <mergeCell ref="G2:AK4"/>
    <mergeCell ref="AL2:AM4"/>
    <mergeCell ref="B5:F6"/>
    <mergeCell ref="G5:G7"/>
    <mergeCell ref="H5:P7"/>
    <mergeCell ref="Q5:W7"/>
    <mergeCell ref="X5:AD7"/>
    <mergeCell ref="AE5:AK7"/>
    <mergeCell ref="AL5:AP7"/>
    <mergeCell ref="Q8:W9"/>
    <mergeCell ref="X8:AD9"/>
    <mergeCell ref="AE8:AK9"/>
    <mergeCell ref="AL8:AP9"/>
    <mergeCell ref="B7:C7"/>
    <mergeCell ref="D7:E7"/>
    <mergeCell ref="Q10:W13"/>
    <mergeCell ref="X10:AD15"/>
    <mergeCell ref="AE10:AK15"/>
    <mergeCell ref="AL10:AP11"/>
    <mergeCell ref="G10:G15"/>
    <mergeCell ref="Q14:W15"/>
    <mergeCell ref="AL14:AP15"/>
    <mergeCell ref="G16:G22"/>
    <mergeCell ref="H16:P17"/>
    <mergeCell ref="AL19:AP19"/>
    <mergeCell ref="AL20:AP21"/>
    <mergeCell ref="Q16:W17"/>
    <mergeCell ref="X16:AD22"/>
    <mergeCell ref="AE16:AK22"/>
    <mergeCell ref="AL22:AP22"/>
    <mergeCell ref="G23:G28"/>
    <mergeCell ref="Q23:W28"/>
    <mergeCell ref="X23:AD28"/>
    <mergeCell ref="B23:C28"/>
    <mergeCell ref="D23:E28"/>
    <mergeCell ref="F23:F28"/>
    <mergeCell ref="D16:E22"/>
    <mergeCell ref="F16:F22"/>
    <mergeCell ref="B16:C22"/>
    <mergeCell ref="AA37:AI37"/>
    <mergeCell ref="AJ37:AP37"/>
    <mergeCell ref="AJ39:AP39"/>
    <mergeCell ref="AL27:AP28"/>
    <mergeCell ref="G29:AI29"/>
    <mergeCell ref="B30:AP32"/>
    <mergeCell ref="B33:AP33"/>
    <mergeCell ref="C36:H36"/>
    <mergeCell ref="J36:O36"/>
    <mergeCell ref="Q36:Y36"/>
    <mergeCell ref="AA36:AI36"/>
    <mergeCell ref="AJ36:AP36"/>
    <mergeCell ref="AE23:AK28"/>
    <mergeCell ref="AL23:AP26"/>
    <mergeCell ref="AA40:AI40"/>
    <mergeCell ref="AJ40:AP40"/>
    <mergeCell ref="C41:H41"/>
    <mergeCell ref="J41:O41"/>
    <mergeCell ref="Q41:Y41"/>
    <mergeCell ref="AA41:AI41"/>
    <mergeCell ref="H18:P22"/>
    <mergeCell ref="H23:P28"/>
    <mergeCell ref="C40:H40"/>
    <mergeCell ref="J40:O40"/>
    <mergeCell ref="Q40:Y40"/>
    <mergeCell ref="C37:H37"/>
    <mergeCell ref="J37:O37"/>
    <mergeCell ref="Q37:Y37"/>
    <mergeCell ref="Q18:W21"/>
    <mergeCell ref="Q22:W22"/>
    <mergeCell ref="B8:C15"/>
    <mergeCell ref="D8:E15"/>
    <mergeCell ref="F8:F15"/>
    <mergeCell ref="H8:P11"/>
    <mergeCell ref="H12:P15"/>
    <mergeCell ref="G8:G9"/>
  </mergeCells>
  <pageMargins left="0.51181102362204722" right="0.19685039370078741" top="0.39370078740157483" bottom="0.39370078740157483" header="0.15748031496062992" footer="0.15748031496062992"/>
  <pageSetup paperSize="9" scale="88" orientation="landscape" r:id="rId1"/>
  <rowBreaks count="1" manualBreakCount="1">
    <brk id="41" min="1" max="4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A1:AP43"/>
  <sheetViews>
    <sheetView showGridLines="0" tabSelected="1" view="pageBreakPreview" zoomScale="115" zoomScaleNormal="100" zoomScaleSheetLayoutView="115" workbookViewId="0">
      <selection activeCell="J34" sqref="J34:O34"/>
    </sheetView>
  </sheetViews>
  <sheetFormatPr defaultColWidth="9.140625" defaultRowHeight="15"/>
  <cols>
    <col min="1" max="4" width="3" style="28" customWidth="1"/>
    <col min="5" max="5" width="4" style="28" customWidth="1"/>
    <col min="6" max="6" width="4.28515625" style="28" customWidth="1"/>
    <col min="7" max="7" width="6.85546875" style="28" customWidth="1"/>
    <col min="8" max="15" width="4.28515625" style="28" customWidth="1"/>
    <col min="16" max="16" width="7.5703125" style="28" customWidth="1"/>
    <col min="17" max="29" width="2.7109375" style="28" customWidth="1"/>
    <col min="30" max="30" width="4.28515625" style="28" customWidth="1"/>
    <col min="31" max="36" width="2.7109375" style="28" customWidth="1"/>
    <col min="37" max="37" width="4" style="28" customWidth="1"/>
    <col min="38" max="42" width="3" style="28" customWidth="1"/>
    <col min="43" max="16384" width="9.140625" style="28"/>
  </cols>
  <sheetData>
    <row r="1" spans="1:42" ht="15.75" thickBot="1"/>
    <row r="2" spans="1:42" ht="18.75" customHeight="1" thickTop="1">
      <c r="B2" s="35"/>
      <c r="C2" s="132"/>
      <c r="D2" s="132"/>
      <c r="E2" s="132"/>
      <c r="F2" s="132"/>
      <c r="G2" s="87" t="str">
        <f>"2019 – 2020 EĞİTİM ÖĞRETİM YILI 
" &amp; GenelBilgiler!C4 &amp; "
12. SINIFLAR MATEMATİK DERSİ TELAFİ PLANI"</f>
        <v>2019 – 2020 EĞİTİM ÖĞRETİM YILI 
RABİA HATUN  KIZ ANADOLU İMAM HATİP LİSESİ
12. SINIFLAR MATEMATİK DERSİ TELAFİ PLANI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32"/>
      <c r="AM2" s="132"/>
      <c r="AN2" s="7"/>
      <c r="AO2" s="7"/>
      <c r="AP2" s="36"/>
    </row>
    <row r="3" spans="1:42" ht="18.75" customHeight="1">
      <c r="B3" s="37"/>
      <c r="C3" s="133"/>
      <c r="D3" s="133"/>
      <c r="E3" s="133"/>
      <c r="F3" s="133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133"/>
      <c r="AM3" s="133"/>
      <c r="AN3" s="8"/>
      <c r="AO3" s="8"/>
      <c r="AP3" s="38"/>
    </row>
    <row r="4" spans="1:42" ht="26.25" customHeight="1">
      <c r="B4" s="39"/>
      <c r="C4" s="134"/>
      <c r="D4" s="134"/>
      <c r="E4" s="134"/>
      <c r="F4" s="134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134"/>
      <c r="AM4" s="134"/>
      <c r="AN4" s="9"/>
      <c r="AO4" s="9"/>
      <c r="AP4" s="40"/>
    </row>
    <row r="5" spans="1:42" ht="15" customHeight="1">
      <c r="B5" s="145" t="s">
        <v>2</v>
      </c>
      <c r="C5" s="146"/>
      <c r="D5" s="147"/>
      <c r="E5" s="147"/>
      <c r="F5" s="147"/>
      <c r="G5" s="151" t="s">
        <v>14</v>
      </c>
      <c r="H5" s="140" t="s">
        <v>16</v>
      </c>
      <c r="I5" s="140"/>
      <c r="J5" s="140"/>
      <c r="K5" s="140"/>
      <c r="L5" s="140"/>
      <c r="M5" s="140"/>
      <c r="N5" s="140"/>
      <c r="O5" s="140"/>
      <c r="P5" s="140"/>
      <c r="Q5" s="140" t="s">
        <v>15</v>
      </c>
      <c r="R5" s="140"/>
      <c r="S5" s="140"/>
      <c r="T5" s="140"/>
      <c r="U5" s="140"/>
      <c r="V5" s="140"/>
      <c r="W5" s="140"/>
      <c r="X5" s="154" t="s">
        <v>5</v>
      </c>
      <c r="Y5" s="154"/>
      <c r="Z5" s="154"/>
      <c r="AA5" s="154"/>
      <c r="AB5" s="154"/>
      <c r="AC5" s="154"/>
      <c r="AD5" s="154"/>
      <c r="AE5" s="154" t="s">
        <v>100</v>
      </c>
      <c r="AF5" s="154"/>
      <c r="AG5" s="154"/>
      <c r="AH5" s="154"/>
      <c r="AI5" s="154"/>
      <c r="AJ5" s="154"/>
      <c r="AK5" s="154"/>
      <c r="AL5" s="140" t="s">
        <v>4</v>
      </c>
      <c r="AM5" s="140"/>
      <c r="AN5" s="140"/>
      <c r="AO5" s="140"/>
      <c r="AP5" s="141"/>
    </row>
    <row r="6" spans="1:42">
      <c r="B6" s="148"/>
      <c r="C6" s="149"/>
      <c r="D6" s="150"/>
      <c r="E6" s="150"/>
      <c r="F6" s="150"/>
      <c r="G6" s="152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40"/>
      <c r="AM6" s="140"/>
      <c r="AN6" s="140"/>
      <c r="AO6" s="140"/>
      <c r="AP6" s="141"/>
    </row>
    <row r="7" spans="1:42" ht="19.5" customHeight="1" thickBot="1">
      <c r="B7" s="263" t="s">
        <v>0</v>
      </c>
      <c r="C7" s="264"/>
      <c r="D7" s="144" t="s">
        <v>1</v>
      </c>
      <c r="E7" s="144"/>
      <c r="F7" s="12" t="s">
        <v>3</v>
      </c>
      <c r="G7" s="153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42"/>
      <c r="AM7" s="142"/>
      <c r="AN7" s="142"/>
      <c r="AO7" s="142"/>
      <c r="AP7" s="143"/>
    </row>
    <row r="8" spans="1:42" ht="30" customHeight="1">
      <c r="B8" s="208" t="s">
        <v>141</v>
      </c>
      <c r="C8" s="209"/>
      <c r="D8" s="157">
        <v>1</v>
      </c>
      <c r="E8" s="158"/>
      <c r="F8" s="166">
        <v>2</v>
      </c>
      <c r="G8" s="163" t="s">
        <v>133</v>
      </c>
      <c r="H8" s="175" t="s">
        <v>137</v>
      </c>
      <c r="I8" s="176"/>
      <c r="J8" s="176"/>
      <c r="K8" s="176"/>
      <c r="L8" s="176"/>
      <c r="M8" s="176"/>
      <c r="N8" s="176"/>
      <c r="O8" s="176"/>
      <c r="P8" s="177"/>
      <c r="Q8" s="184" t="s">
        <v>135</v>
      </c>
      <c r="R8" s="185"/>
      <c r="S8" s="185"/>
      <c r="T8" s="185"/>
      <c r="U8" s="185"/>
      <c r="V8" s="185"/>
      <c r="W8" s="186"/>
      <c r="X8" s="117" t="s">
        <v>24</v>
      </c>
      <c r="Y8" s="118"/>
      <c r="Z8" s="118"/>
      <c r="AA8" s="118"/>
      <c r="AB8" s="118"/>
      <c r="AC8" s="118"/>
      <c r="AD8" s="119"/>
      <c r="AE8" s="117" t="s">
        <v>23</v>
      </c>
      <c r="AF8" s="118"/>
      <c r="AG8" s="118"/>
      <c r="AH8" s="118"/>
      <c r="AI8" s="118"/>
      <c r="AJ8" s="118"/>
      <c r="AK8" s="119"/>
      <c r="AL8" s="229"/>
      <c r="AM8" s="230"/>
      <c r="AN8" s="230"/>
      <c r="AO8" s="230"/>
      <c r="AP8" s="231"/>
    </row>
    <row r="9" spans="1:42" ht="10.5" customHeight="1">
      <c r="A9" s="64"/>
      <c r="B9" s="210"/>
      <c r="C9" s="211"/>
      <c r="D9" s="159"/>
      <c r="E9" s="160"/>
      <c r="F9" s="167"/>
      <c r="G9" s="164"/>
      <c r="H9" s="169"/>
      <c r="I9" s="170"/>
      <c r="J9" s="170"/>
      <c r="K9" s="170"/>
      <c r="L9" s="170"/>
      <c r="M9" s="170"/>
      <c r="N9" s="170"/>
      <c r="O9" s="170"/>
      <c r="P9" s="171"/>
      <c r="Q9" s="90"/>
      <c r="R9" s="91"/>
      <c r="S9" s="91"/>
      <c r="T9" s="91"/>
      <c r="U9" s="91"/>
      <c r="V9" s="91"/>
      <c r="W9" s="92"/>
      <c r="X9" s="120"/>
      <c r="Y9" s="121"/>
      <c r="Z9" s="121"/>
      <c r="AA9" s="121"/>
      <c r="AB9" s="121"/>
      <c r="AC9" s="121"/>
      <c r="AD9" s="122"/>
      <c r="AE9" s="120"/>
      <c r="AF9" s="121"/>
      <c r="AG9" s="121"/>
      <c r="AH9" s="121"/>
      <c r="AI9" s="121"/>
      <c r="AJ9" s="121"/>
      <c r="AK9" s="122"/>
      <c r="AL9" s="232"/>
      <c r="AM9" s="233"/>
      <c r="AN9" s="233"/>
      <c r="AO9" s="233"/>
      <c r="AP9" s="234"/>
    </row>
    <row r="10" spans="1:42" ht="16.5" customHeight="1">
      <c r="B10" s="210"/>
      <c r="C10" s="211"/>
      <c r="D10" s="159"/>
      <c r="E10" s="160"/>
      <c r="F10" s="167"/>
      <c r="G10" s="164"/>
      <c r="H10" s="169"/>
      <c r="I10" s="170"/>
      <c r="J10" s="170"/>
      <c r="K10" s="170"/>
      <c r="L10" s="170"/>
      <c r="M10" s="170"/>
      <c r="N10" s="170"/>
      <c r="O10" s="170"/>
      <c r="P10" s="171"/>
      <c r="Q10" s="90"/>
      <c r="R10" s="91"/>
      <c r="S10" s="91"/>
      <c r="T10" s="91"/>
      <c r="U10" s="91"/>
      <c r="V10" s="91"/>
      <c r="W10" s="92"/>
      <c r="X10" s="120"/>
      <c r="Y10" s="121"/>
      <c r="Z10" s="121"/>
      <c r="AA10" s="121"/>
      <c r="AB10" s="121"/>
      <c r="AC10" s="121"/>
      <c r="AD10" s="122"/>
      <c r="AE10" s="120"/>
      <c r="AF10" s="121"/>
      <c r="AG10" s="121"/>
      <c r="AH10" s="121"/>
      <c r="AI10" s="121"/>
      <c r="AJ10" s="121"/>
      <c r="AK10" s="122"/>
      <c r="AL10" s="42"/>
      <c r="AM10" s="43"/>
      <c r="AN10" s="43"/>
      <c r="AO10" s="43"/>
      <c r="AP10" s="44"/>
    </row>
    <row r="11" spans="1:42" ht="9" customHeight="1">
      <c r="B11" s="210"/>
      <c r="C11" s="211"/>
      <c r="D11" s="159"/>
      <c r="E11" s="160"/>
      <c r="F11" s="167"/>
      <c r="G11" s="164"/>
      <c r="H11" s="169"/>
      <c r="I11" s="170"/>
      <c r="J11" s="170"/>
      <c r="K11" s="170"/>
      <c r="L11" s="170"/>
      <c r="M11" s="170"/>
      <c r="N11" s="170"/>
      <c r="O11" s="170"/>
      <c r="P11" s="171"/>
      <c r="Q11" s="90"/>
      <c r="R11" s="91"/>
      <c r="S11" s="91"/>
      <c r="T11" s="91"/>
      <c r="U11" s="91"/>
      <c r="V11" s="91"/>
      <c r="W11" s="92"/>
      <c r="X11" s="120"/>
      <c r="Y11" s="121"/>
      <c r="Z11" s="121"/>
      <c r="AA11" s="121"/>
      <c r="AB11" s="121"/>
      <c r="AC11" s="121"/>
      <c r="AD11" s="122"/>
      <c r="AE11" s="120"/>
      <c r="AF11" s="121"/>
      <c r="AG11" s="121"/>
      <c r="AH11" s="121"/>
      <c r="AI11" s="121"/>
      <c r="AJ11" s="121"/>
      <c r="AK11" s="122"/>
      <c r="AL11" s="42"/>
      <c r="AM11" s="43"/>
      <c r="AN11" s="43"/>
      <c r="AO11" s="43"/>
      <c r="AP11" s="44"/>
    </row>
    <row r="12" spans="1:42" ht="15.75" customHeight="1">
      <c r="B12" s="210"/>
      <c r="C12" s="211"/>
      <c r="D12" s="159"/>
      <c r="E12" s="160"/>
      <c r="F12" s="167"/>
      <c r="G12" s="164"/>
      <c r="H12" s="169"/>
      <c r="I12" s="170"/>
      <c r="J12" s="170"/>
      <c r="K12" s="170"/>
      <c r="L12" s="170"/>
      <c r="M12" s="170"/>
      <c r="N12" s="170"/>
      <c r="O12" s="170"/>
      <c r="P12" s="171"/>
      <c r="Q12" s="214" t="s">
        <v>27</v>
      </c>
      <c r="R12" s="215"/>
      <c r="S12" s="215"/>
      <c r="T12" s="215"/>
      <c r="U12" s="215"/>
      <c r="V12" s="215"/>
      <c r="W12" s="216"/>
      <c r="X12" s="120"/>
      <c r="Y12" s="121"/>
      <c r="Z12" s="121"/>
      <c r="AA12" s="121"/>
      <c r="AB12" s="121"/>
      <c r="AC12" s="121"/>
      <c r="AD12" s="122"/>
      <c r="AE12" s="120"/>
      <c r="AF12" s="121"/>
      <c r="AG12" s="121"/>
      <c r="AH12" s="121"/>
      <c r="AI12" s="121"/>
      <c r="AJ12" s="121"/>
      <c r="AK12" s="122"/>
      <c r="AL12" s="123"/>
      <c r="AM12" s="124"/>
      <c r="AN12" s="124"/>
      <c r="AO12" s="124"/>
      <c r="AP12" s="125"/>
    </row>
    <row r="13" spans="1:42" ht="25.5" customHeight="1" thickBot="1">
      <c r="B13" s="212"/>
      <c r="C13" s="213"/>
      <c r="D13" s="161"/>
      <c r="E13" s="162"/>
      <c r="F13" s="168"/>
      <c r="G13" s="165"/>
      <c r="H13" s="172"/>
      <c r="I13" s="173"/>
      <c r="J13" s="173"/>
      <c r="K13" s="173"/>
      <c r="L13" s="173"/>
      <c r="M13" s="173"/>
      <c r="N13" s="173"/>
      <c r="O13" s="173"/>
      <c r="P13" s="174"/>
      <c r="Q13" s="217"/>
      <c r="R13" s="218"/>
      <c r="S13" s="218"/>
      <c r="T13" s="218"/>
      <c r="U13" s="218"/>
      <c r="V13" s="218"/>
      <c r="W13" s="219"/>
      <c r="X13" s="220"/>
      <c r="Y13" s="221"/>
      <c r="Z13" s="221"/>
      <c r="AA13" s="221"/>
      <c r="AB13" s="221"/>
      <c r="AC13" s="221"/>
      <c r="AD13" s="222"/>
      <c r="AE13" s="220"/>
      <c r="AF13" s="221"/>
      <c r="AG13" s="221"/>
      <c r="AH13" s="221"/>
      <c r="AI13" s="221"/>
      <c r="AJ13" s="221"/>
      <c r="AK13" s="222"/>
      <c r="AL13" s="316"/>
      <c r="AM13" s="317"/>
      <c r="AN13" s="317"/>
      <c r="AO13" s="317"/>
      <c r="AP13" s="318"/>
    </row>
    <row r="14" spans="1:42" ht="30" customHeight="1">
      <c r="B14" s="208" t="s">
        <v>142</v>
      </c>
      <c r="C14" s="209"/>
      <c r="D14" s="157">
        <v>2</v>
      </c>
      <c r="E14" s="158"/>
      <c r="F14" s="166">
        <v>2</v>
      </c>
      <c r="G14" s="195" t="s">
        <v>134</v>
      </c>
      <c r="H14" s="175" t="s">
        <v>138</v>
      </c>
      <c r="I14" s="176"/>
      <c r="J14" s="176"/>
      <c r="K14" s="176"/>
      <c r="L14" s="176"/>
      <c r="M14" s="176"/>
      <c r="N14" s="176"/>
      <c r="O14" s="176"/>
      <c r="P14" s="177"/>
      <c r="Q14" s="184" t="s">
        <v>136</v>
      </c>
      <c r="R14" s="185"/>
      <c r="S14" s="185"/>
      <c r="T14" s="185"/>
      <c r="U14" s="185"/>
      <c r="V14" s="185"/>
      <c r="W14" s="186"/>
      <c r="X14" s="241" t="s">
        <v>20</v>
      </c>
      <c r="Y14" s="241"/>
      <c r="Z14" s="241"/>
      <c r="AA14" s="241"/>
      <c r="AB14" s="241"/>
      <c r="AC14" s="241"/>
      <c r="AD14" s="241"/>
      <c r="AE14" s="241" t="s">
        <v>13</v>
      </c>
      <c r="AF14" s="241"/>
      <c r="AG14" s="241"/>
      <c r="AH14" s="241"/>
      <c r="AI14" s="241"/>
      <c r="AJ14" s="241"/>
      <c r="AK14" s="241"/>
      <c r="AL14" s="45"/>
      <c r="AM14" s="46"/>
      <c r="AN14" s="46"/>
      <c r="AO14" s="46"/>
      <c r="AP14" s="47"/>
    </row>
    <row r="15" spans="1:42" ht="11.25" customHeight="1">
      <c r="B15" s="210"/>
      <c r="C15" s="211"/>
      <c r="D15" s="159"/>
      <c r="E15" s="160"/>
      <c r="F15" s="167"/>
      <c r="G15" s="196"/>
      <c r="H15" s="169"/>
      <c r="I15" s="170"/>
      <c r="J15" s="170"/>
      <c r="K15" s="170"/>
      <c r="L15" s="170"/>
      <c r="M15" s="170"/>
      <c r="N15" s="170"/>
      <c r="O15" s="170"/>
      <c r="P15" s="171"/>
      <c r="Q15" s="90"/>
      <c r="R15" s="91"/>
      <c r="S15" s="91"/>
      <c r="T15" s="91"/>
      <c r="U15" s="91"/>
      <c r="V15" s="91"/>
      <c r="W15" s="9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48"/>
      <c r="AM15" s="49"/>
      <c r="AN15" s="49"/>
      <c r="AO15" s="49"/>
      <c r="AP15" s="50"/>
    </row>
    <row r="16" spans="1:42" ht="35.25" customHeight="1">
      <c r="B16" s="210"/>
      <c r="C16" s="211"/>
      <c r="D16" s="159"/>
      <c r="E16" s="160"/>
      <c r="F16" s="167"/>
      <c r="G16" s="196"/>
      <c r="H16" s="169"/>
      <c r="I16" s="170"/>
      <c r="J16" s="170"/>
      <c r="K16" s="170"/>
      <c r="L16" s="170"/>
      <c r="M16" s="170"/>
      <c r="N16" s="170"/>
      <c r="O16" s="170"/>
      <c r="P16" s="171"/>
      <c r="Q16" s="90"/>
      <c r="R16" s="91"/>
      <c r="S16" s="91"/>
      <c r="T16" s="91"/>
      <c r="U16" s="91"/>
      <c r="V16" s="91"/>
      <c r="W16" s="9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48"/>
      <c r="AM16" s="49"/>
      <c r="AN16" s="49"/>
      <c r="AO16" s="49"/>
      <c r="AP16" s="50"/>
    </row>
    <row r="17" spans="2:42" ht="24" customHeight="1">
      <c r="B17" s="210"/>
      <c r="C17" s="211"/>
      <c r="D17" s="159"/>
      <c r="E17" s="160"/>
      <c r="F17" s="167"/>
      <c r="G17" s="196"/>
      <c r="H17" s="169"/>
      <c r="I17" s="170"/>
      <c r="J17" s="170"/>
      <c r="K17" s="170"/>
      <c r="L17" s="170"/>
      <c r="M17" s="170"/>
      <c r="N17" s="170"/>
      <c r="O17" s="170"/>
      <c r="P17" s="171"/>
      <c r="Q17" s="90"/>
      <c r="R17" s="91"/>
      <c r="S17" s="91"/>
      <c r="T17" s="91"/>
      <c r="U17" s="91"/>
      <c r="V17" s="91"/>
      <c r="W17" s="9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129"/>
      <c r="AM17" s="130"/>
      <c r="AN17" s="130"/>
      <c r="AO17" s="130"/>
      <c r="AP17" s="131"/>
    </row>
    <row r="18" spans="2:42" ht="24" customHeight="1" thickBot="1">
      <c r="B18" s="212"/>
      <c r="C18" s="213"/>
      <c r="D18" s="161"/>
      <c r="E18" s="162"/>
      <c r="F18" s="168"/>
      <c r="G18" s="196"/>
      <c r="H18" s="172"/>
      <c r="I18" s="173"/>
      <c r="J18" s="173"/>
      <c r="K18" s="173"/>
      <c r="L18" s="173"/>
      <c r="M18" s="173"/>
      <c r="N18" s="173"/>
      <c r="O18" s="173"/>
      <c r="P18" s="174"/>
      <c r="Q18" s="90"/>
      <c r="R18" s="91"/>
      <c r="S18" s="91"/>
      <c r="T18" s="91"/>
      <c r="U18" s="91"/>
      <c r="V18" s="91"/>
      <c r="W18" s="9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129"/>
      <c r="AM18" s="130"/>
      <c r="AN18" s="130"/>
      <c r="AO18" s="130"/>
      <c r="AP18" s="131"/>
    </row>
    <row r="19" spans="2:42" ht="18" customHeight="1">
      <c r="B19" s="208" t="s">
        <v>143</v>
      </c>
      <c r="C19" s="209"/>
      <c r="D19" s="157">
        <v>3</v>
      </c>
      <c r="E19" s="158"/>
      <c r="F19" s="166">
        <v>2</v>
      </c>
      <c r="G19" s="195" t="s">
        <v>134</v>
      </c>
      <c r="H19" s="175" t="s">
        <v>139</v>
      </c>
      <c r="I19" s="176"/>
      <c r="J19" s="176"/>
      <c r="K19" s="176"/>
      <c r="L19" s="176"/>
      <c r="M19" s="176"/>
      <c r="N19" s="176"/>
      <c r="O19" s="176"/>
      <c r="P19" s="177"/>
      <c r="Q19" s="184" t="s">
        <v>136</v>
      </c>
      <c r="R19" s="185"/>
      <c r="S19" s="185"/>
      <c r="T19" s="185"/>
      <c r="U19" s="185"/>
      <c r="V19" s="185"/>
      <c r="W19" s="186"/>
      <c r="X19" s="198" t="s">
        <v>20</v>
      </c>
      <c r="Y19" s="198"/>
      <c r="Z19" s="198"/>
      <c r="AA19" s="198"/>
      <c r="AB19" s="198"/>
      <c r="AC19" s="198"/>
      <c r="AD19" s="198"/>
      <c r="AE19" s="117" t="s">
        <v>13</v>
      </c>
      <c r="AF19" s="118"/>
      <c r="AG19" s="118"/>
      <c r="AH19" s="118"/>
      <c r="AI19" s="118"/>
      <c r="AJ19" s="118"/>
      <c r="AK19" s="119"/>
      <c r="AL19" s="99"/>
      <c r="AM19" s="100"/>
      <c r="AN19" s="100"/>
      <c r="AO19" s="100"/>
      <c r="AP19" s="101"/>
    </row>
    <row r="20" spans="2:42" ht="14.25" customHeight="1">
      <c r="B20" s="210"/>
      <c r="C20" s="211"/>
      <c r="D20" s="159"/>
      <c r="E20" s="160"/>
      <c r="F20" s="167"/>
      <c r="G20" s="196"/>
      <c r="H20" s="169"/>
      <c r="I20" s="170"/>
      <c r="J20" s="170"/>
      <c r="K20" s="170"/>
      <c r="L20" s="170"/>
      <c r="M20" s="170"/>
      <c r="N20" s="170"/>
      <c r="O20" s="170"/>
      <c r="P20" s="171"/>
      <c r="Q20" s="90"/>
      <c r="R20" s="91"/>
      <c r="S20" s="91"/>
      <c r="T20" s="91"/>
      <c r="U20" s="91"/>
      <c r="V20" s="91"/>
      <c r="W20" s="92"/>
      <c r="X20" s="199"/>
      <c r="Y20" s="199"/>
      <c r="Z20" s="199"/>
      <c r="AA20" s="199"/>
      <c r="AB20" s="199"/>
      <c r="AC20" s="199"/>
      <c r="AD20" s="199"/>
      <c r="AE20" s="120"/>
      <c r="AF20" s="121"/>
      <c r="AG20" s="121"/>
      <c r="AH20" s="121"/>
      <c r="AI20" s="121"/>
      <c r="AJ20" s="121"/>
      <c r="AK20" s="122"/>
      <c r="AL20" s="102"/>
      <c r="AM20" s="103"/>
      <c r="AN20" s="103"/>
      <c r="AO20" s="103"/>
      <c r="AP20" s="104"/>
    </row>
    <row r="21" spans="2:42" ht="21.75" customHeight="1">
      <c r="B21" s="210"/>
      <c r="C21" s="211"/>
      <c r="D21" s="159"/>
      <c r="E21" s="160"/>
      <c r="F21" s="167"/>
      <c r="G21" s="196"/>
      <c r="H21" s="169"/>
      <c r="I21" s="170"/>
      <c r="J21" s="170"/>
      <c r="K21" s="170"/>
      <c r="L21" s="170"/>
      <c r="M21" s="170"/>
      <c r="N21" s="170"/>
      <c r="O21" s="170"/>
      <c r="P21" s="171"/>
      <c r="Q21" s="90"/>
      <c r="R21" s="91"/>
      <c r="S21" s="91"/>
      <c r="T21" s="91"/>
      <c r="U21" s="91"/>
      <c r="V21" s="91"/>
      <c r="W21" s="92"/>
      <c r="X21" s="199"/>
      <c r="Y21" s="199"/>
      <c r="Z21" s="199"/>
      <c r="AA21" s="199"/>
      <c r="AB21" s="199"/>
      <c r="AC21" s="199"/>
      <c r="AD21" s="199"/>
      <c r="AE21" s="120"/>
      <c r="AF21" s="121"/>
      <c r="AG21" s="121"/>
      <c r="AH21" s="121"/>
      <c r="AI21" s="121"/>
      <c r="AJ21" s="121"/>
      <c r="AK21" s="122"/>
      <c r="AL21" s="102"/>
      <c r="AM21" s="103"/>
      <c r="AN21" s="103"/>
      <c r="AO21" s="103"/>
      <c r="AP21" s="104"/>
    </row>
    <row r="22" spans="2:42" ht="15" customHeight="1">
      <c r="B22" s="210"/>
      <c r="C22" s="211"/>
      <c r="D22" s="159"/>
      <c r="E22" s="160"/>
      <c r="F22" s="167"/>
      <c r="G22" s="196"/>
      <c r="H22" s="169"/>
      <c r="I22" s="170"/>
      <c r="J22" s="170"/>
      <c r="K22" s="170"/>
      <c r="L22" s="170"/>
      <c r="M22" s="170"/>
      <c r="N22" s="170"/>
      <c r="O22" s="170"/>
      <c r="P22" s="171"/>
      <c r="Q22" s="90"/>
      <c r="R22" s="91"/>
      <c r="S22" s="91"/>
      <c r="T22" s="91"/>
      <c r="U22" s="91"/>
      <c r="V22" s="91"/>
      <c r="W22" s="92"/>
      <c r="X22" s="199"/>
      <c r="Y22" s="199"/>
      <c r="Z22" s="199"/>
      <c r="AA22" s="199"/>
      <c r="AB22" s="199"/>
      <c r="AC22" s="199"/>
      <c r="AD22" s="199"/>
      <c r="AE22" s="120"/>
      <c r="AF22" s="121"/>
      <c r="AG22" s="121"/>
      <c r="AH22" s="121"/>
      <c r="AI22" s="121"/>
      <c r="AJ22" s="121"/>
      <c r="AK22" s="122"/>
      <c r="AL22" s="102"/>
      <c r="AM22" s="103"/>
      <c r="AN22" s="103"/>
      <c r="AO22" s="103"/>
      <c r="AP22" s="104"/>
    </row>
    <row r="23" spans="2:42" ht="27.75" customHeight="1">
      <c r="B23" s="210"/>
      <c r="C23" s="211"/>
      <c r="D23" s="159"/>
      <c r="E23" s="160"/>
      <c r="F23" s="167"/>
      <c r="G23" s="196"/>
      <c r="H23" s="169"/>
      <c r="I23" s="170"/>
      <c r="J23" s="170"/>
      <c r="K23" s="170"/>
      <c r="L23" s="170"/>
      <c r="M23" s="170"/>
      <c r="N23" s="170"/>
      <c r="O23" s="170"/>
      <c r="P23" s="171"/>
      <c r="Q23" s="90"/>
      <c r="R23" s="91"/>
      <c r="S23" s="91"/>
      <c r="T23" s="91"/>
      <c r="U23" s="91"/>
      <c r="V23" s="91"/>
      <c r="W23" s="92"/>
      <c r="X23" s="199"/>
      <c r="Y23" s="199"/>
      <c r="Z23" s="199"/>
      <c r="AA23" s="199"/>
      <c r="AB23" s="199"/>
      <c r="AC23" s="199"/>
      <c r="AD23" s="199"/>
      <c r="AE23" s="120"/>
      <c r="AF23" s="121"/>
      <c r="AG23" s="121"/>
      <c r="AH23" s="121"/>
      <c r="AI23" s="121"/>
      <c r="AJ23" s="121"/>
      <c r="AK23" s="122"/>
      <c r="AL23" s="129"/>
      <c r="AM23" s="130"/>
      <c r="AN23" s="130"/>
      <c r="AO23" s="130"/>
      <c r="AP23" s="131"/>
    </row>
    <row r="24" spans="2:42" ht="13.5" customHeight="1" thickBot="1">
      <c r="B24" s="212"/>
      <c r="C24" s="213"/>
      <c r="D24" s="161"/>
      <c r="E24" s="162"/>
      <c r="F24" s="168"/>
      <c r="G24" s="197"/>
      <c r="H24" s="172"/>
      <c r="I24" s="173"/>
      <c r="J24" s="173"/>
      <c r="K24" s="173"/>
      <c r="L24" s="173"/>
      <c r="M24" s="173"/>
      <c r="N24" s="173"/>
      <c r="O24" s="173"/>
      <c r="P24" s="174"/>
      <c r="Q24" s="93"/>
      <c r="R24" s="94"/>
      <c r="S24" s="94"/>
      <c r="T24" s="94"/>
      <c r="U24" s="94"/>
      <c r="V24" s="94"/>
      <c r="W24" s="95"/>
      <c r="X24" s="200"/>
      <c r="Y24" s="200"/>
      <c r="Z24" s="200"/>
      <c r="AA24" s="200"/>
      <c r="AB24" s="200"/>
      <c r="AC24" s="200"/>
      <c r="AD24" s="200"/>
      <c r="AE24" s="220"/>
      <c r="AF24" s="221"/>
      <c r="AG24" s="221"/>
      <c r="AH24" s="221"/>
      <c r="AI24" s="221"/>
      <c r="AJ24" s="221"/>
      <c r="AK24" s="222"/>
      <c r="AL24" s="135"/>
      <c r="AM24" s="136"/>
      <c r="AN24" s="136"/>
      <c r="AO24" s="136"/>
      <c r="AP24" s="137"/>
    </row>
    <row r="25" spans="2:42" ht="23.25" customHeight="1" thickTop="1">
      <c r="B25" s="253" t="s">
        <v>140</v>
      </c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5"/>
    </row>
    <row r="26" spans="2:42" ht="18.75" customHeight="1">
      <c r="B26" s="256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8"/>
    </row>
    <row r="27" spans="2:42" ht="27" customHeight="1" thickBot="1">
      <c r="B27" s="259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1"/>
    </row>
    <row r="28" spans="2:42" ht="15.75" thickTop="1">
      <c r="B28" s="57"/>
      <c r="C28" s="58"/>
      <c r="D28" s="58"/>
      <c r="E28" s="58"/>
      <c r="F28" s="58"/>
      <c r="G28" s="58"/>
      <c r="H28" s="20"/>
      <c r="I28" s="20"/>
      <c r="J28" s="20"/>
      <c r="K28" s="58"/>
      <c r="L28" s="58"/>
      <c r="M28" s="58"/>
      <c r="N28" s="58"/>
      <c r="O28" s="58"/>
      <c r="P28" s="20"/>
      <c r="Q28" s="20"/>
      <c r="R28" s="58"/>
      <c r="S28" s="58"/>
      <c r="T28" s="58"/>
      <c r="U28" s="58"/>
      <c r="V28" s="58"/>
      <c r="W28" s="20"/>
      <c r="X28" s="20"/>
      <c r="Y28" s="20"/>
      <c r="Z28" s="58"/>
      <c r="AA28" s="58"/>
      <c r="AB28" s="58"/>
      <c r="AC28" s="58"/>
      <c r="AD28" s="58"/>
      <c r="AE28" s="58"/>
      <c r="AF28" s="20"/>
      <c r="AG28" s="20"/>
      <c r="AH28" s="20"/>
      <c r="AI28" s="20"/>
      <c r="AJ28" s="20"/>
      <c r="AK28" s="21"/>
      <c r="AL28" s="20"/>
      <c r="AM28" s="20"/>
      <c r="AN28" s="20"/>
      <c r="AO28" s="20"/>
      <c r="AP28" s="22"/>
    </row>
    <row r="29" spans="2:42">
      <c r="B29" s="23"/>
      <c r="C29" s="24"/>
      <c r="D29" s="24"/>
      <c r="E29" s="24"/>
      <c r="F29" s="24"/>
      <c r="G29" s="24"/>
      <c r="H29" s="25"/>
      <c r="I29" s="25"/>
      <c r="J29" s="26"/>
      <c r="K29" s="26"/>
      <c r="L29" s="26"/>
      <c r="M29" s="26"/>
      <c r="N29" s="26"/>
      <c r="O29" s="27"/>
      <c r="P29" s="26"/>
      <c r="Q29" s="26"/>
      <c r="R29" s="26"/>
      <c r="S29" s="26"/>
      <c r="T29" s="26"/>
      <c r="U29" s="27"/>
      <c r="V29" s="27"/>
      <c r="W29" s="26"/>
      <c r="X29" s="26"/>
      <c r="Y29" s="26"/>
      <c r="Z29" s="26"/>
      <c r="AA29" s="26"/>
      <c r="AB29" s="26"/>
      <c r="AD29" s="26"/>
      <c r="AE29" s="26"/>
      <c r="AF29" s="26"/>
      <c r="AG29" s="26"/>
      <c r="AH29" s="26"/>
      <c r="AI29" s="26"/>
      <c r="AJ29" s="26"/>
      <c r="AK29" s="24"/>
      <c r="AL29" s="25"/>
      <c r="AM29" s="25"/>
      <c r="AN29" s="25"/>
      <c r="AO29" s="25"/>
      <c r="AP29" s="29"/>
    </row>
    <row r="30" spans="2:42">
      <c r="B30" s="30"/>
      <c r="C30" s="139" t="str">
        <f>IF(GenelBilgiler!C7&lt;&gt;"",GenelBilgiler!C7,"")</f>
        <v>Mehmet AYHAN</v>
      </c>
      <c r="D30" s="139"/>
      <c r="E30" s="139"/>
      <c r="F30" s="139"/>
      <c r="G30" s="139"/>
      <c r="H30" s="139"/>
      <c r="I30" s="59"/>
      <c r="J30" s="139" t="str">
        <f>IF(GenelBilgiler!C8&lt;&gt;"",GenelBilgiler!C8,"")</f>
        <v>Meltem ÇETİN</v>
      </c>
      <c r="K30" s="139"/>
      <c r="L30" s="139"/>
      <c r="M30" s="139"/>
      <c r="N30" s="139"/>
      <c r="O30" s="139"/>
      <c r="P30" s="31"/>
      <c r="Q30" s="139" t="str">
        <f>IF(GenelBilgiler!C9&lt;&gt;"",GenelBilgiler!C9,"")</f>
        <v>Cüneyt AYDIN</v>
      </c>
      <c r="R30" s="139"/>
      <c r="S30" s="139"/>
      <c r="T30" s="139"/>
      <c r="U30" s="139"/>
      <c r="V30" s="139"/>
      <c r="W30" s="139"/>
      <c r="X30" s="139"/>
      <c r="Y30" s="139"/>
      <c r="Z30" s="31"/>
      <c r="AA30" s="139" t="str">
        <f>IF(GenelBilgiler!C10&lt;&gt;"",GenelBilgiler!C10,"")</f>
        <v>Feyza SOĞANCI</v>
      </c>
      <c r="AB30" s="139"/>
      <c r="AC30" s="139"/>
      <c r="AD30" s="139"/>
      <c r="AE30" s="139"/>
      <c r="AF30" s="139"/>
      <c r="AG30" s="139"/>
      <c r="AH30" s="139"/>
      <c r="AI30" s="139"/>
      <c r="AJ30" s="251" t="s">
        <v>61</v>
      </c>
      <c r="AK30" s="251"/>
      <c r="AL30" s="251"/>
      <c r="AM30" s="251"/>
      <c r="AN30" s="251"/>
      <c r="AO30" s="251"/>
      <c r="AP30" s="252"/>
    </row>
    <row r="31" spans="2:42">
      <c r="B31" s="32"/>
      <c r="C31" s="156" t="str">
        <f>IF(C30&lt;&gt;"","Matematik Öğretmeni","")</f>
        <v>Matematik Öğretmeni</v>
      </c>
      <c r="D31" s="156"/>
      <c r="E31" s="156"/>
      <c r="F31" s="156"/>
      <c r="G31" s="156"/>
      <c r="H31" s="156"/>
      <c r="I31" s="59"/>
      <c r="J31" s="156" t="str">
        <f>IF(J30&lt;&gt;"","Matematik Öğretmeni","")</f>
        <v>Matematik Öğretmeni</v>
      </c>
      <c r="K31" s="156"/>
      <c r="L31" s="156"/>
      <c r="M31" s="156"/>
      <c r="N31" s="156"/>
      <c r="O31" s="156"/>
      <c r="P31" s="59"/>
      <c r="Q31" s="156" t="str">
        <f>IF(Q30&lt;&gt;"","Matematik Öğretmeni","")</f>
        <v>Matematik Öğretmeni</v>
      </c>
      <c r="R31" s="156"/>
      <c r="S31" s="156"/>
      <c r="T31" s="156"/>
      <c r="U31" s="156"/>
      <c r="V31" s="156"/>
      <c r="W31" s="156"/>
      <c r="X31" s="156"/>
      <c r="Y31" s="156"/>
      <c r="Z31" s="59"/>
      <c r="AA31" s="156" t="str">
        <f>IF(AA30&lt;&gt;"","Matematik Öğretmeni","")</f>
        <v>Matematik Öğretmeni</v>
      </c>
      <c r="AB31" s="156"/>
      <c r="AC31" s="156"/>
      <c r="AD31" s="156"/>
      <c r="AE31" s="156"/>
      <c r="AF31" s="156"/>
      <c r="AG31" s="156"/>
      <c r="AH31" s="156"/>
      <c r="AI31" s="156"/>
      <c r="AJ31" s="247" t="str">
        <f>GenelBilgiler!L5</f>
        <v>24.06.2020</v>
      </c>
      <c r="AK31" s="274"/>
      <c r="AL31" s="274"/>
      <c r="AM31" s="274"/>
      <c r="AN31" s="274"/>
      <c r="AO31" s="274"/>
      <c r="AP31" s="275"/>
    </row>
    <row r="32" spans="2:42">
      <c r="B32" s="32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26"/>
      <c r="AK32" s="24"/>
      <c r="AL32" s="25"/>
      <c r="AM32" s="25"/>
      <c r="AN32" s="25"/>
      <c r="AO32" s="25"/>
      <c r="AP32" s="29"/>
    </row>
    <row r="33" spans="2:42">
      <c r="B33" s="23"/>
      <c r="C33" s="33"/>
      <c r="D33" s="33"/>
      <c r="E33" s="33"/>
      <c r="F33" s="33"/>
      <c r="G33" s="33"/>
      <c r="H33" s="59"/>
      <c r="I33" s="59"/>
      <c r="J33" s="33"/>
      <c r="K33" s="33"/>
      <c r="L33" s="33"/>
      <c r="M33" s="33"/>
      <c r="N33" s="33"/>
      <c r="O33" s="60"/>
      <c r="P33" s="33"/>
      <c r="Q33" s="33"/>
      <c r="R33" s="33"/>
      <c r="S33" s="33"/>
      <c r="T33" s="33"/>
      <c r="U33" s="60"/>
      <c r="V33" s="60"/>
      <c r="W33" s="33"/>
      <c r="X33" s="33"/>
      <c r="Y33" s="33"/>
      <c r="Z33" s="33"/>
      <c r="AA33" s="33"/>
      <c r="AB33" s="33"/>
      <c r="AC33" s="61"/>
      <c r="AD33" s="33"/>
      <c r="AE33" s="33"/>
      <c r="AF33" s="33"/>
      <c r="AG33" s="33"/>
      <c r="AH33" s="33"/>
      <c r="AI33" s="33"/>
      <c r="AJ33" s="245" t="str">
        <f>GenelBilgiler!C6</f>
        <v>Mehmet BAYSA</v>
      </c>
      <c r="AK33" s="245"/>
      <c r="AL33" s="245"/>
      <c r="AM33" s="245"/>
      <c r="AN33" s="245"/>
      <c r="AO33" s="245"/>
      <c r="AP33" s="246"/>
    </row>
    <row r="34" spans="2:42">
      <c r="B34" s="30"/>
      <c r="C34" s="139" t="str">
        <f>IF(GenelBilgiler!C11&lt;&gt;"",GenelBilgiler!C11,"")</f>
        <v>Yasemin GÜLGÜL</v>
      </c>
      <c r="D34" s="139"/>
      <c r="E34" s="139"/>
      <c r="F34" s="139"/>
      <c r="G34" s="139"/>
      <c r="H34" s="139"/>
      <c r="I34" s="59"/>
      <c r="J34" s="139" t="str">
        <f>IF(GenelBilgiler!C12&lt;&gt;"",GenelBilgiler!C12,"")</f>
        <v/>
      </c>
      <c r="K34" s="139"/>
      <c r="L34" s="139"/>
      <c r="M34" s="139"/>
      <c r="N34" s="139"/>
      <c r="O34" s="139"/>
      <c r="P34" s="31"/>
      <c r="Q34" s="139" t="str">
        <f>IF(GenelBilgiler!C13&lt;&gt;"",GenelBilgiler!C13,"")</f>
        <v/>
      </c>
      <c r="R34" s="139"/>
      <c r="S34" s="139"/>
      <c r="T34" s="139"/>
      <c r="U34" s="139"/>
      <c r="V34" s="139"/>
      <c r="W34" s="139"/>
      <c r="X34" s="139"/>
      <c r="Y34" s="139"/>
      <c r="Z34" s="31"/>
      <c r="AA34" s="139" t="str">
        <f>IF(GenelBilgiler!C14&lt;&gt;"",GenelBilgiler!C14,"")</f>
        <v/>
      </c>
      <c r="AB34" s="139"/>
      <c r="AC34" s="139"/>
      <c r="AD34" s="139"/>
      <c r="AE34" s="139"/>
      <c r="AF34" s="139"/>
      <c r="AG34" s="139"/>
      <c r="AH34" s="139"/>
      <c r="AI34" s="139"/>
      <c r="AJ34" s="156" t="s">
        <v>6</v>
      </c>
      <c r="AK34" s="156"/>
      <c r="AL34" s="156"/>
      <c r="AM34" s="156"/>
      <c r="AN34" s="156"/>
      <c r="AO34" s="156"/>
      <c r="AP34" s="250"/>
    </row>
    <row r="35" spans="2:42" ht="16.5" customHeight="1" thickBot="1">
      <c r="B35" s="34"/>
      <c r="C35" s="244" t="str">
        <f>IF(C34&lt;&gt;"","Matematik Öğretmeni","")</f>
        <v>Matematik Öğretmeni</v>
      </c>
      <c r="D35" s="244"/>
      <c r="E35" s="244"/>
      <c r="F35" s="244"/>
      <c r="G35" s="244"/>
      <c r="H35" s="244"/>
      <c r="I35" s="62"/>
      <c r="J35" s="244" t="str">
        <f>IF(J34&lt;&gt;"","Matematik Öğretmeni","")</f>
        <v/>
      </c>
      <c r="K35" s="244"/>
      <c r="L35" s="244"/>
      <c r="M35" s="244"/>
      <c r="N35" s="244"/>
      <c r="O35" s="244"/>
      <c r="P35" s="62"/>
      <c r="Q35" s="244" t="str">
        <f>IF(Q34&lt;&gt;"","Matematik Öğretmeni","")</f>
        <v/>
      </c>
      <c r="R35" s="244"/>
      <c r="S35" s="244"/>
      <c r="T35" s="244"/>
      <c r="U35" s="244"/>
      <c r="V35" s="244"/>
      <c r="W35" s="244"/>
      <c r="X35" s="244"/>
      <c r="Y35" s="244"/>
      <c r="Z35" s="62"/>
      <c r="AA35" s="244" t="str">
        <f>IF(AA34&lt;&gt;"","Matematik Öğretmeni","")</f>
        <v/>
      </c>
      <c r="AB35" s="244"/>
      <c r="AC35" s="244"/>
      <c r="AD35" s="244"/>
      <c r="AE35" s="244"/>
      <c r="AF35" s="244"/>
      <c r="AG35" s="244"/>
      <c r="AH35" s="244"/>
      <c r="AI35" s="244"/>
      <c r="AJ35" s="62"/>
      <c r="AK35" s="62"/>
      <c r="AL35" s="62"/>
      <c r="AM35" s="62"/>
      <c r="AN35" s="62"/>
      <c r="AO35" s="62"/>
      <c r="AP35" s="63"/>
    </row>
    <row r="36" spans="2:42" ht="15.75" thickTop="1"/>
    <row r="43" spans="2:42">
      <c r="H43" s="65"/>
    </row>
  </sheetData>
  <mergeCells count="64">
    <mergeCell ref="AL2:AM4"/>
    <mergeCell ref="B5:F6"/>
    <mergeCell ref="G5:G7"/>
    <mergeCell ref="H5:P7"/>
    <mergeCell ref="Q5:W7"/>
    <mergeCell ref="X5:AD7"/>
    <mergeCell ref="AE5:AK7"/>
    <mergeCell ref="AL5:AP7"/>
    <mergeCell ref="B7:C7"/>
    <mergeCell ref="D7:E7"/>
    <mergeCell ref="C2:F4"/>
    <mergeCell ref="G2:AK4"/>
    <mergeCell ref="Q12:W13"/>
    <mergeCell ref="AE8:AK13"/>
    <mergeCell ref="D8:E13"/>
    <mergeCell ref="G8:G13"/>
    <mergeCell ref="F8:F13"/>
    <mergeCell ref="AL12:AP13"/>
    <mergeCell ref="X8:AD13"/>
    <mergeCell ref="AL8:AP9"/>
    <mergeCell ref="AL17:AP17"/>
    <mergeCell ref="AL18:AP18"/>
    <mergeCell ref="AJ30:AP30"/>
    <mergeCell ref="AL23:AP24"/>
    <mergeCell ref="Q19:W24"/>
    <mergeCell ref="AL19:AP22"/>
    <mergeCell ref="AE19:AK24"/>
    <mergeCell ref="X19:AD24"/>
    <mergeCell ref="C35:H35"/>
    <mergeCell ref="J35:O35"/>
    <mergeCell ref="Q35:Y35"/>
    <mergeCell ref="AA35:AI35"/>
    <mergeCell ref="C31:H31"/>
    <mergeCell ref="J31:O31"/>
    <mergeCell ref="Q31:Y31"/>
    <mergeCell ref="AA31:AI31"/>
    <mergeCell ref="Q14:W18"/>
    <mergeCell ref="Q8:W11"/>
    <mergeCell ref="X14:AD18"/>
    <mergeCell ref="AE14:AK18"/>
    <mergeCell ref="C34:H34"/>
    <mergeCell ref="J34:O34"/>
    <mergeCell ref="Q34:Y34"/>
    <mergeCell ref="AA34:AI34"/>
    <mergeCell ref="AJ34:AP34"/>
    <mergeCell ref="AJ31:AP31"/>
    <mergeCell ref="AJ33:AP33"/>
    <mergeCell ref="B25:AP27"/>
    <mergeCell ref="C30:H30"/>
    <mergeCell ref="J30:O30"/>
    <mergeCell ref="Q30:Y30"/>
    <mergeCell ref="AA30:AI30"/>
    <mergeCell ref="B19:C24"/>
    <mergeCell ref="D14:E18"/>
    <mergeCell ref="F14:F18"/>
    <mergeCell ref="B14:C18"/>
    <mergeCell ref="B8:C13"/>
    <mergeCell ref="H8:P13"/>
    <mergeCell ref="H14:P18"/>
    <mergeCell ref="H19:P24"/>
    <mergeCell ref="D19:E24"/>
    <mergeCell ref="F19:F24"/>
    <mergeCell ref="G19:G24"/>
    <mergeCell ref="G14:G18"/>
  </mergeCells>
  <pageMargins left="0.51181102362204722" right="0.19685039370078741" top="0.39370078740157483" bottom="0.39370078740157483" header="0.15748031496062992" footer="0.15748031496062992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GenelBilgiler</vt:lpstr>
      <vt:lpstr>9-Mat</vt:lpstr>
      <vt:lpstr>10-Mat</vt:lpstr>
      <vt:lpstr>11-Mat </vt:lpstr>
      <vt:lpstr>12-Mat </vt:lpstr>
      <vt:lpstr>11-Temel Mat</vt:lpstr>
      <vt:lpstr>12-Temel Mat</vt:lpstr>
      <vt:lpstr>'10-Mat'!Yazdırma_Alanı</vt:lpstr>
      <vt:lpstr>'11-Mat '!Yazdırma_Alanı</vt:lpstr>
      <vt:lpstr>'11-Temel Mat'!Yazdırma_Alanı</vt:lpstr>
      <vt:lpstr>'12-Mat '!Yazdırma_Alanı</vt:lpstr>
      <vt:lpstr>'12-Temel Mat'!Yazdırma_Alanı</vt:lpstr>
      <vt:lpstr>'9-Mat'!Yazdırma_Alanı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2020-08-26T14:59:03Z</dcterms:modified>
  <cp:category>https://www.sorubak.com</cp:category>
</cp:coreProperties>
</file>