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0490" windowHeight="7635"/>
  </bookViews>
  <sheets>
    <sheet name="TÜRKÇE" sheetId="6" r:id="rId1"/>
  </sheets>
  <calcPr calcId="125725"/>
</workbook>
</file>

<file path=xl/calcChain.xml><?xml version="1.0" encoding="utf-8"?>
<calcChain xmlns="http://schemas.openxmlformats.org/spreadsheetml/2006/main">
  <c r="AK31" i="6"/>
  <c r="AL31" s="1"/>
  <c r="AK30"/>
  <c r="AL30" s="1"/>
  <c r="AK29"/>
  <c r="AL29" s="1"/>
  <c r="AK28"/>
  <c r="AL28" l="1"/>
  <c r="AM28" s="1"/>
  <c r="AM31"/>
  <c r="AM30"/>
  <c r="AM29"/>
  <c r="AK17"/>
  <c r="AL17" s="1"/>
  <c r="AK18"/>
  <c r="AL18" s="1"/>
  <c r="AK19"/>
  <c r="AL19" s="1"/>
  <c r="AK20"/>
  <c r="AL20" s="1"/>
  <c r="AK21"/>
  <c r="AL21" s="1"/>
  <c r="AK22"/>
  <c r="AL22" s="1"/>
  <c r="AK23"/>
  <c r="AL23" s="1"/>
  <c r="AK24"/>
  <c r="AL24" s="1"/>
  <c r="AK25"/>
  <c r="AL25" s="1"/>
  <c r="AK26"/>
  <c r="AL26" s="1"/>
  <c r="AK27"/>
  <c r="AL27" s="1"/>
  <c r="AM24" l="1"/>
  <c r="AM18"/>
  <c r="AM26"/>
  <c r="AM22"/>
  <c r="AM20"/>
  <c r="AM27"/>
  <c r="AM25"/>
  <c r="AM23"/>
  <c r="AM21"/>
  <c r="AM19"/>
  <c r="AM17"/>
  <c r="AK5"/>
  <c r="AL5" s="1"/>
  <c r="AK6"/>
  <c r="AL6" s="1"/>
  <c r="AK7"/>
  <c r="AL7" s="1"/>
  <c r="AK8"/>
  <c r="AL8" s="1"/>
  <c r="AK9"/>
  <c r="AL9" s="1"/>
  <c r="AK10"/>
  <c r="AL10" s="1"/>
  <c r="AK11"/>
  <c r="AL11" s="1"/>
  <c r="AK12"/>
  <c r="AL12" s="1"/>
  <c r="AK13"/>
  <c r="AL13" s="1"/>
  <c r="AK14"/>
  <c r="AL14" s="1"/>
  <c r="AK15"/>
  <c r="AL15" s="1"/>
  <c r="AK16"/>
  <c r="AL16" s="1"/>
  <c r="AK4"/>
  <c r="AL4" s="1"/>
  <c r="AM13" l="1"/>
  <c r="AM9"/>
  <c r="AM5"/>
  <c r="AM14"/>
  <c r="AM10"/>
  <c r="AM6"/>
  <c r="AM15"/>
  <c r="AM11"/>
  <c r="AM12"/>
  <c r="AM7"/>
  <c r="AM16"/>
  <c r="AM8"/>
  <c r="AM4"/>
</calcChain>
</file>

<file path=xl/sharedStrings.xml><?xml version="1.0" encoding="utf-8"?>
<sst xmlns="http://schemas.openxmlformats.org/spreadsheetml/2006/main" count="67" uniqueCount="67">
  <si>
    <t>TOPLAM</t>
  </si>
  <si>
    <t xml:space="preserve">            İSİM LİSTESİ</t>
  </si>
  <si>
    <t>SONUÇ</t>
  </si>
  <si>
    <t>AÇIKLAMA Çok iyi 3, iyi 2, geliştirilmeli 1 puan olarak değerlendirilmiştir. 3 ile 2,50aralığı çok iyi,.2,50 ile 1,75 aralığı iyi,1,75 ve 1 aralığı geliştirilmeli olarak değerlendirilecektir.</t>
  </si>
  <si>
    <t>DEĞERLENDİRME</t>
  </si>
  <si>
    <t>SIRA NO</t>
  </si>
  <si>
    <t>Okul Müdürü</t>
  </si>
  <si>
    <t>T.3.2.1. Kelimeleri anlamlarına uygun kullanır.</t>
  </si>
  <si>
    <t>T.3.2.2. Hazırlıksız konuşmalar yapar.</t>
  </si>
  <si>
    <t>T.3.2.3. Çerçevesi belirli bir konu hakkında konuşur.</t>
  </si>
  <si>
    <t>T.3.2.4. Konuşma stratejilerini uygular.</t>
  </si>
  <si>
    <t>T.3.2.5. Sınıf içindeki tartışma ve konuşmalara katılır.</t>
  </si>
  <si>
    <t>T.3.3.1. Okuma materyallerindeki temel bölümleri tanır.</t>
  </si>
  <si>
    <t>T.3.3.2. Noktalama işaretlerine dikkat ederek okur.</t>
  </si>
  <si>
    <t>T.3.3.6. Okuma stratejilerini uygular.</t>
  </si>
  <si>
    <t>T.3.3.9. Kelimelerin eş anlamlılarını bulur.</t>
  </si>
  <si>
    <t>T.3.3.11. Görsellerle ilgili soruları cevaplar</t>
  </si>
  <si>
    <t>T.3.3.16. Okuduğu metinle ilgili soruları cevaplar.</t>
  </si>
  <si>
    <t>T.3.3.18. Okuduğu metindeki hikâye unsurlarını belirler.</t>
  </si>
  <si>
    <t>T.3.3.23. Metindeki gerçek ve hayalî ögeleri ayırt eder.</t>
  </si>
  <si>
    <t>T.3.3.24. Okudukları ile ilgili çıkarımlar yapar.</t>
  </si>
  <si>
    <t>T.3.4.3. Hikâye edici metin yazar.</t>
  </si>
  <si>
    <t>T.3.4.13. Harfleri yapısal özelliklerine uygun yazar</t>
  </si>
  <si>
    <t>T.3.3.3. Vurgu, tonlama ve telaffuza dikkat ederek okur.</t>
  </si>
  <si>
    <t>T.3.3.4. Şiir okur.</t>
  </si>
  <si>
    <t>T.3.3.10. Eş sesli kelimelerin anlamlarını ayırt eder.</t>
  </si>
  <si>
    <t>T.3.3.14. Okuduğu metnin konusunu belirler.</t>
  </si>
  <si>
    <t>T.3.3.15. Metnin ana fikri/ana duygusunu belirler.</t>
  </si>
  <si>
    <t>T.3.3.21. Metinleri oluşturan ögeleri tanır.</t>
  </si>
  <si>
    <t>T.3.4.1. Şiir yazar.</t>
  </si>
  <si>
    <t>T.3.4.4. Yazdıklarının içeriğine uygun başlık belirler.</t>
  </si>
  <si>
    <t>T.3.4.8. Yazılarında eş sesli kelimeleri anlamlarına uygun kullanır.</t>
  </si>
  <si>
    <t>T.3.4.9. Yazdıklarını zenginleştirmek için çizim ve görseller kullanır.</t>
  </si>
  <si>
    <t>T.3.4.12. Yazdıklarını paylaşır.</t>
  </si>
  <si>
    <t>T.3.4.17. Yazma stratejilerini uygular.</t>
  </si>
  <si>
    <t>T.3.3.7. Görselden/görsellerden hareketle bilmediği kelimelerin anlamlarını tahmin eder.</t>
  </si>
  <si>
    <t>T.3.4.2. Kısa metinler yazar.</t>
  </si>
  <si>
    <t>T.3.4.7. Büyük harfleri ve noktalama işaretlerini uygun yerlerde kullanır.</t>
  </si>
  <si>
    <t>T.3.1.7. Dinlediklerine/izlediklerine yönelik sorulara cevap verir.</t>
  </si>
  <si>
    <t>T.3.1.12. Dinleme stratejilerini uygular.</t>
  </si>
  <si>
    <t>ŞEHİT EBUBEKİR EKİNCİ  İLKOKULU 3-C  SINIFI 1. DÖNEM TÜRKÇE DERSİ 1.TEMA: ERDEMLER KAZANIM DEĞERLENDİRME FORMU</t>
  </si>
  <si>
    <t>RECEP DEDE</t>
  </si>
  <si>
    <t>BELİNAY ATEŞ</t>
  </si>
  <si>
    <t>BERAT AYDIN</t>
  </si>
  <si>
    <t>ECRİN HİLAL YÜKSEL</t>
  </si>
  <si>
    <t>ALİ YUSUF YILDIRIM</t>
  </si>
  <si>
    <t>ASYA BEKTAŞ</t>
  </si>
  <si>
    <t>ECENUR FİŞNE</t>
  </si>
  <si>
    <t>GİZEM DUMAN</t>
  </si>
  <si>
    <t>NİSA NEHİR AYDIN</t>
  </si>
  <si>
    <t>ECRİN BERSU GÜLHAN</t>
  </si>
  <si>
    <t>ARMIN MIRZAEI</t>
  </si>
  <si>
    <t>ENES KAYA</t>
  </si>
  <si>
    <t>EREN BAŞYURTLU</t>
  </si>
  <si>
    <t>ESER AYDIN</t>
  </si>
  <si>
    <t>MELİKE ASLAN</t>
  </si>
  <si>
    <t>HATİCE YILDIZ EKİNCİ</t>
  </si>
  <si>
    <t>İBRAHİM DOĞRUYOL</t>
  </si>
  <si>
    <t>MELİKE NUR GÖZÜKARA</t>
  </si>
  <si>
    <t>MERYEM SENA TOMBAK</t>
  </si>
  <si>
    <t>MUHAMMED EMİR ÇOBAN</t>
  </si>
  <si>
    <t>MUHAMMED EMİR GÖK</t>
  </si>
  <si>
    <t>YUSUF EFE KOÇAK</t>
  </si>
  <si>
    <t>Vahdettin POLAT</t>
  </si>
  <si>
    <t>Yusuf YILDIRIM</t>
  </si>
  <si>
    <t>3-C Sınıf Öğretmeni</t>
  </si>
  <si>
    <t>https://www.sorubak.com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</si>
</sst>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9"/>
      <color theme="1"/>
      <name val="Calibri"/>
      <family val="2"/>
      <charset val="162"/>
      <scheme val="minor"/>
    </font>
    <font>
      <sz val="8"/>
      <color theme="1"/>
      <name val="Calibri"/>
      <family val="2"/>
      <charset val="162"/>
      <scheme val="minor"/>
    </font>
    <font>
      <sz val="8"/>
      <color theme="1"/>
      <name val="Times New Roman"/>
      <family val="1"/>
      <charset val="162"/>
    </font>
    <font>
      <b/>
      <sz val="8"/>
      <color theme="1"/>
      <name val="Calibri"/>
      <family val="2"/>
      <charset val="162"/>
      <scheme val="minor"/>
    </font>
    <font>
      <b/>
      <sz val="8"/>
      <color rgb="FF231F20"/>
      <name val="Tahoma"/>
      <family val="2"/>
      <charset val="162"/>
    </font>
    <font>
      <b/>
      <i/>
      <sz val="8"/>
      <color theme="1"/>
      <name val="Calibri"/>
      <family val="2"/>
      <charset val="162"/>
      <scheme val="minor"/>
    </font>
    <font>
      <sz val="10"/>
      <name val="Arial Tur"/>
      <charset val="162"/>
    </font>
    <font>
      <sz val="8"/>
      <color rgb="FF000000"/>
      <name val="TTKB Dik Temel Abece"/>
      <charset val="162"/>
    </font>
    <font>
      <sz val="8"/>
      <color rgb="FF000000"/>
      <name val="TTKB DikTemel Abece"/>
      <charset val="162"/>
    </font>
    <font>
      <sz val="8"/>
      <color theme="1"/>
      <name val="Tahoma"/>
      <family val="2"/>
      <charset val="162"/>
    </font>
    <font>
      <sz val="10"/>
      <color rgb="FF262626"/>
      <name val="Calibri"/>
      <family val="2"/>
      <charset val="162"/>
      <scheme val="minor"/>
    </font>
    <font>
      <sz val="9"/>
      <color rgb="FF262626"/>
      <name val="Calibri"/>
      <family val="2"/>
      <charset val="162"/>
      <scheme val="minor"/>
    </font>
    <font>
      <u/>
      <sz val="11"/>
      <color theme="10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15" fillId="0" borderId="0" applyNumberFormat="0" applyFill="0" applyBorder="0" applyAlignment="0" applyProtection="0"/>
  </cellStyleXfs>
  <cellXfs count="35">
    <xf numFmtId="0" fontId="0" fillId="0" borderId="0" xfId="0"/>
    <xf numFmtId="0" fontId="0" fillId="0" borderId="0" xfId="0" applyBorder="1"/>
    <xf numFmtId="0" fontId="0" fillId="0" borderId="0" xfId="0" applyAlignment="1">
      <alignment horizontal="justify"/>
    </xf>
    <xf numFmtId="0" fontId="0" fillId="0" borderId="0" xfId="0" applyBorder="1" applyAlignment="1">
      <alignment textRotation="90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center" vertical="top"/>
    </xf>
    <xf numFmtId="0" fontId="4" fillId="0" borderId="2" xfId="0" applyFont="1" applyBorder="1" applyAlignment="1">
      <alignment horizontal="center" textRotation="90"/>
    </xf>
    <xf numFmtId="0" fontId="6" fillId="0" borderId="1" xfId="0" applyFont="1" applyBorder="1" applyAlignment="1">
      <alignment textRotation="90"/>
    </xf>
    <xf numFmtId="0" fontId="7" fillId="0" borderId="1" xfId="0" applyFont="1" applyFill="1" applyBorder="1" applyAlignment="1">
      <alignment horizontal="right" textRotation="90" wrapText="1"/>
    </xf>
    <xf numFmtId="0" fontId="7" fillId="0" borderId="1" xfId="0" applyFont="1" applyFill="1" applyBorder="1" applyAlignment="1">
      <alignment horizontal="center" textRotation="90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2" fillId="0" borderId="1" xfId="0" applyFont="1" applyBorder="1"/>
    <xf numFmtId="0" fontId="2" fillId="0" borderId="1" xfId="0" applyFont="1" applyBorder="1" applyAlignment="1">
      <alignment textRotation="90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top"/>
    </xf>
    <xf numFmtId="0" fontId="5" fillId="0" borderId="1" xfId="0" applyFont="1" applyBorder="1" applyAlignment="1">
      <alignment horizontal="justify" textRotation="90" shrinkToFi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0" fillId="0" borderId="0" xfId="0" applyFont="1" applyAlignment="1">
      <alignment vertical="center" wrapText="1"/>
    </xf>
    <xf numFmtId="0" fontId="11" fillId="0" borderId="0" xfId="0" applyFont="1"/>
    <xf numFmtId="0" fontId="4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vertical="center" wrapText="1"/>
    </xf>
    <xf numFmtId="0" fontId="4" fillId="0" borderId="4" xfId="0" applyFont="1" applyBorder="1" applyAlignment="1">
      <alignment shrinkToFit="1"/>
    </xf>
    <xf numFmtId="0" fontId="12" fillId="0" borderId="1" xfId="0" applyFont="1" applyBorder="1" applyAlignment="1">
      <alignment horizontal="left" textRotation="90" wrapText="1"/>
    </xf>
    <xf numFmtId="0" fontId="12" fillId="0" borderId="1" xfId="0" applyFont="1" applyBorder="1" applyAlignment="1">
      <alignment textRotation="90"/>
    </xf>
    <xf numFmtId="0" fontId="4" fillId="0" borderId="1" xfId="0" applyFont="1" applyBorder="1" applyAlignment="1">
      <alignment horizontal="center" vertical="center"/>
    </xf>
    <xf numFmtId="1" fontId="13" fillId="0" borderId="1" xfId="0" applyNumberFormat="1" applyFont="1" applyBorder="1" applyAlignment="1">
      <alignment shrinkToFit="1"/>
    </xf>
    <xf numFmtId="1" fontId="13" fillId="0" borderId="5" xfId="0" applyNumberFormat="1" applyFont="1" applyBorder="1" applyAlignment="1">
      <alignment shrinkToFit="1"/>
    </xf>
    <xf numFmtId="0" fontId="13" fillId="0" borderId="5" xfId="0" applyFont="1" applyBorder="1" applyAlignment="1">
      <alignment vertical="top" shrinkToFit="1"/>
    </xf>
    <xf numFmtId="0" fontId="14" fillId="0" borderId="5" xfId="0" applyFont="1" applyBorder="1" applyAlignment="1">
      <alignment vertical="top" wrapText="1"/>
    </xf>
    <xf numFmtId="0" fontId="15" fillId="0" borderId="0" xfId="2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</cellXfs>
  <cellStyles count="3">
    <cellStyle name="Köprü" xfId="2" builtinId="8"/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A37"/>
  <sheetViews>
    <sheetView tabSelected="1" workbookViewId="0">
      <selection activeCell="AP35" sqref="AP35"/>
    </sheetView>
  </sheetViews>
  <sheetFormatPr defaultRowHeight="15"/>
  <cols>
    <col min="1" max="1" width="2.85546875" customWidth="1"/>
    <col min="2" max="2" width="18.85546875" customWidth="1"/>
    <col min="3" max="4" width="2.5703125" customWidth="1"/>
    <col min="5" max="5" width="3.42578125" customWidth="1"/>
    <col min="6" max="6" width="3.140625" customWidth="1"/>
    <col min="7" max="8" width="2.85546875" customWidth="1"/>
    <col min="9" max="9" width="3.140625" customWidth="1"/>
    <col min="10" max="11" width="3.28515625" customWidth="1"/>
    <col min="12" max="12" width="3.7109375" customWidth="1"/>
    <col min="13" max="13" width="3.42578125" customWidth="1"/>
    <col min="14" max="14" width="3.7109375" customWidth="1"/>
    <col min="15" max="15" width="3.28515625" customWidth="1"/>
    <col min="16" max="16" width="2.5703125" customWidth="1"/>
    <col min="17" max="17" width="3" customWidth="1"/>
    <col min="18" max="38" width="3.28515625" customWidth="1"/>
    <col min="39" max="39" width="10.42578125" customWidth="1"/>
  </cols>
  <sheetData>
    <row r="1" spans="1:53">
      <c r="A1" s="33" t="s">
        <v>40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  <c r="AK1" s="33"/>
      <c r="AL1" s="33"/>
      <c r="AM1" s="33"/>
    </row>
    <row r="2" spans="1:53">
      <c r="A2" s="13"/>
      <c r="B2" s="4"/>
      <c r="C2" s="5">
        <v>1</v>
      </c>
      <c r="D2" s="5">
        <v>2</v>
      </c>
      <c r="E2" s="5">
        <v>3</v>
      </c>
      <c r="F2" s="5">
        <v>4</v>
      </c>
      <c r="G2" s="5">
        <v>5</v>
      </c>
      <c r="H2" s="5">
        <v>6</v>
      </c>
      <c r="I2" s="5">
        <v>7</v>
      </c>
      <c r="J2" s="5">
        <v>8</v>
      </c>
      <c r="K2" s="5">
        <v>9</v>
      </c>
      <c r="L2" s="5">
        <v>10</v>
      </c>
      <c r="M2" s="5">
        <v>11</v>
      </c>
      <c r="N2" s="5">
        <v>12</v>
      </c>
      <c r="O2" s="5">
        <v>13</v>
      </c>
      <c r="P2" s="5">
        <v>14</v>
      </c>
      <c r="Q2" s="5">
        <v>15</v>
      </c>
      <c r="R2" s="5">
        <v>16</v>
      </c>
      <c r="S2" s="5">
        <v>17</v>
      </c>
      <c r="T2" s="5">
        <v>18</v>
      </c>
      <c r="U2" s="5">
        <v>19</v>
      </c>
      <c r="V2" s="5">
        <v>20</v>
      </c>
      <c r="W2" s="5">
        <v>21</v>
      </c>
      <c r="X2" s="5">
        <v>22</v>
      </c>
      <c r="Y2" s="5">
        <v>23</v>
      </c>
      <c r="Z2" s="5">
        <v>24</v>
      </c>
      <c r="AA2" s="5">
        <v>25</v>
      </c>
      <c r="AB2" s="5">
        <v>26</v>
      </c>
      <c r="AC2" s="5">
        <v>27</v>
      </c>
      <c r="AD2" s="5">
        <v>28</v>
      </c>
      <c r="AE2" s="5">
        <v>29</v>
      </c>
      <c r="AF2" s="5">
        <v>30</v>
      </c>
      <c r="AG2" s="5">
        <v>31</v>
      </c>
      <c r="AH2" s="5">
        <v>32</v>
      </c>
      <c r="AI2" s="5">
        <v>33</v>
      </c>
      <c r="AJ2" s="5">
        <v>34</v>
      </c>
      <c r="AK2" s="5"/>
      <c r="AL2" s="5"/>
      <c r="AM2" s="5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"/>
      <c r="BA2" s="1"/>
    </row>
    <row r="3" spans="1:53" ht="306.75" customHeight="1">
      <c r="A3" s="14" t="s">
        <v>5</v>
      </c>
      <c r="B3" s="6" t="s">
        <v>1</v>
      </c>
      <c r="C3" s="25" t="s">
        <v>7</v>
      </c>
      <c r="D3" s="25" t="s">
        <v>8</v>
      </c>
      <c r="E3" s="25" t="s">
        <v>9</v>
      </c>
      <c r="F3" s="25" t="s">
        <v>10</v>
      </c>
      <c r="G3" s="26" t="s">
        <v>11</v>
      </c>
      <c r="H3" s="25" t="s">
        <v>12</v>
      </c>
      <c r="I3" s="25" t="s">
        <v>13</v>
      </c>
      <c r="J3" s="25" t="s">
        <v>14</v>
      </c>
      <c r="K3" s="25" t="s">
        <v>15</v>
      </c>
      <c r="L3" s="25" t="s">
        <v>16</v>
      </c>
      <c r="M3" s="25" t="s">
        <v>17</v>
      </c>
      <c r="N3" s="25" t="s">
        <v>18</v>
      </c>
      <c r="O3" s="25" t="s">
        <v>19</v>
      </c>
      <c r="P3" s="26" t="s">
        <v>20</v>
      </c>
      <c r="Q3" s="25" t="s">
        <v>21</v>
      </c>
      <c r="R3" s="25" t="s">
        <v>22</v>
      </c>
      <c r="S3" s="25" t="s">
        <v>23</v>
      </c>
      <c r="T3" s="25" t="s">
        <v>24</v>
      </c>
      <c r="U3" s="25" t="s">
        <v>25</v>
      </c>
      <c r="V3" s="25" t="s">
        <v>26</v>
      </c>
      <c r="W3" s="25" t="s">
        <v>27</v>
      </c>
      <c r="X3" s="26" t="s">
        <v>28</v>
      </c>
      <c r="Y3" s="25" t="s">
        <v>29</v>
      </c>
      <c r="Z3" s="25" t="s">
        <v>30</v>
      </c>
      <c r="AA3" s="25" t="s">
        <v>31</v>
      </c>
      <c r="AB3" s="25" t="s">
        <v>32</v>
      </c>
      <c r="AC3" s="25" t="s">
        <v>33</v>
      </c>
      <c r="AD3" s="26" t="s">
        <v>34</v>
      </c>
      <c r="AE3" s="25" t="s">
        <v>35</v>
      </c>
      <c r="AF3" s="25" t="s">
        <v>36</v>
      </c>
      <c r="AG3" s="25" t="s">
        <v>37</v>
      </c>
      <c r="AH3" s="25" t="s">
        <v>38</v>
      </c>
      <c r="AI3" s="26" t="s">
        <v>39</v>
      </c>
      <c r="AJ3" s="17"/>
      <c r="AK3" s="7" t="s">
        <v>0</v>
      </c>
      <c r="AL3" s="8" t="s">
        <v>2</v>
      </c>
      <c r="AM3" s="9" t="s">
        <v>4</v>
      </c>
      <c r="AN3" s="3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</row>
    <row r="4" spans="1:53" ht="14.25" customHeight="1">
      <c r="A4" s="15">
        <v>1</v>
      </c>
      <c r="B4" s="28" t="s">
        <v>41</v>
      </c>
      <c r="C4" s="10">
        <v>3</v>
      </c>
      <c r="D4" s="10">
        <v>3</v>
      </c>
      <c r="E4" s="10">
        <v>3</v>
      </c>
      <c r="F4" s="10">
        <v>3</v>
      </c>
      <c r="G4" s="10">
        <v>3</v>
      </c>
      <c r="H4" s="10">
        <v>3</v>
      </c>
      <c r="I4" s="10">
        <v>3</v>
      </c>
      <c r="J4" s="10">
        <v>3</v>
      </c>
      <c r="K4" s="10">
        <v>3</v>
      </c>
      <c r="L4" s="10">
        <v>3</v>
      </c>
      <c r="M4" s="10">
        <v>3</v>
      </c>
      <c r="N4" s="10">
        <v>3</v>
      </c>
      <c r="O4" s="10">
        <v>3</v>
      </c>
      <c r="P4" s="10">
        <v>3</v>
      </c>
      <c r="Q4" s="10">
        <v>3</v>
      </c>
      <c r="R4" s="10">
        <v>3</v>
      </c>
      <c r="S4" s="10">
        <v>3</v>
      </c>
      <c r="T4" s="10">
        <v>3</v>
      </c>
      <c r="U4" s="10">
        <v>3</v>
      </c>
      <c r="V4" s="10">
        <v>3</v>
      </c>
      <c r="W4" s="10">
        <v>3</v>
      </c>
      <c r="X4" s="10">
        <v>3</v>
      </c>
      <c r="Y4" s="10">
        <v>3</v>
      </c>
      <c r="Z4" s="10">
        <v>3</v>
      </c>
      <c r="AA4" s="10">
        <v>3</v>
      </c>
      <c r="AB4" s="10">
        <v>3</v>
      </c>
      <c r="AC4" s="10">
        <v>3</v>
      </c>
      <c r="AD4" s="10">
        <v>3</v>
      </c>
      <c r="AE4" s="10">
        <v>3</v>
      </c>
      <c r="AF4" s="10">
        <v>3</v>
      </c>
      <c r="AG4" s="10">
        <v>3</v>
      </c>
      <c r="AH4" s="10">
        <v>3</v>
      </c>
      <c r="AI4" s="10">
        <v>3</v>
      </c>
      <c r="AJ4" s="10"/>
      <c r="AK4" s="11">
        <f t="shared" ref="AK4:AK31" si="0">SUM(C4:AJ4)</f>
        <v>99</v>
      </c>
      <c r="AL4" s="11">
        <f>AVERAGE(AK4/33)</f>
        <v>3</v>
      </c>
      <c r="AM4" s="12" t="str">
        <f>IF(AL4&gt;2.5,"çok iyi",IF(AL4&gt;1.75," iyi",IF(AL4&gt;0,"geliştirmeli")))</f>
        <v>çok iyi</v>
      </c>
    </row>
    <row r="5" spans="1:53" s="2" customFormat="1" ht="14.25" customHeight="1">
      <c r="A5" s="15">
        <v>2</v>
      </c>
      <c r="B5" s="29" t="s">
        <v>42</v>
      </c>
      <c r="C5" s="10">
        <v>2</v>
      </c>
      <c r="D5" s="10">
        <v>2</v>
      </c>
      <c r="E5" s="10">
        <v>2</v>
      </c>
      <c r="F5" s="10">
        <v>2</v>
      </c>
      <c r="G5" s="10">
        <v>2</v>
      </c>
      <c r="H5" s="10">
        <v>2</v>
      </c>
      <c r="I5" s="10">
        <v>2</v>
      </c>
      <c r="J5" s="10">
        <v>2</v>
      </c>
      <c r="K5" s="10">
        <v>2</v>
      </c>
      <c r="L5" s="10">
        <v>2</v>
      </c>
      <c r="M5" s="10">
        <v>2</v>
      </c>
      <c r="N5" s="10">
        <v>2</v>
      </c>
      <c r="O5" s="10">
        <v>2</v>
      </c>
      <c r="P5" s="10">
        <v>2</v>
      </c>
      <c r="Q5" s="10">
        <v>2</v>
      </c>
      <c r="R5" s="10">
        <v>2</v>
      </c>
      <c r="S5" s="10">
        <v>2</v>
      </c>
      <c r="T5" s="10">
        <v>2</v>
      </c>
      <c r="U5" s="10">
        <v>2</v>
      </c>
      <c r="V5" s="10">
        <v>2</v>
      </c>
      <c r="W5" s="10">
        <v>2</v>
      </c>
      <c r="X5" s="10">
        <v>2</v>
      </c>
      <c r="Y5" s="10">
        <v>2</v>
      </c>
      <c r="Z5" s="10">
        <v>2</v>
      </c>
      <c r="AA5" s="10">
        <v>2</v>
      </c>
      <c r="AB5" s="10">
        <v>2</v>
      </c>
      <c r="AC5" s="10">
        <v>2</v>
      </c>
      <c r="AD5" s="10">
        <v>2</v>
      </c>
      <c r="AE5" s="10">
        <v>2</v>
      </c>
      <c r="AF5" s="10">
        <v>2</v>
      </c>
      <c r="AG5" s="10">
        <v>2</v>
      </c>
      <c r="AH5" s="10">
        <v>2</v>
      </c>
      <c r="AI5" s="10">
        <v>2</v>
      </c>
      <c r="AJ5" s="11"/>
      <c r="AK5" s="11">
        <f t="shared" si="0"/>
        <v>66</v>
      </c>
      <c r="AL5" s="27">
        <f t="shared" ref="AL5:AL31" si="1">AVERAGE(AK5/33)</f>
        <v>2</v>
      </c>
      <c r="AM5" s="12" t="str">
        <f t="shared" ref="AM5:AM27" si="2">IF(AL5&gt;2.5,"çok iyi",IF(AL5&gt;1.75," iyi",IF(AL5&gt;0,"geliştirmeli")))</f>
        <v xml:space="preserve"> iyi</v>
      </c>
    </row>
    <row r="6" spans="1:53" s="2" customFormat="1" ht="12.75" customHeight="1">
      <c r="A6" s="15">
        <v>3</v>
      </c>
      <c r="B6" s="29" t="s">
        <v>43</v>
      </c>
      <c r="C6" s="10">
        <v>2</v>
      </c>
      <c r="D6" s="10">
        <v>2</v>
      </c>
      <c r="E6" s="10">
        <v>2</v>
      </c>
      <c r="F6" s="10">
        <v>2</v>
      </c>
      <c r="G6" s="10">
        <v>2</v>
      </c>
      <c r="H6" s="10">
        <v>2</v>
      </c>
      <c r="I6" s="10">
        <v>2</v>
      </c>
      <c r="J6" s="10">
        <v>2</v>
      </c>
      <c r="K6" s="10">
        <v>2</v>
      </c>
      <c r="L6" s="10">
        <v>2</v>
      </c>
      <c r="M6" s="10">
        <v>2</v>
      </c>
      <c r="N6" s="10">
        <v>2</v>
      </c>
      <c r="O6" s="10">
        <v>2</v>
      </c>
      <c r="P6" s="10">
        <v>2</v>
      </c>
      <c r="Q6" s="10">
        <v>2</v>
      </c>
      <c r="R6" s="10">
        <v>2</v>
      </c>
      <c r="S6" s="10">
        <v>2</v>
      </c>
      <c r="T6" s="10">
        <v>2</v>
      </c>
      <c r="U6" s="10">
        <v>2</v>
      </c>
      <c r="V6" s="10">
        <v>2</v>
      </c>
      <c r="W6" s="10">
        <v>2</v>
      </c>
      <c r="X6" s="10">
        <v>2</v>
      </c>
      <c r="Y6" s="10">
        <v>2</v>
      </c>
      <c r="Z6" s="10">
        <v>2</v>
      </c>
      <c r="AA6" s="10">
        <v>2</v>
      </c>
      <c r="AB6" s="10">
        <v>2</v>
      </c>
      <c r="AC6" s="10">
        <v>2</v>
      </c>
      <c r="AD6" s="10">
        <v>2</v>
      </c>
      <c r="AE6" s="10">
        <v>2</v>
      </c>
      <c r="AF6" s="10">
        <v>2</v>
      </c>
      <c r="AG6" s="10">
        <v>2</v>
      </c>
      <c r="AH6" s="10">
        <v>2</v>
      </c>
      <c r="AI6" s="10">
        <v>2</v>
      </c>
      <c r="AJ6" s="11"/>
      <c r="AK6" s="11">
        <f t="shared" si="0"/>
        <v>66</v>
      </c>
      <c r="AL6" s="27">
        <f t="shared" si="1"/>
        <v>2</v>
      </c>
      <c r="AM6" s="12" t="str">
        <f t="shared" si="2"/>
        <v xml:space="preserve"> iyi</v>
      </c>
    </row>
    <row r="7" spans="1:53" s="2" customFormat="1" ht="13.5" customHeight="1">
      <c r="A7" s="15">
        <v>4</v>
      </c>
      <c r="B7" s="29" t="s">
        <v>44</v>
      </c>
      <c r="C7" s="10">
        <v>3</v>
      </c>
      <c r="D7" s="10">
        <v>3</v>
      </c>
      <c r="E7" s="10">
        <v>3</v>
      </c>
      <c r="F7" s="10">
        <v>3</v>
      </c>
      <c r="G7" s="10">
        <v>3</v>
      </c>
      <c r="H7" s="10">
        <v>3</v>
      </c>
      <c r="I7" s="10">
        <v>3</v>
      </c>
      <c r="J7" s="10">
        <v>3</v>
      </c>
      <c r="K7" s="10">
        <v>3</v>
      </c>
      <c r="L7" s="10">
        <v>3</v>
      </c>
      <c r="M7" s="10">
        <v>3</v>
      </c>
      <c r="N7" s="10">
        <v>3</v>
      </c>
      <c r="O7" s="10">
        <v>3</v>
      </c>
      <c r="P7" s="10">
        <v>3</v>
      </c>
      <c r="Q7" s="10">
        <v>3</v>
      </c>
      <c r="R7" s="10">
        <v>3</v>
      </c>
      <c r="S7" s="10">
        <v>3</v>
      </c>
      <c r="T7" s="10">
        <v>3</v>
      </c>
      <c r="U7" s="10">
        <v>3</v>
      </c>
      <c r="V7" s="10">
        <v>3</v>
      </c>
      <c r="W7" s="10">
        <v>3</v>
      </c>
      <c r="X7" s="10">
        <v>3</v>
      </c>
      <c r="Y7" s="10">
        <v>3</v>
      </c>
      <c r="Z7" s="10">
        <v>3</v>
      </c>
      <c r="AA7" s="10">
        <v>3</v>
      </c>
      <c r="AB7" s="10">
        <v>3</v>
      </c>
      <c r="AC7" s="10">
        <v>3</v>
      </c>
      <c r="AD7" s="10">
        <v>3</v>
      </c>
      <c r="AE7" s="10">
        <v>3</v>
      </c>
      <c r="AF7" s="10">
        <v>3</v>
      </c>
      <c r="AG7" s="10">
        <v>3</v>
      </c>
      <c r="AH7" s="10">
        <v>3</v>
      </c>
      <c r="AI7" s="10">
        <v>3</v>
      </c>
      <c r="AJ7" s="11"/>
      <c r="AK7" s="11">
        <f t="shared" si="0"/>
        <v>99</v>
      </c>
      <c r="AL7" s="27">
        <f t="shared" si="1"/>
        <v>3</v>
      </c>
      <c r="AM7" s="12" t="str">
        <f t="shared" si="2"/>
        <v>çok iyi</v>
      </c>
    </row>
    <row r="8" spans="1:53" s="2" customFormat="1" ht="14.25" customHeight="1">
      <c r="A8" s="15">
        <v>5</v>
      </c>
      <c r="B8" s="29" t="s">
        <v>45</v>
      </c>
      <c r="C8" s="10">
        <v>3</v>
      </c>
      <c r="D8" s="10">
        <v>3</v>
      </c>
      <c r="E8" s="10">
        <v>3</v>
      </c>
      <c r="F8" s="10">
        <v>3</v>
      </c>
      <c r="G8" s="10">
        <v>3</v>
      </c>
      <c r="H8" s="10">
        <v>3</v>
      </c>
      <c r="I8" s="10">
        <v>3</v>
      </c>
      <c r="J8" s="10">
        <v>3</v>
      </c>
      <c r="K8" s="10">
        <v>3</v>
      </c>
      <c r="L8" s="10">
        <v>3</v>
      </c>
      <c r="M8" s="10">
        <v>3</v>
      </c>
      <c r="N8" s="10">
        <v>3</v>
      </c>
      <c r="O8" s="10">
        <v>3</v>
      </c>
      <c r="P8" s="10">
        <v>3</v>
      </c>
      <c r="Q8" s="10">
        <v>3</v>
      </c>
      <c r="R8" s="10">
        <v>3</v>
      </c>
      <c r="S8" s="10">
        <v>3</v>
      </c>
      <c r="T8" s="10">
        <v>3</v>
      </c>
      <c r="U8" s="10">
        <v>3</v>
      </c>
      <c r="V8" s="10">
        <v>3</v>
      </c>
      <c r="W8" s="10">
        <v>3</v>
      </c>
      <c r="X8" s="10">
        <v>3</v>
      </c>
      <c r="Y8" s="10">
        <v>3</v>
      </c>
      <c r="Z8" s="10">
        <v>3</v>
      </c>
      <c r="AA8" s="10">
        <v>3</v>
      </c>
      <c r="AB8" s="10">
        <v>3</v>
      </c>
      <c r="AC8" s="10">
        <v>3</v>
      </c>
      <c r="AD8" s="10">
        <v>3</v>
      </c>
      <c r="AE8" s="10">
        <v>3</v>
      </c>
      <c r="AF8" s="10">
        <v>3</v>
      </c>
      <c r="AG8" s="10">
        <v>3</v>
      </c>
      <c r="AH8" s="10">
        <v>3</v>
      </c>
      <c r="AI8" s="10">
        <v>3</v>
      </c>
      <c r="AJ8" s="11"/>
      <c r="AK8" s="11">
        <f t="shared" si="0"/>
        <v>99</v>
      </c>
      <c r="AL8" s="27">
        <f t="shared" si="1"/>
        <v>3</v>
      </c>
      <c r="AM8" s="12" t="str">
        <f t="shared" si="2"/>
        <v>çok iyi</v>
      </c>
    </row>
    <row r="9" spans="1:53" s="2" customFormat="1" ht="11.25" customHeight="1">
      <c r="A9" s="15">
        <v>6</v>
      </c>
      <c r="B9" s="29" t="s">
        <v>46</v>
      </c>
      <c r="C9" s="10">
        <v>3</v>
      </c>
      <c r="D9" s="10">
        <v>3</v>
      </c>
      <c r="E9" s="10">
        <v>3</v>
      </c>
      <c r="F9" s="10">
        <v>3</v>
      </c>
      <c r="G9" s="10">
        <v>3</v>
      </c>
      <c r="H9" s="10">
        <v>3</v>
      </c>
      <c r="I9" s="10">
        <v>3</v>
      </c>
      <c r="J9" s="10">
        <v>3</v>
      </c>
      <c r="K9" s="10">
        <v>3</v>
      </c>
      <c r="L9" s="10">
        <v>3</v>
      </c>
      <c r="M9" s="10">
        <v>3</v>
      </c>
      <c r="N9" s="10">
        <v>3</v>
      </c>
      <c r="O9" s="10">
        <v>3</v>
      </c>
      <c r="P9" s="10">
        <v>3</v>
      </c>
      <c r="Q9" s="10">
        <v>3</v>
      </c>
      <c r="R9" s="10">
        <v>3</v>
      </c>
      <c r="S9" s="10">
        <v>3</v>
      </c>
      <c r="T9" s="10">
        <v>3</v>
      </c>
      <c r="U9" s="10">
        <v>3</v>
      </c>
      <c r="V9" s="10">
        <v>3</v>
      </c>
      <c r="W9" s="10">
        <v>3</v>
      </c>
      <c r="X9" s="10">
        <v>3</v>
      </c>
      <c r="Y9" s="10">
        <v>3</v>
      </c>
      <c r="Z9" s="10">
        <v>3</v>
      </c>
      <c r="AA9" s="10">
        <v>3</v>
      </c>
      <c r="AB9" s="10">
        <v>3</v>
      </c>
      <c r="AC9" s="10">
        <v>3</v>
      </c>
      <c r="AD9" s="10">
        <v>3</v>
      </c>
      <c r="AE9" s="10">
        <v>3</v>
      </c>
      <c r="AF9" s="10">
        <v>3</v>
      </c>
      <c r="AG9" s="10">
        <v>3</v>
      </c>
      <c r="AH9" s="10">
        <v>3</v>
      </c>
      <c r="AI9" s="10">
        <v>3</v>
      </c>
      <c r="AJ9" s="10"/>
      <c r="AK9" s="11">
        <f t="shared" si="0"/>
        <v>99</v>
      </c>
      <c r="AL9" s="27">
        <f t="shared" si="1"/>
        <v>3</v>
      </c>
      <c r="AM9" s="12" t="str">
        <f t="shared" si="2"/>
        <v>çok iyi</v>
      </c>
    </row>
    <row r="10" spans="1:53" s="2" customFormat="1" ht="12.75" customHeight="1">
      <c r="A10" s="15">
        <v>7</v>
      </c>
      <c r="B10" s="30" t="s">
        <v>47</v>
      </c>
      <c r="C10" s="10">
        <v>2</v>
      </c>
      <c r="D10" s="10">
        <v>2</v>
      </c>
      <c r="E10" s="10">
        <v>2</v>
      </c>
      <c r="F10" s="10">
        <v>2</v>
      </c>
      <c r="G10" s="10">
        <v>2</v>
      </c>
      <c r="H10" s="10">
        <v>2</v>
      </c>
      <c r="I10" s="10">
        <v>2</v>
      </c>
      <c r="J10" s="10">
        <v>2</v>
      </c>
      <c r="K10" s="10">
        <v>2</v>
      </c>
      <c r="L10" s="10">
        <v>2</v>
      </c>
      <c r="M10" s="10">
        <v>2</v>
      </c>
      <c r="N10" s="10">
        <v>2</v>
      </c>
      <c r="O10" s="10">
        <v>2</v>
      </c>
      <c r="P10" s="10">
        <v>2</v>
      </c>
      <c r="Q10" s="10">
        <v>2</v>
      </c>
      <c r="R10" s="10">
        <v>2</v>
      </c>
      <c r="S10" s="10">
        <v>2</v>
      </c>
      <c r="T10" s="10">
        <v>2</v>
      </c>
      <c r="U10" s="10">
        <v>2</v>
      </c>
      <c r="V10" s="10">
        <v>2</v>
      </c>
      <c r="W10" s="10">
        <v>2</v>
      </c>
      <c r="X10" s="10">
        <v>2</v>
      </c>
      <c r="Y10" s="10">
        <v>2</v>
      </c>
      <c r="Z10" s="10">
        <v>2</v>
      </c>
      <c r="AA10" s="10">
        <v>2</v>
      </c>
      <c r="AB10" s="10">
        <v>2</v>
      </c>
      <c r="AC10" s="10">
        <v>2</v>
      </c>
      <c r="AD10" s="10">
        <v>2</v>
      </c>
      <c r="AE10" s="10">
        <v>2</v>
      </c>
      <c r="AF10" s="10">
        <v>2</v>
      </c>
      <c r="AG10" s="10">
        <v>2</v>
      </c>
      <c r="AH10" s="10">
        <v>2</v>
      </c>
      <c r="AI10" s="10">
        <v>2</v>
      </c>
      <c r="AJ10" s="11"/>
      <c r="AK10" s="11">
        <f t="shared" si="0"/>
        <v>66</v>
      </c>
      <c r="AL10" s="27">
        <f t="shared" si="1"/>
        <v>2</v>
      </c>
      <c r="AM10" s="12" t="str">
        <f t="shared" si="2"/>
        <v xml:space="preserve"> iyi</v>
      </c>
    </row>
    <row r="11" spans="1:53" s="2" customFormat="1" ht="12.75" customHeight="1">
      <c r="A11" s="15">
        <v>8</v>
      </c>
      <c r="B11" s="29" t="s">
        <v>48</v>
      </c>
      <c r="C11" s="10">
        <v>2</v>
      </c>
      <c r="D11" s="10">
        <v>2</v>
      </c>
      <c r="E11" s="10">
        <v>2</v>
      </c>
      <c r="F11" s="10">
        <v>2</v>
      </c>
      <c r="G11" s="10">
        <v>2</v>
      </c>
      <c r="H11" s="10">
        <v>2</v>
      </c>
      <c r="I11" s="10">
        <v>2</v>
      </c>
      <c r="J11" s="10">
        <v>2</v>
      </c>
      <c r="K11" s="10">
        <v>2</v>
      </c>
      <c r="L11" s="10">
        <v>2</v>
      </c>
      <c r="M11" s="10">
        <v>2</v>
      </c>
      <c r="N11" s="10">
        <v>2</v>
      </c>
      <c r="O11" s="10">
        <v>2</v>
      </c>
      <c r="P11" s="10">
        <v>2</v>
      </c>
      <c r="Q11" s="10">
        <v>2</v>
      </c>
      <c r="R11" s="10">
        <v>2</v>
      </c>
      <c r="S11" s="10">
        <v>2</v>
      </c>
      <c r="T11" s="10">
        <v>2</v>
      </c>
      <c r="U11" s="10">
        <v>2</v>
      </c>
      <c r="V11" s="10">
        <v>2</v>
      </c>
      <c r="W11" s="10">
        <v>2</v>
      </c>
      <c r="X11" s="10">
        <v>2</v>
      </c>
      <c r="Y11" s="10">
        <v>2</v>
      </c>
      <c r="Z11" s="10">
        <v>2</v>
      </c>
      <c r="AA11" s="10">
        <v>2</v>
      </c>
      <c r="AB11" s="10">
        <v>2</v>
      </c>
      <c r="AC11" s="10">
        <v>2</v>
      </c>
      <c r="AD11" s="10">
        <v>2</v>
      </c>
      <c r="AE11" s="10">
        <v>2</v>
      </c>
      <c r="AF11" s="10">
        <v>2</v>
      </c>
      <c r="AG11" s="10">
        <v>2</v>
      </c>
      <c r="AH11" s="10">
        <v>2</v>
      </c>
      <c r="AI11" s="10">
        <v>2</v>
      </c>
      <c r="AJ11" s="10"/>
      <c r="AK11" s="11">
        <f t="shared" si="0"/>
        <v>66</v>
      </c>
      <c r="AL11" s="27">
        <f t="shared" si="1"/>
        <v>2</v>
      </c>
      <c r="AM11" s="12" t="str">
        <f t="shared" si="2"/>
        <v xml:space="preserve"> iyi</v>
      </c>
    </row>
    <row r="12" spans="1:53" s="2" customFormat="1" ht="12" customHeight="1">
      <c r="A12" s="15">
        <v>9</v>
      </c>
      <c r="B12" s="29" t="s">
        <v>49</v>
      </c>
      <c r="C12" s="10">
        <v>3</v>
      </c>
      <c r="D12" s="10">
        <v>3</v>
      </c>
      <c r="E12" s="10">
        <v>3</v>
      </c>
      <c r="F12" s="10">
        <v>3</v>
      </c>
      <c r="G12" s="10">
        <v>3</v>
      </c>
      <c r="H12" s="10">
        <v>3</v>
      </c>
      <c r="I12" s="10">
        <v>3</v>
      </c>
      <c r="J12" s="10">
        <v>3</v>
      </c>
      <c r="K12" s="10">
        <v>3</v>
      </c>
      <c r="L12" s="10">
        <v>3</v>
      </c>
      <c r="M12" s="10">
        <v>3</v>
      </c>
      <c r="N12" s="10">
        <v>3</v>
      </c>
      <c r="O12" s="10">
        <v>3</v>
      </c>
      <c r="P12" s="10">
        <v>3</v>
      </c>
      <c r="Q12" s="10">
        <v>3</v>
      </c>
      <c r="R12" s="10">
        <v>3</v>
      </c>
      <c r="S12" s="10">
        <v>3</v>
      </c>
      <c r="T12" s="10">
        <v>3</v>
      </c>
      <c r="U12" s="10">
        <v>3</v>
      </c>
      <c r="V12" s="10">
        <v>3</v>
      </c>
      <c r="W12" s="10">
        <v>3</v>
      </c>
      <c r="X12" s="10">
        <v>3</v>
      </c>
      <c r="Y12" s="10">
        <v>3</v>
      </c>
      <c r="Z12" s="10">
        <v>3</v>
      </c>
      <c r="AA12" s="10">
        <v>3</v>
      </c>
      <c r="AB12" s="10">
        <v>3</v>
      </c>
      <c r="AC12" s="10">
        <v>3</v>
      </c>
      <c r="AD12" s="10">
        <v>3</v>
      </c>
      <c r="AE12" s="10">
        <v>3</v>
      </c>
      <c r="AF12" s="10">
        <v>3</v>
      </c>
      <c r="AG12" s="10">
        <v>3</v>
      </c>
      <c r="AH12" s="10">
        <v>3</v>
      </c>
      <c r="AI12" s="10">
        <v>3</v>
      </c>
      <c r="AJ12" s="11"/>
      <c r="AK12" s="11">
        <f t="shared" si="0"/>
        <v>99</v>
      </c>
      <c r="AL12" s="27">
        <f t="shared" si="1"/>
        <v>3</v>
      </c>
      <c r="AM12" s="12" t="str">
        <f t="shared" si="2"/>
        <v>çok iyi</v>
      </c>
    </row>
    <row r="13" spans="1:53" s="2" customFormat="1" ht="12.75" customHeight="1">
      <c r="A13" s="15">
        <v>10</v>
      </c>
      <c r="B13" s="30" t="s">
        <v>50</v>
      </c>
      <c r="C13" s="10">
        <v>3</v>
      </c>
      <c r="D13" s="10">
        <v>3</v>
      </c>
      <c r="E13" s="10">
        <v>3</v>
      </c>
      <c r="F13" s="10">
        <v>3</v>
      </c>
      <c r="G13" s="10">
        <v>3</v>
      </c>
      <c r="H13" s="10">
        <v>3</v>
      </c>
      <c r="I13" s="10">
        <v>3</v>
      </c>
      <c r="J13" s="10">
        <v>3</v>
      </c>
      <c r="K13" s="10">
        <v>3</v>
      </c>
      <c r="L13" s="10">
        <v>3</v>
      </c>
      <c r="M13" s="10">
        <v>3</v>
      </c>
      <c r="N13" s="10">
        <v>3</v>
      </c>
      <c r="O13" s="10">
        <v>3</v>
      </c>
      <c r="P13" s="10">
        <v>3</v>
      </c>
      <c r="Q13" s="10">
        <v>3</v>
      </c>
      <c r="R13" s="10">
        <v>3</v>
      </c>
      <c r="S13" s="10">
        <v>3</v>
      </c>
      <c r="T13" s="10">
        <v>3</v>
      </c>
      <c r="U13" s="10">
        <v>3</v>
      </c>
      <c r="V13" s="10">
        <v>3</v>
      </c>
      <c r="W13" s="10">
        <v>3</v>
      </c>
      <c r="X13" s="10">
        <v>3</v>
      </c>
      <c r="Y13" s="10">
        <v>3</v>
      </c>
      <c r="Z13" s="10">
        <v>3</v>
      </c>
      <c r="AA13" s="10">
        <v>3</v>
      </c>
      <c r="AB13" s="10">
        <v>3</v>
      </c>
      <c r="AC13" s="10">
        <v>3</v>
      </c>
      <c r="AD13" s="10">
        <v>3</v>
      </c>
      <c r="AE13" s="10">
        <v>3</v>
      </c>
      <c r="AF13" s="10">
        <v>3</v>
      </c>
      <c r="AG13" s="10">
        <v>3</v>
      </c>
      <c r="AH13" s="10">
        <v>3</v>
      </c>
      <c r="AI13" s="10">
        <v>3</v>
      </c>
      <c r="AJ13" s="11"/>
      <c r="AK13" s="11">
        <f t="shared" si="0"/>
        <v>99</v>
      </c>
      <c r="AL13" s="27">
        <f t="shared" si="1"/>
        <v>3</v>
      </c>
      <c r="AM13" s="12" t="str">
        <f t="shared" si="2"/>
        <v>çok iyi</v>
      </c>
    </row>
    <row r="14" spans="1:53" s="2" customFormat="1" ht="13.5" customHeight="1">
      <c r="A14" s="15">
        <v>11</v>
      </c>
      <c r="B14" s="29" t="s">
        <v>51</v>
      </c>
      <c r="C14" s="10">
        <v>2</v>
      </c>
      <c r="D14" s="10">
        <v>2</v>
      </c>
      <c r="E14" s="10">
        <v>2</v>
      </c>
      <c r="F14" s="10">
        <v>2</v>
      </c>
      <c r="G14" s="10">
        <v>2</v>
      </c>
      <c r="H14" s="10">
        <v>2</v>
      </c>
      <c r="I14" s="10">
        <v>2</v>
      </c>
      <c r="J14" s="10">
        <v>2</v>
      </c>
      <c r="K14" s="10">
        <v>2</v>
      </c>
      <c r="L14" s="10">
        <v>2</v>
      </c>
      <c r="M14" s="10">
        <v>2</v>
      </c>
      <c r="N14" s="10">
        <v>2</v>
      </c>
      <c r="O14" s="10">
        <v>2</v>
      </c>
      <c r="P14" s="10">
        <v>2</v>
      </c>
      <c r="Q14" s="10">
        <v>2</v>
      </c>
      <c r="R14" s="10">
        <v>2</v>
      </c>
      <c r="S14" s="10">
        <v>2</v>
      </c>
      <c r="T14" s="10">
        <v>2</v>
      </c>
      <c r="U14" s="10">
        <v>2</v>
      </c>
      <c r="V14" s="10">
        <v>2</v>
      </c>
      <c r="W14" s="10">
        <v>2</v>
      </c>
      <c r="X14" s="10">
        <v>2</v>
      </c>
      <c r="Y14" s="10">
        <v>2</v>
      </c>
      <c r="Z14" s="10">
        <v>2</v>
      </c>
      <c r="AA14" s="10">
        <v>2</v>
      </c>
      <c r="AB14" s="10">
        <v>2</v>
      </c>
      <c r="AC14" s="10">
        <v>2</v>
      </c>
      <c r="AD14" s="10">
        <v>2</v>
      </c>
      <c r="AE14" s="10">
        <v>2</v>
      </c>
      <c r="AF14" s="10">
        <v>2</v>
      </c>
      <c r="AG14" s="10">
        <v>2</v>
      </c>
      <c r="AH14" s="10">
        <v>2</v>
      </c>
      <c r="AI14" s="10">
        <v>2</v>
      </c>
      <c r="AJ14" s="11"/>
      <c r="AK14" s="11">
        <f t="shared" si="0"/>
        <v>66</v>
      </c>
      <c r="AL14" s="27">
        <f t="shared" si="1"/>
        <v>2</v>
      </c>
      <c r="AM14" s="12" t="str">
        <f t="shared" si="2"/>
        <v xml:space="preserve"> iyi</v>
      </c>
    </row>
    <row r="15" spans="1:53" s="2" customFormat="1" ht="12.75" customHeight="1">
      <c r="A15" s="15">
        <v>12</v>
      </c>
      <c r="B15" s="29" t="s">
        <v>52</v>
      </c>
      <c r="C15" s="10">
        <v>2</v>
      </c>
      <c r="D15" s="10">
        <v>2</v>
      </c>
      <c r="E15" s="10">
        <v>2</v>
      </c>
      <c r="F15" s="10">
        <v>2</v>
      </c>
      <c r="G15" s="10">
        <v>2</v>
      </c>
      <c r="H15" s="10">
        <v>2</v>
      </c>
      <c r="I15" s="10">
        <v>2</v>
      </c>
      <c r="J15" s="10">
        <v>2</v>
      </c>
      <c r="K15" s="10">
        <v>2</v>
      </c>
      <c r="L15" s="10">
        <v>2</v>
      </c>
      <c r="M15" s="10">
        <v>2</v>
      </c>
      <c r="N15" s="10">
        <v>2</v>
      </c>
      <c r="O15" s="10">
        <v>2</v>
      </c>
      <c r="P15" s="10">
        <v>2</v>
      </c>
      <c r="Q15" s="10">
        <v>2</v>
      </c>
      <c r="R15" s="10">
        <v>2</v>
      </c>
      <c r="S15" s="10">
        <v>2</v>
      </c>
      <c r="T15" s="10">
        <v>2</v>
      </c>
      <c r="U15" s="10">
        <v>2</v>
      </c>
      <c r="V15" s="10">
        <v>2</v>
      </c>
      <c r="W15" s="10">
        <v>2</v>
      </c>
      <c r="X15" s="10">
        <v>2</v>
      </c>
      <c r="Y15" s="10">
        <v>2</v>
      </c>
      <c r="Z15" s="10">
        <v>2</v>
      </c>
      <c r="AA15" s="10">
        <v>2</v>
      </c>
      <c r="AB15" s="10">
        <v>2</v>
      </c>
      <c r="AC15" s="10">
        <v>2</v>
      </c>
      <c r="AD15" s="10">
        <v>2</v>
      </c>
      <c r="AE15" s="10">
        <v>2</v>
      </c>
      <c r="AF15" s="10">
        <v>2</v>
      </c>
      <c r="AG15" s="10">
        <v>2</v>
      </c>
      <c r="AH15" s="10">
        <v>2</v>
      </c>
      <c r="AI15" s="10">
        <v>2</v>
      </c>
      <c r="AJ15" s="11"/>
      <c r="AK15" s="11">
        <f t="shared" si="0"/>
        <v>66</v>
      </c>
      <c r="AL15" s="27">
        <f t="shared" si="1"/>
        <v>2</v>
      </c>
      <c r="AM15" s="12" t="str">
        <f t="shared" si="2"/>
        <v xml:space="preserve"> iyi</v>
      </c>
    </row>
    <row r="16" spans="1:53" s="2" customFormat="1" ht="11.25" customHeight="1">
      <c r="A16" s="15">
        <v>13</v>
      </c>
      <c r="B16" s="29" t="s">
        <v>53</v>
      </c>
      <c r="C16" s="10">
        <v>3</v>
      </c>
      <c r="D16" s="10">
        <v>3</v>
      </c>
      <c r="E16" s="10">
        <v>3</v>
      </c>
      <c r="F16" s="10">
        <v>3</v>
      </c>
      <c r="G16" s="10">
        <v>3</v>
      </c>
      <c r="H16" s="10">
        <v>3</v>
      </c>
      <c r="I16" s="10">
        <v>3</v>
      </c>
      <c r="J16" s="10">
        <v>3</v>
      </c>
      <c r="K16" s="10">
        <v>3</v>
      </c>
      <c r="L16" s="10">
        <v>3</v>
      </c>
      <c r="M16" s="10">
        <v>3</v>
      </c>
      <c r="N16" s="10">
        <v>3</v>
      </c>
      <c r="O16" s="10">
        <v>3</v>
      </c>
      <c r="P16" s="10">
        <v>3</v>
      </c>
      <c r="Q16" s="10">
        <v>3</v>
      </c>
      <c r="R16" s="10">
        <v>3</v>
      </c>
      <c r="S16" s="10">
        <v>3</v>
      </c>
      <c r="T16" s="10">
        <v>3</v>
      </c>
      <c r="U16" s="10">
        <v>3</v>
      </c>
      <c r="V16" s="10">
        <v>3</v>
      </c>
      <c r="W16" s="10">
        <v>3</v>
      </c>
      <c r="X16" s="10">
        <v>3</v>
      </c>
      <c r="Y16" s="10">
        <v>3</v>
      </c>
      <c r="Z16" s="10">
        <v>3</v>
      </c>
      <c r="AA16" s="10">
        <v>3</v>
      </c>
      <c r="AB16" s="10">
        <v>3</v>
      </c>
      <c r="AC16" s="10">
        <v>3</v>
      </c>
      <c r="AD16" s="10">
        <v>3</v>
      </c>
      <c r="AE16" s="10">
        <v>3</v>
      </c>
      <c r="AF16" s="10">
        <v>3</v>
      </c>
      <c r="AG16" s="10">
        <v>3</v>
      </c>
      <c r="AH16" s="10">
        <v>3</v>
      </c>
      <c r="AI16" s="10">
        <v>3</v>
      </c>
      <c r="AJ16" s="11"/>
      <c r="AK16" s="11">
        <f t="shared" si="0"/>
        <v>99</v>
      </c>
      <c r="AL16" s="27">
        <f t="shared" si="1"/>
        <v>3</v>
      </c>
      <c r="AM16" s="12" t="str">
        <f t="shared" si="2"/>
        <v>çok iyi</v>
      </c>
    </row>
    <row r="17" spans="1:39">
      <c r="A17" s="15">
        <v>14</v>
      </c>
      <c r="B17" s="29" t="s">
        <v>54</v>
      </c>
      <c r="C17" s="10">
        <v>3</v>
      </c>
      <c r="D17" s="10">
        <v>3</v>
      </c>
      <c r="E17" s="10">
        <v>3</v>
      </c>
      <c r="F17" s="10">
        <v>3</v>
      </c>
      <c r="G17" s="10">
        <v>3</v>
      </c>
      <c r="H17" s="10">
        <v>3</v>
      </c>
      <c r="I17" s="10">
        <v>3</v>
      </c>
      <c r="J17" s="10">
        <v>3</v>
      </c>
      <c r="K17" s="10">
        <v>3</v>
      </c>
      <c r="L17" s="10">
        <v>3</v>
      </c>
      <c r="M17" s="10">
        <v>3</v>
      </c>
      <c r="N17" s="10">
        <v>3</v>
      </c>
      <c r="O17" s="10">
        <v>3</v>
      </c>
      <c r="P17" s="10">
        <v>3</v>
      </c>
      <c r="Q17" s="10">
        <v>3</v>
      </c>
      <c r="R17" s="10">
        <v>3</v>
      </c>
      <c r="S17" s="10">
        <v>3</v>
      </c>
      <c r="T17" s="10">
        <v>3</v>
      </c>
      <c r="U17" s="10">
        <v>3</v>
      </c>
      <c r="V17" s="10">
        <v>3</v>
      </c>
      <c r="W17" s="10">
        <v>3</v>
      </c>
      <c r="X17" s="10">
        <v>3</v>
      </c>
      <c r="Y17" s="10">
        <v>3</v>
      </c>
      <c r="Z17" s="10">
        <v>3</v>
      </c>
      <c r="AA17" s="10">
        <v>3</v>
      </c>
      <c r="AB17" s="10">
        <v>3</v>
      </c>
      <c r="AC17" s="10">
        <v>3</v>
      </c>
      <c r="AD17" s="10">
        <v>3</v>
      </c>
      <c r="AE17" s="10">
        <v>3</v>
      </c>
      <c r="AF17" s="10">
        <v>3</v>
      </c>
      <c r="AG17" s="10">
        <v>3</v>
      </c>
      <c r="AH17" s="10">
        <v>3</v>
      </c>
      <c r="AI17" s="10">
        <v>3</v>
      </c>
      <c r="AJ17" s="18"/>
      <c r="AK17" s="18">
        <f t="shared" si="0"/>
        <v>99</v>
      </c>
      <c r="AL17" s="27">
        <f t="shared" si="1"/>
        <v>3</v>
      </c>
      <c r="AM17" s="12" t="str">
        <f t="shared" si="2"/>
        <v>çok iyi</v>
      </c>
    </row>
    <row r="18" spans="1:39">
      <c r="A18" s="15">
        <v>15</v>
      </c>
      <c r="B18" s="29" t="s">
        <v>55</v>
      </c>
      <c r="C18" s="10">
        <v>1</v>
      </c>
      <c r="D18" s="10">
        <v>1</v>
      </c>
      <c r="E18" s="10">
        <v>1</v>
      </c>
      <c r="F18" s="10">
        <v>1</v>
      </c>
      <c r="G18" s="10">
        <v>1</v>
      </c>
      <c r="H18" s="10">
        <v>1</v>
      </c>
      <c r="I18" s="10">
        <v>1</v>
      </c>
      <c r="J18" s="10">
        <v>1</v>
      </c>
      <c r="K18" s="10">
        <v>1</v>
      </c>
      <c r="L18" s="10">
        <v>1</v>
      </c>
      <c r="M18" s="10">
        <v>1</v>
      </c>
      <c r="N18" s="10">
        <v>1</v>
      </c>
      <c r="O18" s="10">
        <v>1</v>
      </c>
      <c r="P18" s="10">
        <v>1</v>
      </c>
      <c r="Q18" s="10">
        <v>1</v>
      </c>
      <c r="R18" s="10">
        <v>1</v>
      </c>
      <c r="S18" s="10">
        <v>1</v>
      </c>
      <c r="T18" s="10">
        <v>1</v>
      </c>
      <c r="U18" s="10">
        <v>1</v>
      </c>
      <c r="V18" s="10">
        <v>1</v>
      </c>
      <c r="W18" s="10">
        <v>1</v>
      </c>
      <c r="X18" s="10">
        <v>1</v>
      </c>
      <c r="Y18" s="10">
        <v>1</v>
      </c>
      <c r="Z18" s="10">
        <v>1</v>
      </c>
      <c r="AA18" s="10">
        <v>1</v>
      </c>
      <c r="AB18" s="10">
        <v>1</v>
      </c>
      <c r="AC18" s="10">
        <v>1</v>
      </c>
      <c r="AD18" s="10">
        <v>1</v>
      </c>
      <c r="AE18" s="10">
        <v>1</v>
      </c>
      <c r="AF18" s="10">
        <v>1</v>
      </c>
      <c r="AG18" s="10">
        <v>1</v>
      </c>
      <c r="AH18" s="10">
        <v>1</v>
      </c>
      <c r="AI18" s="10">
        <v>1</v>
      </c>
      <c r="AJ18" s="18"/>
      <c r="AK18" s="18">
        <f t="shared" si="0"/>
        <v>33</v>
      </c>
      <c r="AL18" s="27">
        <f t="shared" si="1"/>
        <v>1</v>
      </c>
      <c r="AM18" s="12" t="str">
        <f t="shared" si="2"/>
        <v>geliştirmeli</v>
      </c>
    </row>
    <row r="19" spans="1:39">
      <c r="A19" s="15">
        <v>16</v>
      </c>
      <c r="B19" s="29" t="s">
        <v>56</v>
      </c>
      <c r="C19" s="10">
        <v>3</v>
      </c>
      <c r="D19" s="10">
        <v>3</v>
      </c>
      <c r="E19" s="10">
        <v>3</v>
      </c>
      <c r="F19" s="10">
        <v>3</v>
      </c>
      <c r="G19" s="10">
        <v>3</v>
      </c>
      <c r="H19" s="10">
        <v>3</v>
      </c>
      <c r="I19" s="10">
        <v>3</v>
      </c>
      <c r="J19" s="10">
        <v>3</v>
      </c>
      <c r="K19" s="10">
        <v>3</v>
      </c>
      <c r="L19" s="10">
        <v>3</v>
      </c>
      <c r="M19" s="10">
        <v>3</v>
      </c>
      <c r="N19" s="10">
        <v>3</v>
      </c>
      <c r="O19" s="10">
        <v>3</v>
      </c>
      <c r="P19" s="10">
        <v>3</v>
      </c>
      <c r="Q19" s="10">
        <v>3</v>
      </c>
      <c r="R19" s="10">
        <v>3</v>
      </c>
      <c r="S19" s="10">
        <v>3</v>
      </c>
      <c r="T19" s="10">
        <v>3</v>
      </c>
      <c r="U19" s="10">
        <v>3</v>
      </c>
      <c r="V19" s="10">
        <v>3</v>
      </c>
      <c r="W19" s="10">
        <v>3</v>
      </c>
      <c r="X19" s="10">
        <v>3</v>
      </c>
      <c r="Y19" s="10">
        <v>3</v>
      </c>
      <c r="Z19" s="10">
        <v>3</v>
      </c>
      <c r="AA19" s="10">
        <v>3</v>
      </c>
      <c r="AB19" s="10">
        <v>3</v>
      </c>
      <c r="AC19" s="10">
        <v>3</v>
      </c>
      <c r="AD19" s="10">
        <v>3</v>
      </c>
      <c r="AE19" s="10">
        <v>3</v>
      </c>
      <c r="AF19" s="10">
        <v>3</v>
      </c>
      <c r="AG19" s="10">
        <v>3</v>
      </c>
      <c r="AH19" s="10">
        <v>3</v>
      </c>
      <c r="AI19" s="10">
        <v>3</v>
      </c>
      <c r="AJ19" s="18"/>
      <c r="AK19" s="18">
        <f t="shared" si="0"/>
        <v>99</v>
      </c>
      <c r="AL19" s="27">
        <f t="shared" si="1"/>
        <v>3</v>
      </c>
      <c r="AM19" s="12" t="str">
        <f t="shared" si="2"/>
        <v>çok iyi</v>
      </c>
    </row>
    <row r="20" spans="1:39">
      <c r="A20" s="15">
        <v>17</v>
      </c>
      <c r="B20" s="29" t="s">
        <v>57</v>
      </c>
      <c r="C20" s="10">
        <v>3</v>
      </c>
      <c r="D20" s="10">
        <v>3</v>
      </c>
      <c r="E20" s="10">
        <v>3</v>
      </c>
      <c r="F20" s="10">
        <v>3</v>
      </c>
      <c r="G20" s="10">
        <v>3</v>
      </c>
      <c r="H20" s="10">
        <v>3</v>
      </c>
      <c r="I20" s="10">
        <v>3</v>
      </c>
      <c r="J20" s="10">
        <v>3</v>
      </c>
      <c r="K20" s="10">
        <v>3</v>
      </c>
      <c r="L20" s="10">
        <v>3</v>
      </c>
      <c r="M20" s="10">
        <v>3</v>
      </c>
      <c r="N20" s="10">
        <v>3</v>
      </c>
      <c r="O20" s="10">
        <v>3</v>
      </c>
      <c r="P20" s="10">
        <v>3</v>
      </c>
      <c r="Q20" s="10">
        <v>3</v>
      </c>
      <c r="R20" s="10">
        <v>3</v>
      </c>
      <c r="S20" s="10">
        <v>3</v>
      </c>
      <c r="T20" s="10">
        <v>3</v>
      </c>
      <c r="U20" s="10">
        <v>3</v>
      </c>
      <c r="V20" s="10">
        <v>3</v>
      </c>
      <c r="W20" s="10">
        <v>3</v>
      </c>
      <c r="X20" s="10">
        <v>3</v>
      </c>
      <c r="Y20" s="10">
        <v>3</v>
      </c>
      <c r="Z20" s="10">
        <v>3</v>
      </c>
      <c r="AA20" s="10">
        <v>3</v>
      </c>
      <c r="AB20" s="10">
        <v>3</v>
      </c>
      <c r="AC20" s="10">
        <v>3</v>
      </c>
      <c r="AD20" s="10">
        <v>3</v>
      </c>
      <c r="AE20" s="10">
        <v>3</v>
      </c>
      <c r="AF20" s="10">
        <v>3</v>
      </c>
      <c r="AG20" s="10">
        <v>3</v>
      </c>
      <c r="AH20" s="10">
        <v>3</v>
      </c>
      <c r="AI20" s="10">
        <v>3</v>
      </c>
      <c r="AJ20" s="18"/>
      <c r="AK20" s="18">
        <f t="shared" si="0"/>
        <v>99</v>
      </c>
      <c r="AL20" s="27">
        <f t="shared" si="1"/>
        <v>3</v>
      </c>
      <c r="AM20" s="12" t="str">
        <f t="shared" si="2"/>
        <v>çok iyi</v>
      </c>
    </row>
    <row r="21" spans="1:39">
      <c r="A21" s="15">
        <v>18</v>
      </c>
      <c r="B21" s="29" t="s">
        <v>58</v>
      </c>
      <c r="C21" s="10">
        <v>2</v>
      </c>
      <c r="D21" s="10">
        <v>2</v>
      </c>
      <c r="E21" s="10">
        <v>2</v>
      </c>
      <c r="F21" s="10">
        <v>2</v>
      </c>
      <c r="G21" s="10">
        <v>2</v>
      </c>
      <c r="H21" s="10">
        <v>2</v>
      </c>
      <c r="I21" s="10">
        <v>2</v>
      </c>
      <c r="J21" s="10">
        <v>2</v>
      </c>
      <c r="K21" s="10">
        <v>2</v>
      </c>
      <c r="L21" s="10">
        <v>2</v>
      </c>
      <c r="M21" s="10">
        <v>2</v>
      </c>
      <c r="N21" s="10">
        <v>2</v>
      </c>
      <c r="O21" s="10">
        <v>2</v>
      </c>
      <c r="P21" s="10">
        <v>2</v>
      </c>
      <c r="Q21" s="10">
        <v>2</v>
      </c>
      <c r="R21" s="10">
        <v>2</v>
      </c>
      <c r="S21" s="10">
        <v>2</v>
      </c>
      <c r="T21" s="10">
        <v>2</v>
      </c>
      <c r="U21" s="10">
        <v>2</v>
      </c>
      <c r="V21" s="10">
        <v>2</v>
      </c>
      <c r="W21" s="10">
        <v>2</v>
      </c>
      <c r="X21" s="10">
        <v>2</v>
      </c>
      <c r="Y21" s="10">
        <v>2</v>
      </c>
      <c r="Z21" s="10">
        <v>2</v>
      </c>
      <c r="AA21" s="10">
        <v>2</v>
      </c>
      <c r="AB21" s="10">
        <v>2</v>
      </c>
      <c r="AC21" s="10">
        <v>2</v>
      </c>
      <c r="AD21" s="10">
        <v>2</v>
      </c>
      <c r="AE21" s="10">
        <v>2</v>
      </c>
      <c r="AF21" s="10">
        <v>2</v>
      </c>
      <c r="AG21" s="10">
        <v>2</v>
      </c>
      <c r="AH21" s="10">
        <v>2</v>
      </c>
      <c r="AI21" s="10">
        <v>2</v>
      </c>
      <c r="AJ21" s="18"/>
      <c r="AK21" s="18">
        <f t="shared" si="0"/>
        <v>66</v>
      </c>
      <c r="AL21" s="27">
        <f t="shared" si="1"/>
        <v>2</v>
      </c>
      <c r="AM21" s="12" t="str">
        <f t="shared" si="2"/>
        <v xml:space="preserve"> iyi</v>
      </c>
    </row>
    <row r="22" spans="1:39">
      <c r="A22" s="15">
        <v>19</v>
      </c>
      <c r="B22" s="31" t="s">
        <v>59</v>
      </c>
      <c r="C22" s="10">
        <v>2</v>
      </c>
      <c r="D22" s="10">
        <v>2</v>
      </c>
      <c r="E22" s="10">
        <v>2</v>
      </c>
      <c r="F22" s="10">
        <v>2</v>
      </c>
      <c r="G22" s="10">
        <v>2</v>
      </c>
      <c r="H22" s="10">
        <v>2</v>
      </c>
      <c r="I22" s="10">
        <v>2</v>
      </c>
      <c r="J22" s="10">
        <v>2</v>
      </c>
      <c r="K22" s="10">
        <v>2</v>
      </c>
      <c r="L22" s="10">
        <v>2</v>
      </c>
      <c r="M22" s="10">
        <v>2</v>
      </c>
      <c r="N22" s="10">
        <v>2</v>
      </c>
      <c r="O22" s="10">
        <v>2</v>
      </c>
      <c r="P22" s="10">
        <v>2</v>
      </c>
      <c r="Q22" s="10">
        <v>2</v>
      </c>
      <c r="R22" s="10">
        <v>2</v>
      </c>
      <c r="S22" s="10">
        <v>2</v>
      </c>
      <c r="T22" s="10">
        <v>2</v>
      </c>
      <c r="U22" s="10">
        <v>2</v>
      </c>
      <c r="V22" s="10">
        <v>2</v>
      </c>
      <c r="W22" s="10">
        <v>2</v>
      </c>
      <c r="X22" s="10">
        <v>2</v>
      </c>
      <c r="Y22" s="10">
        <v>2</v>
      </c>
      <c r="Z22" s="10">
        <v>2</v>
      </c>
      <c r="AA22" s="10">
        <v>2</v>
      </c>
      <c r="AB22" s="10">
        <v>2</v>
      </c>
      <c r="AC22" s="10">
        <v>2</v>
      </c>
      <c r="AD22" s="10">
        <v>2</v>
      </c>
      <c r="AE22" s="10">
        <v>2</v>
      </c>
      <c r="AF22" s="10">
        <v>2</v>
      </c>
      <c r="AG22" s="10">
        <v>2</v>
      </c>
      <c r="AH22" s="10">
        <v>2</v>
      </c>
      <c r="AI22" s="10">
        <v>2</v>
      </c>
      <c r="AJ22" s="18"/>
      <c r="AK22" s="18">
        <f t="shared" si="0"/>
        <v>66</v>
      </c>
      <c r="AL22" s="27">
        <f t="shared" si="1"/>
        <v>2</v>
      </c>
      <c r="AM22" s="12" t="str">
        <f t="shared" si="2"/>
        <v xml:space="preserve"> iyi</v>
      </c>
    </row>
    <row r="23" spans="1:39">
      <c r="A23" s="15">
        <v>20</v>
      </c>
      <c r="B23" s="29" t="s">
        <v>60</v>
      </c>
      <c r="C23" s="10">
        <v>3</v>
      </c>
      <c r="D23" s="10">
        <v>3</v>
      </c>
      <c r="E23" s="10">
        <v>3</v>
      </c>
      <c r="F23" s="10">
        <v>3</v>
      </c>
      <c r="G23" s="10">
        <v>3</v>
      </c>
      <c r="H23" s="10">
        <v>3</v>
      </c>
      <c r="I23" s="10">
        <v>3</v>
      </c>
      <c r="J23" s="10">
        <v>3</v>
      </c>
      <c r="K23" s="10">
        <v>3</v>
      </c>
      <c r="L23" s="10">
        <v>3</v>
      </c>
      <c r="M23" s="10">
        <v>3</v>
      </c>
      <c r="N23" s="10">
        <v>3</v>
      </c>
      <c r="O23" s="10">
        <v>3</v>
      </c>
      <c r="P23" s="10">
        <v>3</v>
      </c>
      <c r="Q23" s="10">
        <v>3</v>
      </c>
      <c r="R23" s="10">
        <v>3</v>
      </c>
      <c r="S23" s="10">
        <v>3</v>
      </c>
      <c r="T23" s="10">
        <v>3</v>
      </c>
      <c r="U23" s="10">
        <v>3</v>
      </c>
      <c r="V23" s="10">
        <v>3</v>
      </c>
      <c r="W23" s="10">
        <v>3</v>
      </c>
      <c r="X23" s="10">
        <v>3</v>
      </c>
      <c r="Y23" s="10">
        <v>3</v>
      </c>
      <c r="Z23" s="10">
        <v>3</v>
      </c>
      <c r="AA23" s="10">
        <v>3</v>
      </c>
      <c r="AB23" s="10">
        <v>3</v>
      </c>
      <c r="AC23" s="10">
        <v>3</v>
      </c>
      <c r="AD23" s="10">
        <v>3</v>
      </c>
      <c r="AE23" s="10">
        <v>3</v>
      </c>
      <c r="AF23" s="10">
        <v>3</v>
      </c>
      <c r="AG23" s="10">
        <v>3</v>
      </c>
      <c r="AH23" s="10">
        <v>3</v>
      </c>
      <c r="AI23" s="10">
        <v>3</v>
      </c>
      <c r="AJ23" s="18"/>
      <c r="AK23" s="18">
        <f t="shared" si="0"/>
        <v>99</v>
      </c>
      <c r="AL23" s="27">
        <f t="shared" si="1"/>
        <v>3</v>
      </c>
      <c r="AM23" s="12" t="str">
        <f t="shared" si="2"/>
        <v>çok iyi</v>
      </c>
    </row>
    <row r="24" spans="1:39">
      <c r="A24" s="15">
        <v>21</v>
      </c>
      <c r="B24" s="29" t="s">
        <v>61</v>
      </c>
      <c r="C24" s="10">
        <v>2</v>
      </c>
      <c r="D24" s="10">
        <v>2</v>
      </c>
      <c r="E24" s="10">
        <v>2</v>
      </c>
      <c r="F24" s="10">
        <v>2</v>
      </c>
      <c r="G24" s="10">
        <v>2</v>
      </c>
      <c r="H24" s="10">
        <v>2</v>
      </c>
      <c r="I24" s="10">
        <v>2</v>
      </c>
      <c r="J24" s="10">
        <v>2</v>
      </c>
      <c r="K24" s="10">
        <v>2</v>
      </c>
      <c r="L24" s="10">
        <v>2</v>
      </c>
      <c r="M24" s="10">
        <v>2</v>
      </c>
      <c r="N24" s="10">
        <v>2</v>
      </c>
      <c r="O24" s="10">
        <v>2</v>
      </c>
      <c r="P24" s="10">
        <v>2</v>
      </c>
      <c r="Q24" s="10">
        <v>2</v>
      </c>
      <c r="R24" s="10">
        <v>2</v>
      </c>
      <c r="S24" s="10">
        <v>2</v>
      </c>
      <c r="T24" s="10">
        <v>2</v>
      </c>
      <c r="U24" s="10">
        <v>2</v>
      </c>
      <c r="V24" s="10">
        <v>2</v>
      </c>
      <c r="W24" s="10">
        <v>2</v>
      </c>
      <c r="X24" s="10">
        <v>2</v>
      </c>
      <c r="Y24" s="10">
        <v>2</v>
      </c>
      <c r="Z24" s="10">
        <v>2</v>
      </c>
      <c r="AA24" s="10">
        <v>2</v>
      </c>
      <c r="AB24" s="10">
        <v>2</v>
      </c>
      <c r="AC24" s="10">
        <v>2</v>
      </c>
      <c r="AD24" s="10">
        <v>2</v>
      </c>
      <c r="AE24" s="10">
        <v>2</v>
      </c>
      <c r="AF24" s="10">
        <v>2</v>
      </c>
      <c r="AG24" s="10">
        <v>2</v>
      </c>
      <c r="AH24" s="10">
        <v>2</v>
      </c>
      <c r="AI24" s="10">
        <v>2</v>
      </c>
      <c r="AJ24" s="18"/>
      <c r="AK24" s="18">
        <f t="shared" si="0"/>
        <v>66</v>
      </c>
      <c r="AL24" s="27">
        <f t="shared" si="1"/>
        <v>2</v>
      </c>
      <c r="AM24" s="12" t="str">
        <f t="shared" si="2"/>
        <v xml:space="preserve"> iyi</v>
      </c>
    </row>
    <row r="25" spans="1:39">
      <c r="A25" s="15">
        <v>22</v>
      </c>
      <c r="B25" s="29" t="s">
        <v>62</v>
      </c>
      <c r="C25" s="10">
        <v>2</v>
      </c>
      <c r="D25" s="10">
        <v>2</v>
      </c>
      <c r="E25" s="10">
        <v>2</v>
      </c>
      <c r="F25" s="10">
        <v>2</v>
      </c>
      <c r="G25" s="10">
        <v>2</v>
      </c>
      <c r="H25" s="10">
        <v>2</v>
      </c>
      <c r="I25" s="10">
        <v>2</v>
      </c>
      <c r="J25" s="10">
        <v>2</v>
      </c>
      <c r="K25" s="10">
        <v>2</v>
      </c>
      <c r="L25" s="10">
        <v>2</v>
      </c>
      <c r="M25" s="10">
        <v>2</v>
      </c>
      <c r="N25" s="10">
        <v>2</v>
      </c>
      <c r="O25" s="10">
        <v>2</v>
      </c>
      <c r="P25" s="10">
        <v>2</v>
      </c>
      <c r="Q25" s="10">
        <v>2</v>
      </c>
      <c r="R25" s="10">
        <v>2</v>
      </c>
      <c r="S25" s="10">
        <v>2</v>
      </c>
      <c r="T25" s="10">
        <v>2</v>
      </c>
      <c r="U25" s="10">
        <v>2</v>
      </c>
      <c r="V25" s="10">
        <v>2</v>
      </c>
      <c r="W25" s="10">
        <v>2</v>
      </c>
      <c r="X25" s="10">
        <v>2</v>
      </c>
      <c r="Y25" s="10">
        <v>2</v>
      </c>
      <c r="Z25" s="10">
        <v>2</v>
      </c>
      <c r="AA25" s="10">
        <v>2</v>
      </c>
      <c r="AB25" s="10">
        <v>2</v>
      </c>
      <c r="AC25" s="10">
        <v>2</v>
      </c>
      <c r="AD25" s="10">
        <v>2</v>
      </c>
      <c r="AE25" s="10">
        <v>2</v>
      </c>
      <c r="AF25" s="10">
        <v>2</v>
      </c>
      <c r="AG25" s="10">
        <v>2</v>
      </c>
      <c r="AH25" s="10">
        <v>2</v>
      </c>
      <c r="AI25" s="10">
        <v>2</v>
      </c>
      <c r="AJ25" s="18"/>
      <c r="AK25" s="18">
        <f t="shared" si="0"/>
        <v>66</v>
      </c>
      <c r="AL25" s="27">
        <f t="shared" si="1"/>
        <v>2</v>
      </c>
      <c r="AM25" s="12" t="str">
        <f t="shared" si="2"/>
        <v xml:space="preserve"> iyi</v>
      </c>
    </row>
    <row r="26" spans="1:39" ht="15.75" thickBot="1">
      <c r="A26" s="15">
        <v>23</v>
      </c>
      <c r="B26" s="23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8"/>
      <c r="R26" s="18"/>
      <c r="S26" s="18"/>
      <c r="T26" s="18"/>
      <c r="U26" s="18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18"/>
      <c r="AK26" s="18">
        <f t="shared" si="0"/>
        <v>0</v>
      </c>
      <c r="AL26" s="27">
        <f t="shared" si="1"/>
        <v>0</v>
      </c>
      <c r="AM26" s="12" t="b">
        <f t="shared" si="2"/>
        <v>0</v>
      </c>
    </row>
    <row r="27" spans="1:39" ht="15.75" thickBot="1">
      <c r="A27" s="15">
        <v>24</v>
      </c>
      <c r="B27" s="23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8"/>
      <c r="R27" s="18"/>
      <c r="S27" s="18"/>
      <c r="T27" s="18"/>
      <c r="U27" s="18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18"/>
      <c r="AK27" s="18">
        <f t="shared" si="0"/>
        <v>0</v>
      </c>
      <c r="AL27" s="27">
        <f t="shared" si="1"/>
        <v>0</v>
      </c>
      <c r="AM27" s="12" t="b">
        <f t="shared" si="2"/>
        <v>0</v>
      </c>
    </row>
    <row r="28" spans="1:39" ht="15.75" thickBot="1">
      <c r="A28" s="15">
        <v>25</v>
      </c>
      <c r="B28" s="23"/>
      <c r="C28" s="10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19"/>
      <c r="R28" s="19"/>
      <c r="S28" s="19"/>
      <c r="T28" s="19"/>
      <c r="U28" s="19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19"/>
      <c r="AK28" s="19">
        <f t="shared" si="0"/>
        <v>0</v>
      </c>
      <c r="AL28" s="27">
        <f t="shared" si="1"/>
        <v>0</v>
      </c>
      <c r="AM28" s="12" t="b">
        <f t="shared" ref="AM28:AM31" si="3">IF(AL28&gt;2.5,"çok iyi",IF(AL28&gt;1.75," iyi",IF(AL28&gt;0,"geliştirmeli")))</f>
        <v>0</v>
      </c>
    </row>
    <row r="29" spans="1:39" ht="15.75" thickBot="1">
      <c r="A29" s="15">
        <v>26</v>
      </c>
      <c r="B29" s="23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9"/>
      <c r="R29" s="19"/>
      <c r="S29" s="19"/>
      <c r="T29" s="19"/>
      <c r="U29" s="19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19"/>
      <c r="AK29" s="19">
        <f t="shared" si="0"/>
        <v>0</v>
      </c>
      <c r="AL29" s="27">
        <f t="shared" si="1"/>
        <v>0</v>
      </c>
      <c r="AM29" s="12" t="b">
        <f t="shared" si="3"/>
        <v>0</v>
      </c>
    </row>
    <row r="30" spans="1:39" ht="15.75" thickBot="1">
      <c r="A30" s="15">
        <v>27</v>
      </c>
      <c r="B30" s="23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9"/>
      <c r="R30" s="19"/>
      <c r="S30" s="19"/>
      <c r="T30" s="19"/>
      <c r="U30" s="19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22"/>
      <c r="AJ30" s="19"/>
      <c r="AK30" s="19">
        <f t="shared" si="0"/>
        <v>0</v>
      </c>
      <c r="AL30" s="27">
        <f t="shared" si="1"/>
        <v>0</v>
      </c>
      <c r="AM30" s="12" t="b">
        <f t="shared" si="3"/>
        <v>0</v>
      </c>
    </row>
    <row r="31" spans="1:39">
      <c r="A31" s="15">
        <v>28</v>
      </c>
      <c r="B31" s="24"/>
      <c r="C31" s="10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19"/>
      <c r="R31" s="19"/>
      <c r="S31" s="19"/>
      <c r="T31" s="19"/>
      <c r="U31" s="19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19"/>
      <c r="AK31" s="19">
        <f t="shared" si="0"/>
        <v>0</v>
      </c>
      <c r="AL31" s="27">
        <f t="shared" si="1"/>
        <v>0</v>
      </c>
      <c r="AM31" s="12" t="b">
        <f t="shared" si="3"/>
        <v>0</v>
      </c>
    </row>
    <row r="33" spans="2:39">
      <c r="B33" s="20" t="s">
        <v>64</v>
      </c>
      <c r="K33" s="32" t="s">
        <v>66</v>
      </c>
      <c r="AM33" s="21" t="s">
        <v>63</v>
      </c>
    </row>
    <row r="34" spans="2:39">
      <c r="B34" s="20" t="s">
        <v>65</v>
      </c>
      <c r="AM34" s="21" t="s">
        <v>6</v>
      </c>
    </row>
    <row r="36" spans="2:39">
      <c r="B36" s="34" t="s">
        <v>3</v>
      </c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  <c r="AF36" s="34"/>
      <c r="AG36" s="34"/>
      <c r="AH36" s="34"/>
      <c r="AI36" s="34"/>
      <c r="AJ36" s="34"/>
      <c r="AK36" s="34"/>
      <c r="AL36" s="34"/>
      <c r="AM36" s="34"/>
    </row>
    <row r="37" spans="2:39"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</row>
  </sheetData>
  <mergeCells count="2">
    <mergeCell ref="A1:AM1"/>
    <mergeCell ref="B36:AM37"/>
  </mergeCells>
  <hyperlinks>
    <hyperlink ref="K33" r:id="rId1"/>
  </hyperlinks>
  <pageMargins left="0.7" right="0.7" top="0.75" bottom="0.75" header="0.3" footer="0.3"/>
  <pageSetup paperSize="9" scale="7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TÜRKÇE</vt:lpstr>
    </vt:vector>
  </TitlesOfParts>
  <Manager>https://www.sorubak.com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https://www.sorubak.com</dc:title>
  <dc:subject>https://www.sorubak.com</dc:subject>
  <dc:creator>https://www.sorubak.com</dc:creator>
  <cp:keywords>https:/www.sorubak.com</cp:keywords>
  <dc:description>https://www.sorubak.com</dc:description>
  <cp:lastPrinted>2015-01-19T20:29:37Z</cp:lastPrinted>
  <dcterms:created xsi:type="dcterms:W3CDTF">2014-12-10T17:38:44Z</dcterms:created>
  <dcterms:modified xsi:type="dcterms:W3CDTF">2019-10-10T12:10:54Z</dcterms:modified>
  <cp:category>https://www.sorubak.com</cp:category>
</cp:coreProperties>
</file>