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70" windowHeight="8175" tabRatio="863"/>
  </bookViews>
  <sheets>
    <sheet name="BİLGİ GİRİŞİ" sheetId="13" r:id="rId1"/>
    <sheet name="FORM -Taslak" sheetId="11" r:id="rId2"/>
    <sheet name="Matematik" sheetId="27" r:id="rId3"/>
    <sheet name="Türkçe" sheetId="26" r:id="rId4"/>
    <sheet name="H.B." sheetId="25" r:id="rId5"/>
    <sheet name="F.Bilimleri" sheetId="24" r:id="rId6"/>
    <sheet name="Görsel S." sheetId="23" r:id="rId7"/>
    <sheet name="BEO" sheetId="22" r:id="rId8"/>
    <sheet name="Müzik" sheetId="28" r:id="rId9"/>
  </sheets>
  <calcPr calcId="124519"/>
</workbook>
</file>

<file path=xl/calcChain.xml><?xml version="1.0" encoding="utf-8"?>
<calcChain xmlns="http://schemas.openxmlformats.org/spreadsheetml/2006/main">
  <c r="C7" i="27"/>
  <c r="N3"/>
  <c r="L32" i="28" l="1"/>
  <c r="P30"/>
  <c r="C30"/>
  <c r="B30"/>
  <c r="P29"/>
  <c r="C29"/>
  <c r="B29"/>
  <c r="P28"/>
  <c r="C28"/>
  <c r="B28"/>
  <c r="P27"/>
  <c r="C27"/>
  <c r="B27"/>
  <c r="P26"/>
  <c r="C26"/>
  <c r="B26"/>
  <c r="P25"/>
  <c r="C25"/>
  <c r="B25"/>
  <c r="P24"/>
  <c r="C24"/>
  <c r="B24"/>
  <c r="P23"/>
  <c r="C23"/>
  <c r="B23"/>
  <c r="P22"/>
  <c r="C22"/>
  <c r="B22"/>
  <c r="P21"/>
  <c r="C21"/>
  <c r="B21"/>
  <c r="P20"/>
  <c r="C20"/>
  <c r="B20"/>
  <c r="P19"/>
  <c r="C19"/>
  <c r="B19"/>
  <c r="P18"/>
  <c r="C18"/>
  <c r="B18"/>
  <c r="P17"/>
  <c r="C17"/>
  <c r="B17"/>
  <c r="P16"/>
  <c r="C16"/>
  <c r="B16"/>
  <c r="P15"/>
  <c r="C15"/>
  <c r="B15"/>
  <c r="P14"/>
  <c r="C14"/>
  <c r="B14"/>
  <c r="P13"/>
  <c r="C13"/>
  <c r="B13"/>
  <c r="P12"/>
  <c r="C12"/>
  <c r="B12"/>
  <c r="P11"/>
  <c r="C11"/>
  <c r="B11"/>
  <c r="P10"/>
  <c r="C10"/>
  <c r="B10"/>
  <c r="P9"/>
  <c r="C9"/>
  <c r="B9"/>
  <c r="P8"/>
  <c r="C8"/>
  <c r="B8"/>
  <c r="P7"/>
  <c r="C7"/>
  <c r="B7"/>
  <c r="K3"/>
  <c r="A3"/>
  <c r="A2"/>
  <c r="O32" i="27"/>
  <c r="V30"/>
  <c r="C30"/>
  <c r="B30"/>
  <c r="V29"/>
  <c r="C29"/>
  <c r="B29"/>
  <c r="V28"/>
  <c r="C28"/>
  <c r="B28"/>
  <c r="V27"/>
  <c r="C27"/>
  <c r="B27"/>
  <c r="V26"/>
  <c r="C26"/>
  <c r="B26"/>
  <c r="V25"/>
  <c r="C25"/>
  <c r="B25"/>
  <c r="V24"/>
  <c r="C24"/>
  <c r="B24"/>
  <c r="V23"/>
  <c r="C23"/>
  <c r="B23"/>
  <c r="V22"/>
  <c r="C22"/>
  <c r="B22"/>
  <c r="V21"/>
  <c r="C21"/>
  <c r="B21"/>
  <c r="V20"/>
  <c r="C20"/>
  <c r="B20"/>
  <c r="V19"/>
  <c r="C19"/>
  <c r="B19"/>
  <c r="V18"/>
  <c r="C18"/>
  <c r="B18"/>
  <c r="V17"/>
  <c r="C17"/>
  <c r="B17"/>
  <c r="V16"/>
  <c r="C16"/>
  <c r="B16"/>
  <c r="V15"/>
  <c r="C15"/>
  <c r="B15"/>
  <c r="V14"/>
  <c r="C14"/>
  <c r="B14"/>
  <c r="V13"/>
  <c r="C13"/>
  <c r="B13"/>
  <c r="V12"/>
  <c r="C12"/>
  <c r="B12"/>
  <c r="V11"/>
  <c r="C11"/>
  <c r="B11"/>
  <c r="V10"/>
  <c r="C10"/>
  <c r="B10"/>
  <c r="V9"/>
  <c r="C9"/>
  <c r="B9"/>
  <c r="V8"/>
  <c r="C8"/>
  <c r="B8"/>
  <c r="V7"/>
  <c r="B7"/>
  <c r="A3"/>
  <c r="A2"/>
  <c r="O32" i="26"/>
  <c r="T30"/>
  <c r="C30"/>
  <c r="B30"/>
  <c r="T29"/>
  <c r="C29"/>
  <c r="B29"/>
  <c r="T28"/>
  <c r="C28"/>
  <c r="B28"/>
  <c r="T27"/>
  <c r="C27"/>
  <c r="B27"/>
  <c r="T26"/>
  <c r="C26"/>
  <c r="B26"/>
  <c r="T25"/>
  <c r="C25"/>
  <c r="B25"/>
  <c r="T24"/>
  <c r="C24"/>
  <c r="B24"/>
  <c r="T23"/>
  <c r="C23"/>
  <c r="B23"/>
  <c r="T22"/>
  <c r="C22"/>
  <c r="B22"/>
  <c r="T21"/>
  <c r="C21"/>
  <c r="B21"/>
  <c r="T20"/>
  <c r="C20"/>
  <c r="B20"/>
  <c r="T19"/>
  <c r="C19"/>
  <c r="B19"/>
  <c r="T18"/>
  <c r="C18"/>
  <c r="B18"/>
  <c r="T17"/>
  <c r="C17"/>
  <c r="B17"/>
  <c r="T16"/>
  <c r="C16"/>
  <c r="B16"/>
  <c r="T15"/>
  <c r="C15"/>
  <c r="B15"/>
  <c r="T14"/>
  <c r="C14"/>
  <c r="B14"/>
  <c r="T13"/>
  <c r="C13"/>
  <c r="B13"/>
  <c r="T12"/>
  <c r="C12"/>
  <c r="B12"/>
  <c r="T11"/>
  <c r="C11"/>
  <c r="B11"/>
  <c r="T10"/>
  <c r="C10"/>
  <c r="B10"/>
  <c r="T9"/>
  <c r="C9"/>
  <c r="B9"/>
  <c r="T8"/>
  <c r="C8"/>
  <c r="B8"/>
  <c r="T7"/>
  <c r="C7"/>
  <c r="B7"/>
  <c r="N3"/>
  <c r="A3"/>
  <c r="A2"/>
  <c r="I32" i="25"/>
  <c r="O30"/>
  <c r="C30"/>
  <c r="B30"/>
  <c r="O29"/>
  <c r="C29"/>
  <c r="B29"/>
  <c r="O28"/>
  <c r="C28"/>
  <c r="B28"/>
  <c r="O27"/>
  <c r="C27"/>
  <c r="B27"/>
  <c r="O26"/>
  <c r="C26"/>
  <c r="B26"/>
  <c r="O25"/>
  <c r="C25"/>
  <c r="B25"/>
  <c r="O24"/>
  <c r="C24"/>
  <c r="B24"/>
  <c r="O23"/>
  <c r="C23"/>
  <c r="B23"/>
  <c r="O22"/>
  <c r="C22"/>
  <c r="B22"/>
  <c r="O21"/>
  <c r="C21"/>
  <c r="B21"/>
  <c r="O20"/>
  <c r="C20"/>
  <c r="B20"/>
  <c r="O19"/>
  <c r="C19"/>
  <c r="B19"/>
  <c r="O18"/>
  <c r="C18"/>
  <c r="B18"/>
  <c r="O17"/>
  <c r="C17"/>
  <c r="B17"/>
  <c r="O16"/>
  <c r="C16"/>
  <c r="B16"/>
  <c r="O15"/>
  <c r="C15"/>
  <c r="B15"/>
  <c r="O14"/>
  <c r="C14"/>
  <c r="B14"/>
  <c r="O13"/>
  <c r="C13"/>
  <c r="B13"/>
  <c r="O12"/>
  <c r="C12"/>
  <c r="B12"/>
  <c r="O11"/>
  <c r="C11"/>
  <c r="B11"/>
  <c r="O10"/>
  <c r="C10"/>
  <c r="B10"/>
  <c r="O9"/>
  <c r="C9"/>
  <c r="B9"/>
  <c r="O8"/>
  <c r="C8"/>
  <c r="B8"/>
  <c r="O7"/>
  <c r="C7"/>
  <c r="B7"/>
  <c r="I3"/>
  <c r="A3"/>
  <c r="A2"/>
  <c r="M32" i="24"/>
  <c r="P30"/>
  <c r="C30"/>
  <c r="B30"/>
  <c r="P29"/>
  <c r="C29"/>
  <c r="B29"/>
  <c r="P28"/>
  <c r="C28"/>
  <c r="B28"/>
  <c r="P27"/>
  <c r="C27"/>
  <c r="B27"/>
  <c r="P26"/>
  <c r="C26"/>
  <c r="B26"/>
  <c r="P25"/>
  <c r="C25"/>
  <c r="B25"/>
  <c r="P24"/>
  <c r="C24"/>
  <c r="B24"/>
  <c r="P23"/>
  <c r="C23"/>
  <c r="B23"/>
  <c r="P22"/>
  <c r="C22"/>
  <c r="B22"/>
  <c r="P21"/>
  <c r="C21"/>
  <c r="B21"/>
  <c r="P20"/>
  <c r="C20"/>
  <c r="B20"/>
  <c r="P19"/>
  <c r="C19"/>
  <c r="B19"/>
  <c r="P18"/>
  <c r="C18"/>
  <c r="B18"/>
  <c r="P17"/>
  <c r="C17"/>
  <c r="B17"/>
  <c r="P16"/>
  <c r="C16"/>
  <c r="B16"/>
  <c r="P15"/>
  <c r="C15"/>
  <c r="B15"/>
  <c r="P14"/>
  <c r="C14"/>
  <c r="B14"/>
  <c r="P13"/>
  <c r="C13"/>
  <c r="B13"/>
  <c r="P12"/>
  <c r="C12"/>
  <c r="B12"/>
  <c r="P11"/>
  <c r="C11"/>
  <c r="B11"/>
  <c r="P10"/>
  <c r="C10"/>
  <c r="B10"/>
  <c r="P9"/>
  <c r="C9"/>
  <c r="B9"/>
  <c r="P8"/>
  <c r="C8"/>
  <c r="B8"/>
  <c r="P7"/>
  <c r="C7"/>
  <c r="B7"/>
  <c r="L3"/>
  <c r="A3"/>
  <c r="A2"/>
  <c r="K32" i="23"/>
  <c r="N30"/>
  <c r="C30"/>
  <c r="B30"/>
  <c r="N29"/>
  <c r="C29"/>
  <c r="B29"/>
  <c r="N28"/>
  <c r="C28"/>
  <c r="B28"/>
  <c r="N27"/>
  <c r="C27"/>
  <c r="B27"/>
  <c r="N26"/>
  <c r="C26"/>
  <c r="B26"/>
  <c r="N25"/>
  <c r="C25"/>
  <c r="B25"/>
  <c r="N24"/>
  <c r="C24"/>
  <c r="B24"/>
  <c r="N23"/>
  <c r="C23"/>
  <c r="B23"/>
  <c r="N22"/>
  <c r="C22"/>
  <c r="B22"/>
  <c r="N21"/>
  <c r="C21"/>
  <c r="B21"/>
  <c r="N20"/>
  <c r="C20"/>
  <c r="B20"/>
  <c r="N19"/>
  <c r="C19"/>
  <c r="B19"/>
  <c r="N18"/>
  <c r="C18"/>
  <c r="B18"/>
  <c r="N17"/>
  <c r="C17"/>
  <c r="B17"/>
  <c r="N16"/>
  <c r="C16"/>
  <c r="B16"/>
  <c r="N15"/>
  <c r="C15"/>
  <c r="B15"/>
  <c r="N14"/>
  <c r="C14"/>
  <c r="B14"/>
  <c r="N13"/>
  <c r="C13"/>
  <c r="B13"/>
  <c r="N12"/>
  <c r="C12"/>
  <c r="B12"/>
  <c r="N11"/>
  <c r="C11"/>
  <c r="B11"/>
  <c r="N10"/>
  <c r="C10"/>
  <c r="B10"/>
  <c r="N9"/>
  <c r="C9"/>
  <c r="B9"/>
  <c r="N8"/>
  <c r="C8"/>
  <c r="B8"/>
  <c r="N7"/>
  <c r="C7"/>
  <c r="B7"/>
  <c r="J3"/>
  <c r="A3"/>
  <c r="A2"/>
  <c r="K32" i="22"/>
  <c r="N30"/>
  <c r="C30"/>
  <c r="B30"/>
  <c r="N29"/>
  <c r="C29"/>
  <c r="B29"/>
  <c r="N28"/>
  <c r="C28"/>
  <c r="B28"/>
  <c r="N27"/>
  <c r="C27"/>
  <c r="B27"/>
  <c r="N26"/>
  <c r="C26"/>
  <c r="B26"/>
  <c r="N25"/>
  <c r="C25"/>
  <c r="B25"/>
  <c r="N24"/>
  <c r="C24"/>
  <c r="B24"/>
  <c r="N23"/>
  <c r="C23"/>
  <c r="B23"/>
  <c r="N22"/>
  <c r="C22"/>
  <c r="B22"/>
  <c r="N21"/>
  <c r="C21"/>
  <c r="B21"/>
  <c r="N20"/>
  <c r="C20"/>
  <c r="B20"/>
  <c r="N19"/>
  <c r="C19"/>
  <c r="B19"/>
  <c r="N18"/>
  <c r="C18"/>
  <c r="B18"/>
  <c r="N17"/>
  <c r="C17"/>
  <c r="B17"/>
  <c r="N16"/>
  <c r="C16"/>
  <c r="B16"/>
  <c r="N15"/>
  <c r="C15"/>
  <c r="B15"/>
  <c r="N14"/>
  <c r="C14"/>
  <c r="B14"/>
  <c r="N13"/>
  <c r="C13"/>
  <c r="B13"/>
  <c r="N12"/>
  <c r="C12"/>
  <c r="B12"/>
  <c r="N11"/>
  <c r="C11"/>
  <c r="B11"/>
  <c r="N10"/>
  <c r="C10"/>
  <c r="B10"/>
  <c r="N9"/>
  <c r="C9"/>
  <c r="B9"/>
  <c r="N8"/>
  <c r="C8"/>
  <c r="B8"/>
  <c r="N7"/>
  <c r="C7"/>
  <c r="B7"/>
  <c r="J3"/>
  <c r="A3"/>
  <c r="A2"/>
  <c r="B9" i="11"/>
  <c r="C9"/>
  <c r="V9"/>
  <c r="B10"/>
  <c r="C10"/>
  <c r="V10"/>
  <c r="B11"/>
  <c r="C11"/>
  <c r="V11"/>
  <c r="B12"/>
  <c r="C12"/>
  <c r="V12"/>
  <c r="B13"/>
  <c r="C13"/>
  <c r="V13"/>
  <c r="B14"/>
  <c r="C14"/>
  <c r="V14"/>
  <c r="B15"/>
  <c r="C15"/>
  <c r="V15"/>
  <c r="B16"/>
  <c r="C16"/>
  <c r="V16"/>
  <c r="B17"/>
  <c r="C17"/>
  <c r="V17"/>
  <c r="B18"/>
  <c r="C18"/>
  <c r="V18"/>
  <c r="B19"/>
  <c r="C19"/>
  <c r="V19"/>
  <c r="B20"/>
  <c r="C20"/>
  <c r="V20"/>
  <c r="B21"/>
  <c r="C21"/>
  <c r="V21"/>
  <c r="B22"/>
  <c r="C22"/>
  <c r="V22"/>
  <c r="B23"/>
  <c r="C23"/>
  <c r="V23"/>
  <c r="B24"/>
  <c r="C24"/>
  <c r="V24"/>
  <c r="B25"/>
  <c r="C25"/>
  <c r="V25"/>
  <c r="B26"/>
  <c r="C26"/>
  <c r="V26"/>
  <c r="B27"/>
  <c r="C27"/>
  <c r="V27"/>
  <c r="B28"/>
  <c r="C28"/>
  <c r="V28"/>
  <c r="B29"/>
  <c r="C29"/>
  <c r="V29"/>
  <c r="B30"/>
  <c r="C30"/>
  <c r="V30"/>
  <c r="C7"/>
  <c r="A2"/>
  <c r="A3"/>
  <c r="N3" l="1"/>
  <c r="B7"/>
  <c r="V7"/>
  <c r="B8"/>
  <c r="C8"/>
  <c r="V8"/>
  <c r="O32"/>
</calcChain>
</file>

<file path=xl/sharedStrings.xml><?xml version="1.0" encoding="utf-8"?>
<sst xmlns="http://schemas.openxmlformats.org/spreadsheetml/2006/main" count="252" uniqueCount="96">
  <si>
    <t>S.No</t>
  </si>
  <si>
    <t>No:</t>
  </si>
  <si>
    <t>ORTALAMA</t>
  </si>
  <si>
    <t>BİLGİ GİRİŞİ</t>
  </si>
  <si>
    <t>SINIFI</t>
  </si>
  <si>
    <t>Öğretmen ad soyad</t>
  </si>
  <si>
    <t>DEĞERLENDİRME ÖLÇEĞİ</t>
  </si>
  <si>
    <t>YIL VE DÖNEM</t>
  </si>
  <si>
    <t xml:space="preserve">Okul </t>
  </si>
  <si>
    <t>Şehit Osman Yıldırım İlkokulu</t>
  </si>
  <si>
    <t>Sınıf Öğretmeni</t>
  </si>
  <si>
    <t>Müfit KILIÇKAYA</t>
  </si>
  <si>
    <t>3/D</t>
  </si>
  <si>
    <t>Okul Numarası</t>
  </si>
  <si>
    <t>Sıra Numarası</t>
  </si>
  <si>
    <r>
      <t xml:space="preserve">          
                               1</t>
    </r>
    <r>
      <rPr>
        <b/>
        <sz val="7"/>
        <color rgb="FFFF0000"/>
        <rFont val="Times New Roman"/>
        <family val="1"/>
        <charset val="162"/>
      </rPr>
      <t>- Geliştirilmeli</t>
    </r>
    <r>
      <rPr>
        <b/>
        <sz val="10"/>
        <color rgb="FFFF0000"/>
        <rFont val="Times New Roman"/>
        <family val="1"/>
        <charset val="162"/>
      </rPr>
      <t xml:space="preserve">
2- İyi
3- Çok iyi
</t>
    </r>
  </si>
  <si>
    <t>Ölçütler</t>
  </si>
  <si>
    <t xml:space="preserve"> Ad Soyadı</t>
  </si>
  <si>
    <t>M.3.1.2.3. İki sayının toplamını tahmin eder ve tahminini işlem sonucuyla karşılaştırır.</t>
  </si>
  <si>
    <t>"Doğal sayılarla toplama işlemini gerektiren problemleri çözer." kazanımı beceri düzeyi,</t>
  </si>
  <si>
    <t>Doğal Sayılar Alt Öğrenme Alanında yer alan kazanımları edinme beceri düzeyi,</t>
  </si>
  <si>
    <t>Doğal Sayılarla Çıkarma İşlemi yer alan kazanımları edinme beceri düzeyi</t>
  </si>
  <si>
    <t>"Doğal sayılarla toplama ve çıkarma işlemlerini gerektiren problemleri çözer." kazanımını edinme beceri düzeyi</t>
  </si>
  <si>
    <t>Veri Toplama ve Değerlendirme yer alan kazanımları edinme beceri düzeyi</t>
  </si>
  <si>
    <t>Doğal Sayılarla Çarpma İşlemi yer alan kazanımları edinme beceri düzeyi</t>
  </si>
  <si>
    <t>Doğal Sayılarla Bölme İşlemi yer alan kazanımları edinme beceri düzeyi</t>
  </si>
  <si>
    <t>Üzerine düşen görevleri yapma ve zamanında teslim etme düzeyi,</t>
  </si>
  <si>
    <t>"M.3.1.4.6. Biri çarpma işlemi olmak üzere iki işlem gerektiren problemleri çözer." kazanımını edinme düzeyi</t>
  </si>
  <si>
    <t>Etkinliklere ve çalışmalara etkili katılımı,</t>
  </si>
  <si>
    <t>Anlamadığı konularda öğrenme için mantıklı sorular sorma ve öğrenmeye çalışma düzeyi,</t>
  </si>
  <si>
    <t>Zorlandığı durumlarda uygun kişilereden yardım alabilme becerisi,</t>
  </si>
  <si>
    <t>Öğrendiği konuları farklı ve çeşitli kaynaklardan yararlanarak desekleme becerisi,</t>
  </si>
  <si>
    <t>Grup çalışmalarında aktif olarak görev alabilme becerisi,</t>
  </si>
  <si>
    <t>Arkadaşları ile uyumlu ve iş birliği içinde çalışma becerisi,</t>
  </si>
  <si>
    <t xml:space="preserve">Derse hazırlıklıklı olarak gelme ve öğrendiği konuları tekrar etme alışkanlığı, </t>
  </si>
  <si>
    <t>Matematik terim ve kavramlarını doğru ve yerinde kullanır.</t>
  </si>
  <si>
    <t>"T.3.3. Okuma (Akıcı Okuma)"  Öğrenme Alanında yer alan kazanımları edinebilme düzeyi</t>
  </si>
  <si>
    <t>"T.3.1. Diinleme İzleme" Öğrenme Alanında yer alan kazanımları edinebilme düzeyi</t>
  </si>
  <si>
    <t>"T.3.2. Konuşma"  Öğrenme Alanında yer alan kazanımları edinebilme düzeyi</t>
  </si>
  <si>
    <t>"T.3.3. Okuma, (Anlama)"  Öğrenme Alanında yer alan kazanımları edinebilme düzeyi</t>
  </si>
  <si>
    <t>T.3.4. YAZMA  Öğrenme Alanında yer alan kazanımları edinebilme düzeyi</t>
  </si>
  <si>
    <t>Kitap okuma alışknalığı,</t>
  </si>
  <si>
    <t>Okudğu kitapların hikaye unsurlaını çıkarabilmesi,</t>
  </si>
  <si>
    <t>Okuluğu kitapları açık, anlaşılır bir şekilde anlatabilmesi,</t>
  </si>
  <si>
    <t>Doğal Sayılarla Toplama İşlemi öğrenme alanında yer alan kazanımları edinme beceri düzeyi</t>
  </si>
  <si>
    <t>"Okuçumuzda Hayat" ünitesinde yer alan kazanımları edinebilme düzeyi,</t>
  </si>
  <si>
    <t>"Evimizde Hayat" ünitesinde yer alan kazanımları edinebilme düzeyi,</t>
  </si>
  <si>
    <t>"Sağlıklı Hayat" ünitesinde yer alan kazanımları edinebilme düzeyi,</t>
  </si>
  <si>
    <t>Gezegenimizi Tanıyalım, ünitesinde yer alan kazanımları edinebilme düzeyi,</t>
  </si>
  <si>
    <t>Beş Duyumuz ünitesinde yer alan kazanımları edinebilme düzeyi,</t>
  </si>
  <si>
    <t>Kuvveti Tanıyalım ünitesinde yer alan kazanımları edinebilme düzeyi,</t>
  </si>
  <si>
    <t>Maddeyi Tanıyalım ünitesinde yer alan kazanımları edinebilme düzeyi,</t>
  </si>
  <si>
    <t>Derse katılımda istekli ve aktif olma</t>
  </si>
  <si>
    <t>Çalışmalar için gerekli hazırlıkları yapması,</t>
  </si>
  <si>
    <t>Konuya uygun araç gereç getirebilme,</t>
  </si>
  <si>
    <t>Görsel etkinlik çalışmalarına katılımda istekli ve aktif olma</t>
  </si>
  <si>
    <t xml:space="preserve">Çalışmalarla ilgili öğrenmeye ve soru sormaya istekli olma, </t>
  </si>
  <si>
    <t>Çalışmalarında özgün olma çabası,</t>
  </si>
  <si>
    <t>Temiz ve düzenli çalışma becerisi,</t>
  </si>
  <si>
    <t>Duygu ve düşüncelerini çalışmalara yansıtmabilmesi,</t>
  </si>
  <si>
    <t>Malzemeleri israf etmemeden temiz ve dikkatli kullanabilmesi</t>
  </si>
  <si>
    <t>Çalışmalarına uygun farklı yöntemleri özgürce kullanabilme,</t>
  </si>
  <si>
    <t>İş bitiminde ortamı temiz ve düzenli bırakması,</t>
  </si>
  <si>
    <t>Arkadaşları ile birlikte şarkı söylemeye istekli olma.</t>
  </si>
  <si>
    <t>Kendi başına şarkı söylemeye istekli olma.</t>
  </si>
  <si>
    <t>Beden hareketlerini ritim ve melodiye uygun yapma.</t>
  </si>
  <si>
    <t>Dinleme kurallarına uyma.</t>
  </si>
  <si>
    <t>Ritim tutma becerisi.</t>
  </si>
  <si>
    <t>Kazanımlara yönelik yapılan faaliyet ve etkinliklere katılım düzeyi,</t>
  </si>
  <si>
    <t>Kazanımlara yönelik yapılan faaliyet ve etkinliklere katılma isteği ve çabası,</t>
  </si>
  <si>
    <t>Kazanımlara yönelik yapılan faaliyet ve etkinliklerde göstermiş olduğu başarı düzeyi,</t>
  </si>
  <si>
    <t>Arkadaşları ile birlikte oyun oynayabilme becerisi,</t>
  </si>
  <si>
    <t>Oyun kurallarına uyabilme,</t>
  </si>
  <si>
    <t>Etkinlik ve oyunlarda sorumluluk alma</t>
  </si>
  <si>
    <t>Kıyafetlerini temiz ve düzenli kullanma,</t>
  </si>
  <si>
    <t>Etkinlik esnasında öfkesine hakim olma,</t>
  </si>
  <si>
    <t>etkinlik ve oyunlara katılımda özgüveni olma.</t>
  </si>
  <si>
    <t>Kazanımlara yönelik yapılan  etkinliklere katılım düzeyi,</t>
  </si>
  <si>
    <t>Kazanımlara yönelik yapılan etkinliklere katılma isteği ve çabası,</t>
  </si>
  <si>
    <t>Kazanımlara yönelik yapılan etkinliklerde göstermiş olduğu başarı düzeyi,</t>
  </si>
  <si>
    <t>Medeni cesare gösterme çabası,</t>
  </si>
  <si>
    <t>Müzikle ilgili temel kavramları anlama çabası,</t>
  </si>
  <si>
    <t>Türkçeyi doğru, güzel ve etkili kullanma çalışmları,</t>
  </si>
  <si>
    <t>Ömer</t>
  </si>
  <si>
    <t>Örnek</t>
  </si>
  <si>
    <t>Ör</t>
  </si>
  <si>
    <t>Matematik Dersi</t>
  </si>
  <si>
    <t>TÜRKÇE DERSİ</t>
  </si>
  <si>
    <t>HAYAT BİLGİSİ DERSİ DEĞERLENDİRME ÖLÇEĞİ</t>
  </si>
  <si>
    <t>FEN BİLİMLERİ DEĞERLENDİRME ÖLÇEĞİ</t>
  </si>
  <si>
    <t xml:space="preserve"> Görsel Sanatlar Dersi DEĞERLENDİRME ÖLÇEĞİ</t>
  </si>
  <si>
    <t>BEDEN EĞİTİMİ VE OYUN DERSİ DEĞERLENDİRME ÖLÇEĞİ</t>
  </si>
  <si>
    <t xml:space="preserve"> MÜZİK DERSİ DEĞERLENDİRME ÖLÇEĞİ</t>
  </si>
  <si>
    <t>2019-2020 EĞİTİM ÖĞRETİM YILI II. DÖNEM</t>
  </si>
  <si>
    <t>Çok İyi</t>
  </si>
  <si>
    <t>https://www.sorubak.com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</si>
</sst>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sz val="11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name val="Arial"/>
      <family val="2"/>
      <charset val="162"/>
    </font>
    <font>
      <sz val="1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indexed="8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b/>
      <sz val="7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color theme="3"/>
      <name val="Times New Roman"/>
      <family val="1"/>
      <charset val="162"/>
    </font>
    <font>
      <b/>
      <sz val="11"/>
      <color theme="3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  <font>
      <sz val="7"/>
      <color theme="1"/>
      <name val="Times New Roman"/>
      <family val="1"/>
      <charset val="162"/>
    </font>
    <font>
      <sz val="7"/>
      <name val="Arial"/>
      <family val="2"/>
      <charset val="162"/>
    </font>
    <font>
      <sz val="9"/>
      <color indexed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9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theme="3"/>
      </left>
      <right/>
      <top style="thick">
        <color theme="3"/>
      </top>
      <bottom/>
      <diagonal/>
    </border>
    <border>
      <left/>
      <right/>
      <top style="thick">
        <color theme="3"/>
      </top>
      <bottom/>
      <diagonal/>
    </border>
    <border>
      <left/>
      <right style="thick">
        <color theme="3"/>
      </right>
      <top style="thick">
        <color theme="3"/>
      </top>
      <bottom/>
      <diagonal/>
    </border>
    <border>
      <left style="thick">
        <color theme="3"/>
      </left>
      <right/>
      <top/>
      <bottom/>
      <diagonal/>
    </border>
    <border>
      <left/>
      <right style="thick">
        <color theme="3"/>
      </right>
      <top/>
      <bottom/>
      <diagonal/>
    </border>
    <border>
      <left style="thick">
        <color theme="3"/>
      </left>
      <right/>
      <top/>
      <bottom style="thin">
        <color indexed="64"/>
      </bottom>
      <diagonal/>
    </border>
    <border>
      <left/>
      <right style="thick">
        <color theme="3"/>
      </right>
      <top/>
      <bottom style="thin">
        <color indexed="64"/>
      </bottom>
      <diagonal/>
    </border>
    <border>
      <left style="thick">
        <color theme="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3"/>
      </right>
      <top style="thin">
        <color indexed="64"/>
      </top>
      <bottom style="thin">
        <color indexed="64"/>
      </bottom>
      <diagonal/>
    </border>
    <border>
      <left style="thick">
        <color theme="3"/>
      </left>
      <right style="thin">
        <color indexed="64"/>
      </right>
      <top style="thin">
        <color indexed="64"/>
      </top>
      <bottom style="thick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3"/>
      </bottom>
      <diagonal/>
    </border>
    <border>
      <left style="thin">
        <color indexed="64"/>
      </left>
      <right style="thick">
        <color theme="3"/>
      </right>
      <top style="thin">
        <color indexed="64"/>
      </top>
      <bottom style="thick">
        <color theme="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98">
    <xf numFmtId="0" fontId="0" fillId="0" borderId="0" xfId="0"/>
    <xf numFmtId="0" fontId="6" fillId="0" borderId="1" xfId="1" applyFont="1" applyFill="1" applyBorder="1" applyAlignment="1" applyProtection="1">
      <alignment horizontal="right"/>
    </xf>
    <xf numFmtId="0" fontId="6" fillId="0" borderId="1" xfId="1" applyFont="1" applyFill="1" applyBorder="1" applyProtection="1"/>
    <xf numFmtId="0" fontId="6" fillId="0" borderId="2" xfId="1" applyFont="1" applyFill="1" applyBorder="1" applyAlignment="1" applyProtection="1">
      <alignment horizontal="right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8" fillId="0" borderId="0" xfId="0" applyFont="1" applyFill="1"/>
    <xf numFmtId="0" fontId="2" fillId="0" borderId="1" xfId="1" applyFont="1" applyFill="1" applyBorder="1" applyAlignment="1" applyProtection="1">
      <alignment textRotation="90"/>
    </xf>
    <xf numFmtId="0" fontId="2" fillId="0" borderId="1" xfId="1" applyFont="1" applyFill="1" applyBorder="1" applyAlignment="1" applyProtection="1">
      <alignment horizontal="left" textRotation="90"/>
    </xf>
    <xf numFmtId="0" fontId="4" fillId="0" borderId="1" xfId="1" applyFont="1" applyFill="1" applyBorder="1" applyAlignment="1">
      <alignment horizontal="left"/>
    </xf>
    <xf numFmtId="0" fontId="7" fillId="0" borderId="0" xfId="0" applyFont="1" applyFill="1" applyBorder="1"/>
    <xf numFmtId="0" fontId="7" fillId="0" borderId="1" xfId="0" applyFont="1" applyFill="1" applyBorder="1"/>
    <xf numFmtId="0" fontId="7" fillId="0" borderId="0" xfId="0" applyFont="1" applyFill="1" applyProtection="1">
      <protection locked="0"/>
    </xf>
    <xf numFmtId="0" fontId="11" fillId="0" borderId="1" xfId="1" applyFont="1" applyFill="1" applyBorder="1" applyAlignment="1" applyProtection="1">
      <alignment horizontal="center" shrinkToFit="1"/>
      <protection locked="0"/>
    </xf>
    <xf numFmtId="0" fontId="12" fillId="0" borderId="1" xfId="0" applyFont="1" applyFill="1" applyBorder="1" applyAlignment="1" applyProtection="1">
      <alignment horizontal="center" textRotation="90" shrinkToFit="1"/>
      <protection locked="0"/>
    </xf>
    <xf numFmtId="0" fontId="11" fillId="0" borderId="1" xfId="0" applyFont="1" applyFill="1" applyBorder="1" applyAlignment="1" applyProtection="1">
      <alignment horizontal="center" textRotation="90" shrinkToFit="1"/>
      <protection locked="0"/>
    </xf>
    <xf numFmtId="0" fontId="11" fillId="0" borderId="1" xfId="0" applyFont="1" applyFill="1" applyBorder="1" applyAlignment="1" applyProtection="1">
      <alignment horizontal="justify" textRotation="90" shrinkToFit="1"/>
      <protection locked="0"/>
    </xf>
    <xf numFmtId="0" fontId="11" fillId="0" borderId="1" xfId="1" applyFont="1" applyFill="1" applyBorder="1" applyAlignment="1" applyProtection="1">
      <alignment horizontal="left" vertical="center" shrinkToFit="1"/>
    </xf>
    <xf numFmtId="0" fontId="7" fillId="0" borderId="0" xfId="0" applyFont="1" applyFill="1" applyAlignment="1">
      <alignment shrinkToFit="1"/>
    </xf>
    <xf numFmtId="0" fontId="11" fillId="0" borderId="1" xfId="0" applyFont="1" applyFill="1" applyBorder="1" applyAlignment="1" applyProtection="1">
      <alignment textRotation="90" shrinkToFit="1"/>
      <protection locked="0"/>
    </xf>
    <xf numFmtId="0" fontId="7" fillId="0" borderId="0" xfId="0" applyFont="1" applyFill="1" applyAlignment="1">
      <alignment horizontal="left" vertical="center" shrinkToFit="1"/>
    </xf>
    <xf numFmtId="0" fontId="11" fillId="2" borderId="1" xfId="1" applyFont="1" applyFill="1" applyBorder="1" applyAlignment="1" applyProtection="1">
      <alignment horizontal="left" vertical="center" shrinkToFit="1"/>
    </xf>
    <xf numFmtId="0" fontId="11" fillId="2" borderId="1" xfId="1" applyFont="1" applyFill="1" applyBorder="1" applyAlignment="1" applyProtection="1">
      <alignment horizontal="center" shrinkToFit="1"/>
      <protection locked="0"/>
    </xf>
    <xf numFmtId="0" fontId="12" fillId="0" borderId="5" xfId="0" applyFont="1" applyFill="1" applyBorder="1" applyAlignment="1" applyProtection="1">
      <alignment horizontal="center" textRotation="90" shrinkToFit="1"/>
      <protection locked="0"/>
    </xf>
    <xf numFmtId="0" fontId="11" fillId="0" borderId="3" xfId="0" applyFont="1" applyFill="1" applyBorder="1" applyAlignment="1" applyProtection="1">
      <alignment textRotation="90" shrinkToFit="1"/>
      <protection locked="0"/>
    </xf>
    <xf numFmtId="0" fontId="3" fillId="0" borderId="0" xfId="1" applyFont="1" applyFill="1" applyBorder="1" applyAlignment="1" applyProtection="1">
      <alignment horizontal="center" shrinkToFit="1"/>
    </xf>
    <xf numFmtId="0" fontId="7" fillId="0" borderId="0" xfId="0" applyFont="1" applyFill="1" applyBorder="1" applyAlignment="1">
      <alignment shrinkToFit="1"/>
    </xf>
    <xf numFmtId="0" fontId="11" fillId="2" borderId="14" xfId="1" applyFont="1" applyFill="1" applyBorder="1" applyAlignment="1" applyProtection="1">
      <alignment horizontal="right" shrinkToFit="1"/>
    </xf>
    <xf numFmtId="0" fontId="7" fillId="2" borderId="15" xfId="0" applyFont="1" applyFill="1" applyBorder="1" applyAlignment="1" applyProtection="1">
      <alignment shrinkToFit="1"/>
      <protection locked="0"/>
    </xf>
    <xf numFmtId="0" fontId="11" fillId="0" borderId="14" xfId="1" applyFont="1" applyFill="1" applyBorder="1" applyAlignment="1" applyProtection="1">
      <alignment shrinkToFit="1"/>
    </xf>
    <xf numFmtId="0" fontId="7" fillId="0" borderId="15" xfId="0" applyFont="1" applyFill="1" applyBorder="1" applyAlignment="1" applyProtection="1">
      <alignment shrinkToFit="1"/>
      <protection locked="0"/>
    </xf>
    <xf numFmtId="0" fontId="11" fillId="0" borderId="16" xfId="1" applyFont="1" applyFill="1" applyBorder="1" applyAlignment="1" applyProtection="1">
      <alignment shrinkToFit="1"/>
    </xf>
    <xf numFmtId="0" fontId="11" fillId="0" borderId="17" xfId="1" applyFont="1" applyFill="1" applyBorder="1" applyAlignment="1" applyProtection="1">
      <alignment horizontal="left" vertical="center" shrinkToFit="1"/>
    </xf>
    <xf numFmtId="0" fontId="11" fillId="0" borderId="17" xfId="1" applyFont="1" applyFill="1" applyBorder="1" applyAlignment="1" applyProtection="1">
      <alignment horizontal="center" shrinkToFit="1"/>
      <protection locked="0"/>
    </xf>
    <xf numFmtId="0" fontId="7" fillId="0" borderId="18" xfId="0" applyFont="1" applyFill="1" applyBorder="1" applyAlignment="1" applyProtection="1">
      <alignment shrinkToFit="1"/>
      <protection locked="0"/>
    </xf>
    <xf numFmtId="0" fontId="15" fillId="2" borderId="1" xfId="1" applyFont="1" applyFill="1" applyBorder="1" applyAlignment="1" applyProtection="1">
      <alignment horizontal="center" shrinkToFit="1"/>
    </xf>
    <xf numFmtId="0" fontId="15" fillId="0" borderId="1" xfId="1" applyFont="1" applyFill="1" applyBorder="1" applyAlignment="1" applyProtection="1">
      <alignment horizontal="center" shrinkToFit="1"/>
    </xf>
    <xf numFmtId="0" fontId="15" fillId="0" borderId="17" xfId="1" applyFont="1" applyFill="1" applyBorder="1" applyAlignment="1" applyProtection="1">
      <alignment horizontal="center" shrinkToFit="1"/>
    </xf>
    <xf numFmtId="0" fontId="17" fillId="3" borderId="0" xfId="0" applyFont="1" applyFill="1" applyBorder="1" applyAlignment="1">
      <alignment horizontal="center" vertical="center" shrinkToFit="1"/>
    </xf>
    <xf numFmtId="0" fontId="16" fillId="3" borderId="0" xfId="0" applyFont="1" applyFill="1" applyBorder="1" applyAlignment="1">
      <alignment vertical="center" shrinkToFit="1"/>
    </xf>
    <xf numFmtId="0" fontId="16" fillId="3" borderId="0" xfId="0" applyFont="1" applyFill="1" applyBorder="1" applyAlignment="1">
      <alignment shrinkToFit="1"/>
    </xf>
    <xf numFmtId="0" fontId="16" fillId="3" borderId="11" xfId="0" applyFont="1" applyFill="1" applyBorder="1" applyAlignment="1">
      <alignment shrinkToFit="1"/>
    </xf>
    <xf numFmtId="0" fontId="17" fillId="3" borderId="12" xfId="1" applyFont="1" applyFill="1" applyBorder="1" applyAlignment="1">
      <alignment vertical="center" shrinkToFit="1"/>
    </xf>
    <xf numFmtId="0" fontId="17" fillId="3" borderId="6" xfId="1" applyFont="1" applyFill="1" applyBorder="1" applyAlignment="1">
      <alignment vertical="center" shrinkToFit="1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9" fillId="2" borderId="1" xfId="0" applyFont="1" applyFill="1" applyBorder="1" applyProtection="1">
      <protection locked="0"/>
    </xf>
    <xf numFmtId="0" fontId="7" fillId="0" borderId="0" xfId="0" applyFont="1" applyFill="1" applyAlignment="1">
      <alignment textRotation="90" shrinkToFit="1"/>
    </xf>
    <xf numFmtId="0" fontId="21" fillId="0" borderId="1" xfId="0" applyFont="1" applyFill="1" applyBorder="1" applyAlignment="1" applyProtection="1">
      <alignment textRotation="90" wrapText="1" shrinkToFit="1"/>
      <protection locked="0"/>
    </xf>
    <xf numFmtId="0" fontId="23" fillId="0" borderId="1" xfId="0" applyFont="1" applyFill="1" applyBorder="1" applyAlignment="1" applyProtection="1">
      <alignment horizontal="center" textRotation="90" wrapText="1" shrinkToFit="1"/>
      <protection locked="0"/>
    </xf>
    <xf numFmtId="0" fontId="23" fillId="0" borderId="1" xfId="0" applyFont="1" applyFill="1" applyBorder="1" applyAlignment="1" applyProtection="1">
      <alignment horizontal="justify" textRotation="90" wrapText="1" shrinkToFit="1"/>
      <protection locked="0"/>
    </xf>
    <xf numFmtId="0" fontId="24" fillId="0" borderId="0" xfId="0" applyFont="1" applyFill="1" applyAlignment="1">
      <alignment horizontal="center" textRotation="90" wrapText="1" shrinkToFit="1"/>
    </xf>
    <xf numFmtId="0" fontId="24" fillId="0" borderId="1" xfId="0" applyFont="1" applyFill="1" applyBorder="1" applyAlignment="1">
      <alignment horizontal="center" textRotation="90" wrapText="1"/>
    </xf>
    <xf numFmtId="0" fontId="25" fillId="5" borderId="21" xfId="0" applyFont="1" applyFill="1" applyBorder="1" applyAlignment="1">
      <alignment horizontal="center" textRotation="90" wrapText="1"/>
    </xf>
    <xf numFmtId="0" fontId="26" fillId="0" borderId="5" xfId="0" applyFont="1" applyFill="1" applyBorder="1" applyAlignment="1" applyProtection="1">
      <alignment horizontal="center" textRotation="90" wrapText="1" shrinkToFit="1"/>
      <protection locked="0"/>
    </xf>
    <xf numFmtId="0" fontId="26" fillId="0" borderId="1" xfId="0" applyFont="1" applyFill="1" applyBorder="1" applyAlignment="1" applyProtection="1">
      <alignment horizontal="center" textRotation="90" wrapText="1" shrinkToFit="1"/>
      <protection locked="0"/>
    </xf>
    <xf numFmtId="0" fontId="25" fillId="7" borderId="20" xfId="0" applyFont="1" applyFill="1" applyBorder="1" applyAlignment="1">
      <alignment horizontal="center" textRotation="90" wrapText="1"/>
    </xf>
    <xf numFmtId="0" fontId="25" fillId="7" borderId="1" xfId="0" applyFont="1" applyFill="1" applyBorder="1" applyAlignment="1">
      <alignment horizontal="center" textRotation="90" wrapText="1"/>
    </xf>
    <xf numFmtId="0" fontId="27" fillId="0" borderId="1" xfId="0" applyFont="1" applyBorder="1" applyAlignment="1">
      <alignment horizontal="center" textRotation="90" wrapText="1"/>
    </xf>
    <xf numFmtId="0" fontId="22" fillId="0" borderId="1" xfId="0" applyFont="1" applyBorder="1" applyAlignment="1">
      <alignment horizontal="center" textRotation="90" wrapText="1"/>
    </xf>
    <xf numFmtId="0" fontId="22" fillId="0" borderId="1" xfId="0" applyFont="1" applyFill="1" applyBorder="1" applyAlignment="1">
      <alignment textRotation="90" wrapText="1" shrinkToFit="1"/>
    </xf>
    <xf numFmtId="0" fontId="20" fillId="0" borderId="1" xfId="0" applyFont="1" applyFill="1" applyBorder="1" applyAlignment="1">
      <alignment horizontal="center" textRotation="90" wrapText="1" shrinkToFit="1"/>
    </xf>
    <xf numFmtId="0" fontId="21" fillId="0" borderId="1" xfId="0" applyFont="1" applyFill="1" applyBorder="1" applyAlignment="1" applyProtection="1">
      <alignment horizontal="center" textRotation="90" shrinkToFit="1"/>
      <protection locked="0"/>
    </xf>
    <xf numFmtId="0" fontId="28" fillId="7" borderId="20" xfId="0" applyFont="1" applyFill="1" applyBorder="1" applyAlignment="1">
      <alignment horizontal="center" textRotation="90" wrapText="1"/>
    </xf>
    <xf numFmtId="0" fontId="28" fillId="7" borderId="1" xfId="0" applyFont="1" applyFill="1" applyBorder="1" applyAlignment="1">
      <alignment horizontal="center" textRotation="90" wrapText="1"/>
    </xf>
    <xf numFmtId="0" fontId="30" fillId="0" borderId="1" xfId="0" applyFont="1" applyFill="1" applyBorder="1" applyAlignment="1" applyProtection="1">
      <alignment horizontal="center" vertical="center" shrinkToFit="1"/>
      <protection locked="0"/>
    </xf>
    <xf numFmtId="0" fontId="30" fillId="6" borderId="1" xfId="0" applyFont="1" applyFill="1" applyBorder="1" applyAlignment="1" applyProtection="1">
      <alignment horizontal="center" vertical="center" shrinkToFit="1"/>
      <protection locked="0"/>
    </xf>
    <xf numFmtId="0" fontId="29" fillId="6" borderId="1" xfId="0" applyFont="1" applyFill="1" applyBorder="1" applyAlignment="1" applyProtection="1">
      <alignment horizontal="center" vertical="center" shrinkToFit="1"/>
      <protection locked="0"/>
    </xf>
    <xf numFmtId="0" fontId="29" fillId="0" borderId="1" xfId="0" applyFont="1" applyFill="1" applyBorder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>
      <alignment horizontal="center" textRotation="90" wrapText="1" shrinkToFit="1"/>
    </xf>
    <xf numFmtId="0" fontId="31" fillId="0" borderId="1" xfId="0" applyFont="1" applyBorder="1" applyAlignment="1">
      <alignment horizontal="center" textRotation="90" wrapText="1"/>
    </xf>
    <xf numFmtId="0" fontId="4" fillId="0" borderId="0" xfId="1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1" fillId="0" borderId="0" xfId="1" applyFont="1" applyFill="1" applyBorder="1" applyAlignment="1" applyProtection="1">
      <alignment horizontal="right" shrinkToFit="1"/>
    </xf>
    <xf numFmtId="0" fontId="9" fillId="0" borderId="0" xfId="0" applyFont="1" applyFill="1" applyBorder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7" fillId="3" borderId="6" xfId="1" applyFont="1" applyFill="1" applyBorder="1" applyAlignment="1">
      <alignment horizontal="left" vertical="center" shrinkToFit="1"/>
    </xf>
    <xf numFmtId="0" fontId="17" fillId="3" borderId="13" xfId="1" applyFont="1" applyFill="1" applyBorder="1" applyAlignment="1">
      <alignment horizontal="left" vertical="center" shrinkToFit="1"/>
    </xf>
    <xf numFmtId="0" fontId="17" fillId="3" borderId="22" xfId="1" applyFont="1" applyFill="1" applyBorder="1" applyAlignment="1">
      <alignment horizontal="right" vertical="center" shrinkToFit="1"/>
    </xf>
    <xf numFmtId="0" fontId="16" fillId="3" borderId="7" xfId="0" applyFont="1" applyFill="1" applyBorder="1" applyAlignment="1">
      <alignment horizontal="center" shrinkToFit="1"/>
    </xf>
    <xf numFmtId="0" fontId="16" fillId="3" borderId="8" xfId="0" applyFont="1" applyFill="1" applyBorder="1" applyAlignment="1">
      <alignment horizontal="center" shrinkToFit="1"/>
    </xf>
    <xf numFmtId="0" fontId="16" fillId="3" borderId="9" xfId="0" applyFont="1" applyFill="1" applyBorder="1" applyAlignment="1">
      <alignment horizontal="center" shrinkToFit="1"/>
    </xf>
    <xf numFmtId="0" fontId="16" fillId="3" borderId="10" xfId="0" applyFont="1" applyFill="1" applyBorder="1" applyAlignment="1">
      <alignment horizontal="right" vertical="center" shrinkToFit="1"/>
    </xf>
    <xf numFmtId="0" fontId="16" fillId="3" borderId="0" xfId="0" applyFont="1" applyFill="1" applyBorder="1" applyAlignment="1">
      <alignment horizontal="right" vertical="center" shrinkToFit="1"/>
    </xf>
    <xf numFmtId="0" fontId="18" fillId="2" borderId="6" xfId="1" applyFont="1" applyFill="1" applyBorder="1" applyAlignment="1">
      <alignment horizontal="center" vertical="center" shrinkToFit="1"/>
    </xf>
    <xf numFmtId="0" fontId="18" fillId="2" borderId="4" xfId="1" applyFont="1" applyFill="1" applyBorder="1" applyAlignment="1">
      <alignment horizontal="center" vertical="center" shrinkToFit="1"/>
    </xf>
    <xf numFmtId="0" fontId="11" fillId="0" borderId="14" xfId="1" applyFont="1" applyFill="1" applyBorder="1" applyAlignment="1" applyProtection="1">
      <alignment horizontal="center" textRotation="90" shrinkToFit="1"/>
    </xf>
    <xf numFmtId="0" fontId="11" fillId="0" borderId="1" xfId="1" applyFont="1" applyFill="1" applyBorder="1" applyAlignment="1" applyProtection="1">
      <alignment horizontal="center" textRotation="90" shrinkToFit="1"/>
    </xf>
    <xf numFmtId="0" fontId="2" fillId="0" borderId="2" xfId="1" applyFont="1" applyFill="1" applyBorder="1" applyAlignment="1">
      <alignment horizontal="left" shrinkToFit="1"/>
    </xf>
    <xf numFmtId="0" fontId="2" fillId="0" borderId="19" xfId="1" applyFont="1" applyFill="1" applyBorder="1" applyAlignment="1">
      <alignment horizontal="left" shrinkToFit="1"/>
    </xf>
    <xf numFmtId="0" fontId="15" fillId="0" borderId="1" xfId="1" applyFont="1" applyFill="1" applyBorder="1" applyAlignment="1">
      <alignment horizontal="center" vertical="center" textRotation="90" shrinkToFit="1"/>
    </xf>
    <xf numFmtId="0" fontId="13" fillId="0" borderId="15" xfId="0" applyFont="1" applyFill="1" applyBorder="1" applyAlignment="1">
      <alignment horizontal="left" vertical="center" wrapText="1"/>
    </xf>
    <xf numFmtId="0" fontId="17" fillId="3" borderId="6" xfId="1" applyFont="1" applyFill="1" applyBorder="1" applyAlignment="1">
      <alignment horizontal="right" vertical="center" shrinkToFit="1"/>
    </xf>
    <xf numFmtId="0" fontId="2" fillId="0" borderId="1" xfId="1" applyFont="1" applyFill="1" applyBorder="1" applyAlignment="1">
      <alignment horizontal="left" textRotation="90" shrinkToFit="1"/>
    </xf>
    <xf numFmtId="0" fontId="18" fillId="2" borderId="3" xfId="1" applyFont="1" applyFill="1" applyBorder="1" applyAlignment="1">
      <alignment horizontal="center" vertical="center" shrinkToFit="1"/>
    </xf>
    <xf numFmtId="0" fontId="18" fillId="2" borderId="5" xfId="1" applyFont="1" applyFill="1" applyBorder="1" applyAlignment="1">
      <alignment horizontal="center" vertical="center" shrinkToFit="1"/>
    </xf>
    <xf numFmtId="0" fontId="17" fillId="3" borderId="12" xfId="1" applyFont="1" applyFill="1" applyBorder="1" applyAlignment="1">
      <alignment horizontal="center" vertical="center" shrinkToFit="1"/>
    </xf>
    <xf numFmtId="0" fontId="17" fillId="3" borderId="6" xfId="1" applyFont="1" applyFill="1" applyBorder="1" applyAlignment="1">
      <alignment horizontal="center" vertical="center" shrinkToFit="1"/>
    </xf>
    <xf numFmtId="0" fontId="17" fillId="3" borderId="13" xfId="1" applyFont="1" applyFill="1" applyBorder="1" applyAlignment="1">
      <alignment horizontal="center" vertical="center" shrinkToFit="1"/>
    </xf>
  </cellXfs>
  <cellStyles count="4">
    <cellStyle name="Normal" xfId="0" builtinId="0"/>
    <cellStyle name="Normal 10" xfId="3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G28"/>
  <sheetViews>
    <sheetView tabSelected="1" workbookViewId="0">
      <selection activeCell="E9" sqref="E9"/>
    </sheetView>
  </sheetViews>
  <sheetFormatPr defaultRowHeight="15"/>
  <cols>
    <col min="1" max="1" width="3.5703125" style="4" customWidth="1"/>
    <col min="2" max="2" width="6.5703125" style="5" customWidth="1"/>
    <col min="3" max="3" width="23" style="5" customWidth="1"/>
    <col min="4" max="4" width="9.140625" style="4"/>
    <col min="5" max="5" width="32.85546875" style="4" customWidth="1"/>
    <col min="6" max="6" width="36.85546875" style="4" customWidth="1"/>
    <col min="7" max="7" width="21.7109375" style="4" customWidth="1"/>
    <col min="8" max="16384" width="9.140625" style="4"/>
  </cols>
  <sheetData>
    <row r="2" spans="1:7" s="6" customFormat="1" ht="15.75">
      <c r="A2" s="71" t="s">
        <v>3</v>
      </c>
      <c r="B2" s="71"/>
      <c r="C2" s="71"/>
      <c r="D2" s="71"/>
      <c r="E2" s="71"/>
      <c r="F2" s="71"/>
    </row>
    <row r="3" spans="1:7" s="6" customFormat="1" ht="15.75">
      <c r="A3" s="70"/>
      <c r="B3" s="70"/>
      <c r="C3" s="70"/>
    </row>
    <row r="4" spans="1:7" ht="33" customHeight="1">
      <c r="A4" s="7" t="s">
        <v>0</v>
      </c>
      <c r="B4" s="8" t="s">
        <v>1</v>
      </c>
      <c r="C4" s="9" t="s">
        <v>17</v>
      </c>
      <c r="E4" s="11" t="s">
        <v>8</v>
      </c>
      <c r="F4" s="45" t="s">
        <v>9</v>
      </c>
      <c r="G4" s="10"/>
    </row>
    <row r="5" spans="1:7">
      <c r="A5" s="1">
        <v>1</v>
      </c>
      <c r="B5" s="64" t="s">
        <v>85</v>
      </c>
      <c r="C5" s="64" t="s">
        <v>84</v>
      </c>
      <c r="E5" s="11" t="s">
        <v>4</v>
      </c>
      <c r="F5" s="45" t="s">
        <v>12</v>
      </c>
    </row>
    <row r="6" spans="1:7">
      <c r="A6" s="2">
        <v>2</v>
      </c>
      <c r="B6" s="65"/>
      <c r="C6" s="65"/>
      <c r="E6" s="11" t="s">
        <v>5</v>
      </c>
      <c r="F6" s="45" t="s">
        <v>11</v>
      </c>
    </row>
    <row r="7" spans="1:7">
      <c r="A7" s="1">
        <v>3</v>
      </c>
      <c r="B7" s="64"/>
      <c r="C7" s="64"/>
      <c r="E7" s="11"/>
      <c r="F7" s="45"/>
    </row>
    <row r="8" spans="1:7">
      <c r="A8" s="2">
        <v>4</v>
      </c>
      <c r="B8" s="66"/>
      <c r="C8" s="66"/>
      <c r="E8" s="11" t="s">
        <v>7</v>
      </c>
      <c r="F8" s="45" t="s">
        <v>93</v>
      </c>
    </row>
    <row r="9" spans="1:7">
      <c r="A9" s="1">
        <v>5</v>
      </c>
      <c r="B9" s="64"/>
      <c r="C9" s="64"/>
      <c r="E9" s="12" t="s">
        <v>95</v>
      </c>
    </row>
    <row r="10" spans="1:7">
      <c r="A10" s="2">
        <v>6</v>
      </c>
      <c r="B10" s="65"/>
      <c r="C10" s="65"/>
    </row>
    <row r="11" spans="1:7">
      <c r="A11" s="1">
        <v>7</v>
      </c>
      <c r="B11" s="64"/>
      <c r="C11" s="64"/>
    </row>
    <row r="12" spans="1:7">
      <c r="A12" s="1">
        <v>8</v>
      </c>
      <c r="B12" s="65"/>
      <c r="C12" s="65"/>
    </row>
    <row r="13" spans="1:7">
      <c r="A13" s="1">
        <v>9</v>
      </c>
      <c r="B13" s="67"/>
      <c r="C13" s="67"/>
    </row>
    <row r="14" spans="1:7">
      <c r="A14" s="2">
        <v>10</v>
      </c>
      <c r="B14" s="65">
        <v>256</v>
      </c>
      <c r="C14" s="65" t="s">
        <v>83</v>
      </c>
    </row>
    <row r="15" spans="1:7">
      <c r="A15" s="1">
        <v>11</v>
      </c>
      <c r="B15" s="64"/>
      <c r="C15" s="64"/>
    </row>
    <row r="16" spans="1:7">
      <c r="A16" s="2">
        <v>12</v>
      </c>
      <c r="B16" s="65"/>
      <c r="C16" s="65"/>
    </row>
    <row r="17" spans="1:3">
      <c r="A17" s="1">
        <v>13</v>
      </c>
      <c r="B17" s="64"/>
      <c r="C17" s="64"/>
    </row>
    <row r="18" spans="1:3" ht="15.75" customHeight="1">
      <c r="A18" s="2">
        <v>14</v>
      </c>
      <c r="B18" s="65"/>
      <c r="C18" s="65"/>
    </row>
    <row r="19" spans="1:3" ht="15.75" customHeight="1">
      <c r="A19" s="3">
        <v>15</v>
      </c>
      <c r="B19" s="64"/>
      <c r="C19" s="64"/>
    </row>
    <row r="20" spans="1:3">
      <c r="A20" s="1">
        <v>16</v>
      </c>
      <c r="B20" s="65"/>
      <c r="C20" s="65"/>
    </row>
    <row r="21" spans="1:3">
      <c r="A21" s="1">
        <v>17</v>
      </c>
      <c r="B21" s="64"/>
      <c r="C21" s="64"/>
    </row>
    <row r="22" spans="1:3">
      <c r="A22" s="2">
        <v>18</v>
      </c>
      <c r="B22" s="65"/>
      <c r="C22" s="65"/>
    </row>
    <row r="23" spans="1:3">
      <c r="A23" s="3">
        <v>19</v>
      </c>
      <c r="B23" s="64"/>
      <c r="C23" s="64"/>
    </row>
    <row r="24" spans="1:3">
      <c r="A24" s="2">
        <v>20</v>
      </c>
      <c r="B24" s="65"/>
      <c r="C24" s="65"/>
    </row>
    <row r="25" spans="1:3">
      <c r="A25" s="3">
        <v>21</v>
      </c>
      <c r="B25" s="64"/>
      <c r="C25" s="64"/>
    </row>
    <row r="26" spans="1:3">
      <c r="A26" s="2">
        <v>22</v>
      </c>
      <c r="B26" s="65"/>
      <c r="C26" s="65"/>
    </row>
    <row r="27" spans="1:3">
      <c r="A27" s="3">
        <v>23</v>
      </c>
      <c r="B27" s="44"/>
      <c r="C27" s="44"/>
    </row>
    <row r="28" spans="1:3">
      <c r="A28" s="2">
        <v>24</v>
      </c>
      <c r="B28" s="44"/>
      <c r="C28" s="44"/>
    </row>
  </sheetData>
  <sheetProtection password="CC65" sheet="1" objects="1" scenarios="1" selectLockedCells="1"/>
  <mergeCells count="2">
    <mergeCell ref="A3:C3"/>
    <mergeCell ref="A2:F2"/>
  </mergeCells>
  <pageMargins left="0.23622047244094491" right="0.23622047244094491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3"/>
  <sheetViews>
    <sheetView topLeftCell="A43" workbookViewId="0">
      <selection activeCell="D7" sqref="D7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21" width="5.28515625" style="18" customWidth="1"/>
    <col min="22" max="22" width="3.7109375" style="18" customWidth="1"/>
    <col min="23" max="23" width="12.7109375" style="18" customWidth="1"/>
    <col min="24" max="24" width="9.140625" style="18"/>
    <col min="25" max="25" width="29.7109375" style="18" customWidth="1"/>
    <col min="26" max="16384" width="9.140625" style="18"/>
  </cols>
  <sheetData>
    <row r="1" spans="1:23" ht="15.75" thickBot="1"/>
    <row r="2" spans="1:23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80"/>
    </row>
    <row r="3" spans="1:23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38" t="str">
        <f>'BİLGİ GİRİŞİ'!F5</f>
        <v>3/D</v>
      </c>
      <c r="O3" s="39" t="s">
        <v>4</v>
      </c>
      <c r="P3" s="39"/>
      <c r="Q3" s="39"/>
      <c r="R3" s="39"/>
      <c r="S3" s="39"/>
      <c r="T3" s="39"/>
      <c r="U3" s="39"/>
      <c r="V3" s="40"/>
      <c r="W3" s="41"/>
    </row>
    <row r="4" spans="1:23" ht="12.75" customHeight="1">
      <c r="A4" s="42"/>
      <c r="B4" s="43"/>
      <c r="C4" s="43"/>
      <c r="D4" s="77"/>
      <c r="E4" s="77"/>
      <c r="F4" s="77"/>
      <c r="G4" s="77"/>
      <c r="H4" s="77"/>
      <c r="I4" s="75" t="s">
        <v>6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</row>
    <row r="5" spans="1:23" ht="11.25" customHeight="1">
      <c r="A5" s="85" t="s">
        <v>14</v>
      </c>
      <c r="B5" s="86" t="s">
        <v>13</v>
      </c>
      <c r="C5" s="87" t="s">
        <v>17</v>
      </c>
      <c r="D5" s="83" t="s">
        <v>16</v>
      </c>
      <c r="E5" s="83"/>
      <c r="F5" s="83"/>
      <c r="G5" s="83"/>
      <c r="H5" s="83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9" t="s">
        <v>2</v>
      </c>
      <c r="W5" s="90" t="s">
        <v>15</v>
      </c>
    </row>
    <row r="6" spans="1:23" ht="161.25" customHeight="1">
      <c r="A6" s="85"/>
      <c r="B6" s="86"/>
      <c r="C6" s="88"/>
      <c r="D6" s="23"/>
      <c r="E6" s="14"/>
      <c r="F6" s="14"/>
      <c r="G6" s="19"/>
      <c r="H6" s="19"/>
      <c r="I6" s="19"/>
      <c r="J6" s="19"/>
      <c r="K6" s="15"/>
      <c r="L6" s="15"/>
      <c r="M6" s="15"/>
      <c r="N6" s="15"/>
      <c r="O6" s="16"/>
      <c r="P6" s="16"/>
      <c r="Q6" s="16"/>
      <c r="R6" s="16"/>
      <c r="S6" s="19"/>
      <c r="T6" s="19"/>
      <c r="U6" s="24"/>
      <c r="V6" s="89"/>
      <c r="W6" s="90"/>
    </row>
    <row r="7" spans="1:23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35" t="e">
        <f t="shared" ref="V7:V8" si="0">ROUND((AVERAGE(D7:U7)),0)</f>
        <v>#DIV/0!</v>
      </c>
      <c r="W7" s="28"/>
    </row>
    <row r="8" spans="1:23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6" t="e">
        <f t="shared" si="0"/>
        <v>#DIV/0!</v>
      </c>
      <c r="W8" s="30"/>
    </row>
    <row r="9" spans="1:23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35" t="e">
        <f t="shared" ref="V9:V30" si="1">ROUND((AVERAGE(D9:U9)),0)</f>
        <v>#DIV/0!</v>
      </c>
      <c r="W9" s="28"/>
    </row>
    <row r="10" spans="1:23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36" t="e">
        <f t="shared" si="1"/>
        <v>#DIV/0!</v>
      </c>
      <c r="W10" s="30"/>
    </row>
    <row r="11" spans="1:23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35" t="e">
        <f t="shared" si="1"/>
        <v>#DIV/0!</v>
      </c>
      <c r="W11" s="28"/>
    </row>
    <row r="12" spans="1:23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36" t="e">
        <f t="shared" si="1"/>
        <v>#DIV/0!</v>
      </c>
      <c r="W12" s="30"/>
    </row>
    <row r="13" spans="1:23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5" t="e">
        <f t="shared" si="1"/>
        <v>#DIV/0!</v>
      </c>
      <c r="W13" s="28"/>
    </row>
    <row r="14" spans="1:23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36" t="e">
        <f t="shared" si="1"/>
        <v>#DIV/0!</v>
      </c>
      <c r="W14" s="30"/>
    </row>
    <row r="15" spans="1:23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5" t="e">
        <f t="shared" si="1"/>
        <v>#DIV/0!</v>
      </c>
      <c r="W15" s="28"/>
    </row>
    <row r="16" spans="1:23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36" t="e">
        <f t="shared" si="1"/>
        <v>#DIV/0!</v>
      </c>
      <c r="W16" s="30"/>
    </row>
    <row r="17" spans="1:23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35" t="e">
        <f t="shared" si="1"/>
        <v>#DIV/0!</v>
      </c>
      <c r="W17" s="28"/>
    </row>
    <row r="18" spans="1:23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36" t="e">
        <f t="shared" si="1"/>
        <v>#DIV/0!</v>
      </c>
      <c r="W18" s="30"/>
    </row>
    <row r="19" spans="1:23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35" t="e">
        <f t="shared" si="1"/>
        <v>#DIV/0!</v>
      </c>
      <c r="W19" s="28"/>
    </row>
    <row r="20" spans="1:23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36" t="e">
        <f t="shared" si="1"/>
        <v>#DIV/0!</v>
      </c>
      <c r="W20" s="30"/>
    </row>
    <row r="21" spans="1:23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35" t="e">
        <f t="shared" si="1"/>
        <v>#DIV/0!</v>
      </c>
      <c r="W21" s="28"/>
    </row>
    <row r="22" spans="1:23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36" t="e">
        <f t="shared" si="1"/>
        <v>#DIV/0!</v>
      </c>
      <c r="W22" s="30"/>
    </row>
    <row r="23" spans="1:23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5" t="e">
        <f t="shared" si="1"/>
        <v>#DIV/0!</v>
      </c>
      <c r="W23" s="28"/>
    </row>
    <row r="24" spans="1:23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36" t="e">
        <f t="shared" si="1"/>
        <v>#DIV/0!</v>
      </c>
      <c r="W24" s="30"/>
    </row>
    <row r="25" spans="1:23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35" t="e">
        <f t="shared" si="1"/>
        <v>#DIV/0!</v>
      </c>
      <c r="W25" s="28"/>
    </row>
    <row r="26" spans="1:23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36" t="e">
        <f t="shared" si="1"/>
        <v>#DIV/0!</v>
      </c>
      <c r="W26" s="30"/>
    </row>
    <row r="27" spans="1:23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5" t="e">
        <f t="shared" si="1"/>
        <v>#DIV/0!</v>
      </c>
      <c r="W27" s="28"/>
    </row>
    <row r="28" spans="1:23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36" t="e">
        <f t="shared" si="1"/>
        <v>#DIV/0!</v>
      </c>
      <c r="W28" s="30"/>
    </row>
    <row r="29" spans="1:23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5" t="e">
        <f t="shared" si="1"/>
        <v>#DIV/0!</v>
      </c>
      <c r="W29" s="28"/>
    </row>
    <row r="30" spans="1:23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7" t="e">
        <f t="shared" si="1"/>
        <v>#DIV/0!</v>
      </c>
      <c r="W30" s="34"/>
    </row>
    <row r="31" spans="1:23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25"/>
      <c r="W31" s="26"/>
    </row>
    <row r="32" spans="1:23" ht="13.5" customHeight="1">
      <c r="O32" s="73" t="str">
        <f>'BİLGİ GİRİŞİ'!F6</f>
        <v>Müfit KILIÇKAYA</v>
      </c>
      <c r="P32" s="73"/>
      <c r="Q32" s="73"/>
      <c r="R32" s="73"/>
    </row>
    <row r="33" spans="15:18" ht="13.5" customHeight="1">
      <c r="O33" s="74" t="s">
        <v>10</v>
      </c>
      <c r="P33" s="74"/>
      <c r="Q33" s="74"/>
      <c r="R33" s="74"/>
    </row>
  </sheetData>
  <sheetProtection password="CC65" sheet="1" objects="1" scenarios="1" selectLockedCells="1"/>
  <mergeCells count="13">
    <mergeCell ref="A2:W2"/>
    <mergeCell ref="A3:M3"/>
    <mergeCell ref="D5:U5"/>
    <mergeCell ref="A5:A6"/>
    <mergeCell ref="B5:B6"/>
    <mergeCell ref="C5:C6"/>
    <mergeCell ref="V5:V6"/>
    <mergeCell ref="W5:W6"/>
    <mergeCell ref="A31:U31"/>
    <mergeCell ref="O32:R32"/>
    <mergeCell ref="O33:R33"/>
    <mergeCell ref="I4:W4"/>
    <mergeCell ref="D4:H4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Y33"/>
  <sheetViews>
    <sheetView topLeftCell="A34" zoomScale="115" zoomScaleNormal="115" workbookViewId="0">
      <selection activeCell="D7" sqref="D7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21" width="5.28515625" style="18" customWidth="1"/>
    <col min="22" max="22" width="3.7109375" style="18" customWidth="1"/>
    <col min="23" max="23" width="12.7109375" style="18" customWidth="1"/>
    <col min="24" max="24" width="9.140625" style="18"/>
    <col min="25" max="25" width="29.7109375" style="18" customWidth="1"/>
    <col min="26" max="16384" width="9.140625" style="18"/>
  </cols>
  <sheetData>
    <row r="1" spans="1:25" ht="15.75" thickBot="1"/>
    <row r="2" spans="1:25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80"/>
    </row>
    <row r="3" spans="1:25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38" t="str">
        <f>'BİLGİ GİRİŞİ'!F5</f>
        <v>3/D</v>
      </c>
      <c r="O3" s="39" t="s">
        <v>4</v>
      </c>
      <c r="P3" s="39"/>
      <c r="Q3" s="39"/>
      <c r="R3" s="39"/>
      <c r="S3" s="39"/>
      <c r="T3" s="39"/>
      <c r="U3" s="39"/>
      <c r="V3" s="40"/>
      <c r="W3" s="41"/>
    </row>
    <row r="4" spans="1:25" ht="12.75" customHeight="1">
      <c r="A4" s="42"/>
      <c r="B4" s="43"/>
      <c r="C4" s="43"/>
      <c r="D4" s="91" t="s">
        <v>86</v>
      </c>
      <c r="E4" s="91"/>
      <c r="F4" s="91"/>
      <c r="G4" s="91"/>
      <c r="H4" s="91"/>
      <c r="I4" s="75" t="s">
        <v>6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/>
    </row>
    <row r="5" spans="1:25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9" t="s">
        <v>2</v>
      </c>
      <c r="W5" s="90" t="s">
        <v>15</v>
      </c>
    </row>
    <row r="6" spans="1:25" ht="159" customHeight="1">
      <c r="A6" s="85"/>
      <c r="B6" s="86"/>
      <c r="C6" s="88"/>
      <c r="D6" s="51" t="s">
        <v>20</v>
      </c>
      <c r="E6" s="51" t="s">
        <v>44</v>
      </c>
      <c r="F6" s="51" t="s">
        <v>19</v>
      </c>
      <c r="G6" s="51" t="s">
        <v>21</v>
      </c>
      <c r="H6" s="51" t="s">
        <v>22</v>
      </c>
      <c r="I6" s="51" t="s">
        <v>23</v>
      </c>
      <c r="J6" s="51" t="s">
        <v>24</v>
      </c>
      <c r="K6" s="51" t="s">
        <v>27</v>
      </c>
      <c r="L6" s="50" t="s">
        <v>25</v>
      </c>
      <c r="M6" s="52" t="s">
        <v>35</v>
      </c>
      <c r="N6" s="55" t="s">
        <v>34</v>
      </c>
      <c r="O6" s="56" t="s">
        <v>28</v>
      </c>
      <c r="P6" s="56" t="s">
        <v>29</v>
      </c>
      <c r="Q6" s="56" t="s">
        <v>30</v>
      </c>
      <c r="R6" s="56" t="s">
        <v>31</v>
      </c>
      <c r="S6" s="56" t="s">
        <v>32</v>
      </c>
      <c r="T6" s="56" t="s">
        <v>26</v>
      </c>
      <c r="U6" s="56" t="s">
        <v>33</v>
      </c>
      <c r="V6" s="89"/>
      <c r="W6" s="90"/>
    </row>
    <row r="7" spans="1:25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35" t="e">
        <f t="shared" ref="V7:V30" si="0">ROUND((AVERAGE(D7:U7)),0)</f>
        <v>#DIV/0!</v>
      </c>
      <c r="W7" s="28"/>
    </row>
    <row r="8" spans="1:25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36" t="e">
        <f t="shared" si="0"/>
        <v>#DIV/0!</v>
      </c>
      <c r="W8" s="30"/>
    </row>
    <row r="9" spans="1:25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35" t="e">
        <f t="shared" si="0"/>
        <v>#DIV/0!</v>
      </c>
      <c r="W9" s="28"/>
      <c r="Y9" s="46"/>
    </row>
    <row r="10" spans="1:25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36" t="e">
        <f t="shared" si="0"/>
        <v>#DIV/0!</v>
      </c>
      <c r="W10" s="30"/>
    </row>
    <row r="11" spans="1:25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35" t="e">
        <f t="shared" si="0"/>
        <v>#DIV/0!</v>
      </c>
      <c r="W11" s="28"/>
    </row>
    <row r="12" spans="1:25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36" t="e">
        <f t="shared" si="0"/>
        <v>#DIV/0!</v>
      </c>
      <c r="W12" s="30"/>
      <c r="Y12" s="46"/>
    </row>
    <row r="13" spans="1:25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5" t="e">
        <f t="shared" si="0"/>
        <v>#DIV/0!</v>
      </c>
      <c r="W13" s="28"/>
    </row>
    <row r="14" spans="1:25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36" t="e">
        <f t="shared" si="0"/>
        <v>#DIV/0!</v>
      </c>
      <c r="W14" s="30"/>
    </row>
    <row r="15" spans="1:25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35" t="e">
        <f t="shared" si="0"/>
        <v>#DIV/0!</v>
      </c>
      <c r="W15" s="28"/>
      <c r="Y15" s="46" t="s">
        <v>18</v>
      </c>
    </row>
    <row r="16" spans="1:25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36" t="e">
        <f t="shared" si="0"/>
        <v>#DIV/0!</v>
      </c>
      <c r="W16" s="30"/>
    </row>
    <row r="17" spans="1:23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35" t="e">
        <f t="shared" si="0"/>
        <v>#DIV/0!</v>
      </c>
      <c r="W17" s="28"/>
    </row>
    <row r="18" spans="1:23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36" t="e">
        <f t="shared" si="0"/>
        <v>#DIV/0!</v>
      </c>
      <c r="W18" s="30"/>
    </row>
    <row r="19" spans="1:23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35" t="e">
        <f t="shared" si="0"/>
        <v>#DIV/0!</v>
      </c>
      <c r="W19" s="28"/>
    </row>
    <row r="20" spans="1:23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36" t="e">
        <f t="shared" si="0"/>
        <v>#DIV/0!</v>
      </c>
      <c r="W20" s="30"/>
    </row>
    <row r="21" spans="1:23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35" t="e">
        <f t="shared" si="0"/>
        <v>#DIV/0!</v>
      </c>
      <c r="W21" s="28"/>
    </row>
    <row r="22" spans="1:23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36" t="e">
        <f t="shared" si="0"/>
        <v>#DIV/0!</v>
      </c>
      <c r="W22" s="30"/>
    </row>
    <row r="23" spans="1:23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5" t="e">
        <f t="shared" si="0"/>
        <v>#DIV/0!</v>
      </c>
      <c r="W23" s="28"/>
    </row>
    <row r="24" spans="1:23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36" t="e">
        <f t="shared" si="0"/>
        <v>#DIV/0!</v>
      </c>
      <c r="W24" s="30"/>
    </row>
    <row r="25" spans="1:23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35" t="e">
        <f t="shared" si="0"/>
        <v>#DIV/0!</v>
      </c>
      <c r="W25" s="28"/>
    </row>
    <row r="26" spans="1:23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36" t="e">
        <f t="shared" si="0"/>
        <v>#DIV/0!</v>
      </c>
      <c r="W26" s="30"/>
    </row>
    <row r="27" spans="1:23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35" t="e">
        <f t="shared" si="0"/>
        <v>#DIV/0!</v>
      </c>
      <c r="W27" s="28"/>
    </row>
    <row r="28" spans="1:23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36" t="e">
        <f t="shared" si="0"/>
        <v>#DIV/0!</v>
      </c>
      <c r="W28" s="30"/>
    </row>
    <row r="29" spans="1:23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35" t="e">
        <f t="shared" si="0"/>
        <v>#DIV/0!</v>
      </c>
      <c r="W29" s="28"/>
    </row>
    <row r="30" spans="1:23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7" t="e">
        <f t="shared" si="0"/>
        <v>#DIV/0!</v>
      </c>
      <c r="W30" s="34"/>
    </row>
    <row r="31" spans="1:23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25"/>
      <c r="W31" s="26"/>
    </row>
    <row r="32" spans="1:23" ht="13.5" customHeight="1">
      <c r="O32" s="73" t="str">
        <f>'BİLGİ GİRİŞİ'!F6</f>
        <v>Müfit KILIÇKAYA</v>
      </c>
      <c r="P32" s="73"/>
      <c r="Q32" s="73"/>
      <c r="R32" s="73"/>
    </row>
    <row r="33" spans="15:18" ht="13.5" customHeight="1">
      <c r="O33" s="74" t="s">
        <v>10</v>
      </c>
      <c r="P33" s="74"/>
      <c r="Q33" s="74"/>
      <c r="R33" s="74"/>
    </row>
  </sheetData>
  <sheetProtection password="CC65" sheet="1" objects="1" scenarios="1" selectLockedCells="1"/>
  <mergeCells count="13">
    <mergeCell ref="A31:U31"/>
    <mergeCell ref="O32:R32"/>
    <mergeCell ref="O33:R33"/>
    <mergeCell ref="A2:W2"/>
    <mergeCell ref="A3:M3"/>
    <mergeCell ref="D4:H4"/>
    <mergeCell ref="I4:W4"/>
    <mergeCell ref="A5:A6"/>
    <mergeCell ref="B5:B6"/>
    <mergeCell ref="C5:C6"/>
    <mergeCell ref="D5:U5"/>
    <mergeCell ref="V5:V6"/>
    <mergeCell ref="W5:W6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3"/>
  <sheetViews>
    <sheetView topLeftCell="A40" workbookViewId="0">
      <selection activeCell="I8" sqref="I8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19" width="5.5703125" style="18" customWidth="1"/>
    <col min="20" max="20" width="3.7109375" style="18" customWidth="1"/>
    <col min="21" max="21" width="12.7109375" style="18" customWidth="1"/>
    <col min="22" max="22" width="9.140625" style="18"/>
    <col min="23" max="23" width="29.7109375" style="18" customWidth="1"/>
    <col min="24" max="16384" width="9.140625" style="18"/>
  </cols>
  <sheetData>
    <row r="1" spans="1:21" ht="15.75" thickBot="1"/>
    <row r="2" spans="1:21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80"/>
    </row>
    <row r="3" spans="1:21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38" t="str">
        <f>'BİLGİ GİRİŞİ'!F5</f>
        <v>3/D</v>
      </c>
      <c r="O3" s="39" t="s">
        <v>4</v>
      </c>
      <c r="P3" s="39"/>
      <c r="Q3" s="39"/>
      <c r="R3" s="39"/>
      <c r="S3" s="39"/>
      <c r="T3" s="40"/>
      <c r="U3" s="41"/>
    </row>
    <row r="4" spans="1:21" ht="12.75" customHeight="1">
      <c r="A4" s="42"/>
      <c r="B4" s="43"/>
      <c r="C4" s="43"/>
      <c r="D4" s="91" t="s">
        <v>87</v>
      </c>
      <c r="E4" s="91"/>
      <c r="F4" s="91"/>
      <c r="G4" s="91"/>
      <c r="H4" s="91"/>
      <c r="I4" s="75" t="s">
        <v>6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/>
    </row>
    <row r="5" spans="1:21" ht="11.25" customHeight="1">
      <c r="A5" s="85" t="s">
        <v>14</v>
      </c>
      <c r="B5" s="86" t="s">
        <v>13</v>
      </c>
      <c r="C5" s="92" t="s">
        <v>17</v>
      </c>
      <c r="D5" s="93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94"/>
      <c r="T5" s="89" t="s">
        <v>2</v>
      </c>
      <c r="U5" s="90" t="s">
        <v>15</v>
      </c>
    </row>
    <row r="6" spans="1:21" ht="160.5" customHeight="1">
      <c r="A6" s="85"/>
      <c r="B6" s="86"/>
      <c r="C6" s="92"/>
      <c r="D6" s="68" t="s">
        <v>37</v>
      </c>
      <c r="E6" s="68" t="s">
        <v>38</v>
      </c>
      <c r="F6" s="68" t="s">
        <v>36</v>
      </c>
      <c r="G6" s="68" t="s">
        <v>39</v>
      </c>
      <c r="H6" s="68" t="s">
        <v>40</v>
      </c>
      <c r="I6" s="68" t="s">
        <v>41</v>
      </c>
      <c r="J6" s="68" t="s">
        <v>42</v>
      </c>
      <c r="K6" s="68" t="s">
        <v>43</v>
      </c>
      <c r="L6" s="68" t="s">
        <v>34</v>
      </c>
      <c r="M6" s="68" t="s">
        <v>28</v>
      </c>
      <c r="N6" s="68" t="s">
        <v>29</v>
      </c>
      <c r="O6" s="68" t="s">
        <v>30</v>
      </c>
      <c r="P6" s="68" t="s">
        <v>31</v>
      </c>
      <c r="Q6" s="68" t="s">
        <v>32</v>
      </c>
      <c r="R6" s="68" t="s">
        <v>26</v>
      </c>
      <c r="S6" s="68" t="s">
        <v>33</v>
      </c>
      <c r="T6" s="89"/>
      <c r="U6" s="90"/>
    </row>
    <row r="7" spans="1:21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35" t="e">
        <f t="shared" ref="T7:T30" si="0">ROUND((AVERAGE(D7:S7)),0)</f>
        <v>#DIV/0!</v>
      </c>
      <c r="U7" s="28"/>
    </row>
    <row r="8" spans="1:21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36" t="e">
        <f t="shared" si="0"/>
        <v>#DIV/0!</v>
      </c>
      <c r="U8" s="30"/>
    </row>
    <row r="9" spans="1:21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35" t="e">
        <f t="shared" si="0"/>
        <v>#DIV/0!</v>
      </c>
      <c r="U9" s="28"/>
    </row>
    <row r="10" spans="1:21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36" t="e">
        <f t="shared" si="0"/>
        <v>#DIV/0!</v>
      </c>
      <c r="U10" s="30"/>
    </row>
    <row r="11" spans="1:21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35" t="e">
        <f t="shared" si="0"/>
        <v>#DIV/0!</v>
      </c>
      <c r="U11" s="28"/>
    </row>
    <row r="12" spans="1:21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36" t="e">
        <f t="shared" si="0"/>
        <v>#DIV/0!</v>
      </c>
      <c r="U12" s="30"/>
    </row>
    <row r="13" spans="1:21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35" t="e">
        <f t="shared" si="0"/>
        <v>#DIV/0!</v>
      </c>
      <c r="U13" s="28"/>
    </row>
    <row r="14" spans="1:21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36" t="e">
        <f t="shared" si="0"/>
        <v>#DIV/0!</v>
      </c>
      <c r="U14" s="30"/>
    </row>
    <row r="15" spans="1:21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35" t="e">
        <f t="shared" si="0"/>
        <v>#DIV/0!</v>
      </c>
      <c r="U15" s="28"/>
    </row>
    <row r="16" spans="1:21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36" t="e">
        <f t="shared" si="0"/>
        <v>#DIV/0!</v>
      </c>
      <c r="U16" s="30"/>
    </row>
    <row r="17" spans="1:21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35" t="e">
        <f t="shared" si="0"/>
        <v>#DIV/0!</v>
      </c>
      <c r="U17" s="28"/>
    </row>
    <row r="18" spans="1:21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36" t="e">
        <f t="shared" si="0"/>
        <v>#DIV/0!</v>
      </c>
      <c r="U18" s="30"/>
    </row>
    <row r="19" spans="1:21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35" t="e">
        <f t="shared" si="0"/>
        <v>#DIV/0!</v>
      </c>
      <c r="U19" s="28"/>
    </row>
    <row r="20" spans="1:21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36" t="e">
        <f t="shared" si="0"/>
        <v>#DIV/0!</v>
      </c>
      <c r="U20" s="30"/>
    </row>
    <row r="21" spans="1:21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35" t="e">
        <f t="shared" si="0"/>
        <v>#DIV/0!</v>
      </c>
      <c r="U21" s="28"/>
    </row>
    <row r="22" spans="1:21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36" t="e">
        <f t="shared" si="0"/>
        <v>#DIV/0!</v>
      </c>
      <c r="U22" s="30"/>
    </row>
    <row r="23" spans="1:21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35" t="e">
        <f t="shared" si="0"/>
        <v>#DIV/0!</v>
      </c>
      <c r="U23" s="28"/>
    </row>
    <row r="24" spans="1:21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36" t="e">
        <f t="shared" si="0"/>
        <v>#DIV/0!</v>
      </c>
      <c r="U24" s="30"/>
    </row>
    <row r="25" spans="1:21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35" t="e">
        <f t="shared" si="0"/>
        <v>#DIV/0!</v>
      </c>
      <c r="U25" s="28"/>
    </row>
    <row r="26" spans="1:21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36" t="e">
        <f t="shared" si="0"/>
        <v>#DIV/0!</v>
      </c>
      <c r="U26" s="30"/>
    </row>
    <row r="27" spans="1:21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35" t="e">
        <f t="shared" si="0"/>
        <v>#DIV/0!</v>
      </c>
      <c r="U27" s="28"/>
    </row>
    <row r="28" spans="1:21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36" t="e">
        <f t="shared" si="0"/>
        <v>#DIV/0!</v>
      </c>
      <c r="U28" s="30"/>
    </row>
    <row r="29" spans="1:21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35" t="e">
        <f t="shared" si="0"/>
        <v>#DIV/0!</v>
      </c>
      <c r="U29" s="28"/>
    </row>
    <row r="30" spans="1:21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7" t="e">
        <f t="shared" si="0"/>
        <v>#DIV/0!</v>
      </c>
      <c r="U30" s="34"/>
    </row>
    <row r="31" spans="1:21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25"/>
      <c r="U31" s="26"/>
    </row>
    <row r="32" spans="1:21" ht="13.5" customHeight="1">
      <c r="O32" s="73" t="str">
        <f>'BİLGİ GİRİŞİ'!F6</f>
        <v>Müfit KILIÇKAYA</v>
      </c>
      <c r="P32" s="73"/>
      <c r="Q32" s="73"/>
      <c r="R32" s="73"/>
    </row>
    <row r="33" spans="15:18" ht="13.5" customHeight="1">
      <c r="O33" s="74" t="s">
        <v>10</v>
      </c>
      <c r="P33" s="74"/>
      <c r="Q33" s="74"/>
      <c r="R33" s="74"/>
    </row>
  </sheetData>
  <sheetProtection password="CC65" sheet="1" objects="1" scenarios="1" selectLockedCells="1"/>
  <mergeCells count="13">
    <mergeCell ref="A31:S31"/>
    <mergeCell ref="O32:R32"/>
    <mergeCell ref="O33:R33"/>
    <mergeCell ref="A2:U2"/>
    <mergeCell ref="A3:M3"/>
    <mergeCell ref="D4:H4"/>
    <mergeCell ref="I4:U4"/>
    <mergeCell ref="A5:A6"/>
    <mergeCell ref="B5:B6"/>
    <mergeCell ref="C5:C6"/>
    <mergeCell ref="D5:S5"/>
    <mergeCell ref="T5:T6"/>
    <mergeCell ref="U5:U6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3"/>
  <sheetViews>
    <sheetView topLeftCell="A28" workbookViewId="0">
      <selection activeCell="K15" sqref="K15"/>
    </sheetView>
  </sheetViews>
  <sheetFormatPr defaultRowHeight="15"/>
  <cols>
    <col min="1" max="1" width="3.5703125" style="18" customWidth="1"/>
    <col min="2" max="2" width="6.5703125" style="20" customWidth="1"/>
    <col min="3" max="3" width="24.5703125" style="20" customWidth="1"/>
    <col min="4" max="14" width="7.7109375" style="18" customWidth="1"/>
    <col min="15" max="15" width="3.7109375" style="18" customWidth="1"/>
    <col min="16" max="16" width="12.7109375" style="18" customWidth="1"/>
    <col min="17" max="17" width="9.140625" style="18"/>
    <col min="18" max="18" width="29.7109375" style="18" customWidth="1"/>
    <col min="19" max="16384" width="9.140625" style="18"/>
  </cols>
  <sheetData>
    <row r="1" spans="1:16" ht="15.75" thickBot="1"/>
    <row r="2" spans="1:16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</row>
    <row r="3" spans="1:16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38" t="str">
        <f>'BİLGİ GİRİŞİ'!F5</f>
        <v>3/D</v>
      </c>
      <c r="J3" s="39" t="s">
        <v>4</v>
      </c>
      <c r="K3" s="39"/>
      <c r="L3" s="40"/>
      <c r="M3" s="40"/>
      <c r="N3" s="40"/>
      <c r="O3" s="40"/>
      <c r="P3" s="41"/>
    </row>
    <row r="4" spans="1:16" ht="12.75" customHeight="1">
      <c r="A4" s="95" t="s">
        <v>88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/>
    </row>
    <row r="5" spans="1:16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9" t="s">
        <v>2</v>
      </c>
      <c r="P5" s="90" t="s">
        <v>15</v>
      </c>
    </row>
    <row r="6" spans="1:16" ht="159.75" customHeight="1">
      <c r="A6" s="85"/>
      <c r="B6" s="86"/>
      <c r="C6" s="88"/>
      <c r="D6" s="69" t="s">
        <v>45</v>
      </c>
      <c r="E6" s="69" t="s">
        <v>46</v>
      </c>
      <c r="F6" s="69" t="s">
        <v>47</v>
      </c>
      <c r="G6" s="69" t="s">
        <v>34</v>
      </c>
      <c r="H6" s="69" t="s">
        <v>28</v>
      </c>
      <c r="I6" s="69" t="s">
        <v>29</v>
      </c>
      <c r="J6" s="69" t="s">
        <v>30</v>
      </c>
      <c r="K6" s="69" t="s">
        <v>31</v>
      </c>
      <c r="L6" s="69" t="s">
        <v>32</v>
      </c>
      <c r="M6" s="69" t="s">
        <v>26</v>
      </c>
      <c r="N6" s="69" t="s">
        <v>33</v>
      </c>
      <c r="O6" s="89"/>
      <c r="P6" s="90"/>
    </row>
    <row r="7" spans="1:16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35" t="e">
        <f t="shared" ref="O7:O30" si="0">ROUND((AVERAGE(D7:N7)),0)</f>
        <v>#DIV/0!</v>
      </c>
      <c r="P7" s="28"/>
    </row>
    <row r="8" spans="1:16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36" t="e">
        <f t="shared" si="0"/>
        <v>#DIV/0!</v>
      </c>
      <c r="P8" s="30"/>
    </row>
    <row r="9" spans="1:16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35" t="e">
        <f t="shared" si="0"/>
        <v>#DIV/0!</v>
      </c>
      <c r="P9" s="28"/>
    </row>
    <row r="10" spans="1:16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36" t="e">
        <f t="shared" si="0"/>
        <v>#DIV/0!</v>
      </c>
      <c r="P10" s="30"/>
    </row>
    <row r="11" spans="1:16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>
        <v>2</v>
      </c>
      <c r="N11" s="22"/>
      <c r="O11" s="35">
        <f t="shared" si="0"/>
        <v>2</v>
      </c>
      <c r="P11" s="28"/>
    </row>
    <row r="12" spans="1:16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36" t="e">
        <f t="shared" si="0"/>
        <v>#DIV/0!</v>
      </c>
      <c r="P12" s="30"/>
    </row>
    <row r="13" spans="1:16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>
        <v>2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35">
        <f t="shared" si="0"/>
        <v>2</v>
      </c>
      <c r="P13" s="28"/>
    </row>
    <row r="14" spans="1:16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36" t="e">
        <f t="shared" si="0"/>
        <v>#DIV/0!</v>
      </c>
      <c r="P14" s="30"/>
    </row>
    <row r="15" spans="1:16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/>
      <c r="E15" s="22"/>
      <c r="F15" s="22"/>
      <c r="G15" s="22"/>
      <c r="H15" s="22"/>
      <c r="I15" s="22">
        <v>3</v>
      </c>
      <c r="J15" s="22"/>
      <c r="K15" s="22"/>
      <c r="L15" s="22"/>
      <c r="M15" s="22"/>
      <c r="N15" s="22"/>
      <c r="O15" s="35">
        <f t="shared" si="0"/>
        <v>3</v>
      </c>
      <c r="P15" s="28"/>
    </row>
    <row r="16" spans="1:16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36" t="e">
        <f t="shared" si="0"/>
        <v>#DIV/0!</v>
      </c>
      <c r="P16" s="30"/>
    </row>
    <row r="17" spans="1:16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35" t="e">
        <f t="shared" si="0"/>
        <v>#DIV/0!</v>
      </c>
      <c r="P17" s="28"/>
    </row>
    <row r="18" spans="1:16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36" t="e">
        <f t="shared" si="0"/>
        <v>#DIV/0!</v>
      </c>
      <c r="P18" s="30"/>
    </row>
    <row r="19" spans="1:16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5" t="e">
        <f t="shared" si="0"/>
        <v>#DIV/0!</v>
      </c>
      <c r="P19" s="28"/>
    </row>
    <row r="20" spans="1:16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36" t="e">
        <f t="shared" si="0"/>
        <v>#DIV/0!</v>
      </c>
      <c r="P20" s="30"/>
    </row>
    <row r="21" spans="1:16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35" t="e">
        <f t="shared" si="0"/>
        <v>#DIV/0!</v>
      </c>
      <c r="P21" s="28"/>
    </row>
    <row r="22" spans="1:16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/>
      <c r="E22" s="13"/>
      <c r="F22" s="13">
        <v>1</v>
      </c>
      <c r="G22" s="13"/>
      <c r="H22" s="13"/>
      <c r="I22" s="13"/>
      <c r="J22" s="13"/>
      <c r="K22" s="13"/>
      <c r="L22" s="13"/>
      <c r="M22" s="13"/>
      <c r="N22" s="13"/>
      <c r="O22" s="36">
        <f t="shared" si="0"/>
        <v>1</v>
      </c>
      <c r="P22" s="30"/>
    </row>
    <row r="23" spans="1:16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35" t="e">
        <f t="shared" si="0"/>
        <v>#DIV/0!</v>
      </c>
      <c r="P23" s="28"/>
    </row>
    <row r="24" spans="1:16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36" t="e">
        <f t="shared" si="0"/>
        <v>#DIV/0!</v>
      </c>
      <c r="P24" s="30"/>
    </row>
    <row r="25" spans="1:16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35" t="e">
        <f t="shared" si="0"/>
        <v>#DIV/0!</v>
      </c>
      <c r="P25" s="28"/>
    </row>
    <row r="26" spans="1:16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36" t="e">
        <f t="shared" si="0"/>
        <v>#DIV/0!</v>
      </c>
      <c r="P26" s="30"/>
    </row>
    <row r="27" spans="1:16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35" t="e">
        <f t="shared" si="0"/>
        <v>#DIV/0!</v>
      </c>
      <c r="P27" s="28"/>
    </row>
    <row r="28" spans="1:16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36" t="e">
        <f t="shared" si="0"/>
        <v>#DIV/0!</v>
      </c>
      <c r="P28" s="30"/>
    </row>
    <row r="29" spans="1:16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/>
      <c r="E29" s="22"/>
      <c r="F29" s="22"/>
      <c r="G29" s="22"/>
      <c r="H29" s="22">
        <v>3</v>
      </c>
      <c r="I29" s="22"/>
      <c r="J29" s="22"/>
      <c r="K29" s="22"/>
      <c r="L29" s="22"/>
      <c r="M29" s="22"/>
      <c r="N29" s="22"/>
      <c r="O29" s="35">
        <f t="shared" si="0"/>
        <v>3</v>
      </c>
      <c r="P29" s="28"/>
    </row>
    <row r="30" spans="1:16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7" t="e">
        <f t="shared" si="0"/>
        <v>#DIV/0!</v>
      </c>
      <c r="P30" s="34"/>
    </row>
    <row r="31" spans="1:16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25"/>
      <c r="P31" s="26"/>
    </row>
    <row r="32" spans="1:16" ht="13.5" customHeight="1">
      <c r="I32" s="73" t="str">
        <f>'BİLGİ GİRİŞİ'!F6</f>
        <v>Müfit KILIÇKAYA</v>
      </c>
      <c r="J32" s="73"/>
      <c r="K32" s="73"/>
      <c r="L32" s="73"/>
    </row>
    <row r="33" spans="9:12" ht="13.5" customHeight="1">
      <c r="I33" s="74" t="s">
        <v>10</v>
      </c>
      <c r="J33" s="74"/>
      <c r="K33" s="74"/>
      <c r="L33" s="74"/>
    </row>
  </sheetData>
  <sheetProtection password="CC65" sheet="1" objects="1" scenarios="1" selectLockedCells="1"/>
  <mergeCells count="12">
    <mergeCell ref="A31:N31"/>
    <mergeCell ref="I32:L32"/>
    <mergeCell ref="I33:L33"/>
    <mergeCell ref="A2:P2"/>
    <mergeCell ref="A5:A6"/>
    <mergeCell ref="B5:B6"/>
    <mergeCell ref="C5:C6"/>
    <mergeCell ref="D5:N5"/>
    <mergeCell ref="O5:O6"/>
    <mergeCell ref="P5:P6"/>
    <mergeCell ref="A3:H3"/>
    <mergeCell ref="A4:P4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opLeftCell="A25" workbookViewId="0">
      <selection activeCell="D7" sqref="D7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16" width="7.140625" style="18" customWidth="1"/>
    <col min="17" max="17" width="12.7109375" style="18" customWidth="1"/>
    <col min="18" max="18" width="9.140625" style="18"/>
    <col min="19" max="19" width="29.7109375" style="18" customWidth="1"/>
    <col min="20" max="16384" width="9.140625" style="18"/>
  </cols>
  <sheetData>
    <row r="1" spans="1:17" ht="15.75" thickBot="1"/>
    <row r="2" spans="1:17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0"/>
    </row>
    <row r="3" spans="1:17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38" t="str">
        <f>'BİLGİ GİRİŞİ'!F5</f>
        <v>3/D</v>
      </c>
      <c r="M3" s="39" t="s">
        <v>4</v>
      </c>
      <c r="N3" s="39"/>
      <c r="O3" s="39"/>
      <c r="P3" s="40"/>
      <c r="Q3" s="41"/>
    </row>
    <row r="4" spans="1:17" ht="12.75" customHeight="1">
      <c r="A4" s="95" t="s">
        <v>89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/>
    </row>
    <row r="5" spans="1:17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9" t="s">
        <v>2</v>
      </c>
      <c r="Q5" s="90" t="s">
        <v>15</v>
      </c>
    </row>
    <row r="6" spans="1:17" ht="160.5" customHeight="1">
      <c r="A6" s="85"/>
      <c r="B6" s="86"/>
      <c r="C6" s="88"/>
      <c r="D6" s="53" t="s">
        <v>48</v>
      </c>
      <c r="E6" s="54" t="s">
        <v>49</v>
      </c>
      <c r="F6" s="54" t="s">
        <v>50</v>
      </c>
      <c r="G6" s="47" t="s">
        <v>51</v>
      </c>
      <c r="H6" s="62" t="s">
        <v>34</v>
      </c>
      <c r="I6" s="63" t="s">
        <v>28</v>
      </c>
      <c r="J6" s="63" t="s">
        <v>29</v>
      </c>
      <c r="K6" s="63" t="s">
        <v>30</v>
      </c>
      <c r="L6" s="63" t="s">
        <v>31</v>
      </c>
      <c r="M6" s="63" t="s">
        <v>32</v>
      </c>
      <c r="N6" s="63" t="s">
        <v>26</v>
      </c>
      <c r="O6" s="63" t="s">
        <v>33</v>
      </c>
      <c r="P6" s="89"/>
      <c r="Q6" s="90"/>
    </row>
    <row r="7" spans="1:17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35" t="e">
        <f t="shared" ref="P7:P30" si="0">ROUND((AVERAGE(D7:O7)),0)</f>
        <v>#DIV/0!</v>
      </c>
      <c r="Q7" s="28"/>
    </row>
    <row r="8" spans="1:17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36" t="e">
        <f t="shared" si="0"/>
        <v>#DIV/0!</v>
      </c>
      <c r="Q8" s="30"/>
    </row>
    <row r="9" spans="1:17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5" t="e">
        <f t="shared" si="0"/>
        <v>#DIV/0!</v>
      </c>
      <c r="Q9" s="28"/>
    </row>
    <row r="10" spans="1:17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36" t="e">
        <f t="shared" si="0"/>
        <v>#DIV/0!</v>
      </c>
      <c r="Q10" s="30"/>
    </row>
    <row r="11" spans="1:17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5" t="e">
        <f t="shared" si="0"/>
        <v>#DIV/0!</v>
      </c>
      <c r="Q11" s="28"/>
    </row>
    <row r="12" spans="1:17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36" t="e">
        <f t="shared" si="0"/>
        <v>#DIV/0!</v>
      </c>
      <c r="Q12" s="30"/>
    </row>
    <row r="13" spans="1:17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35" t="e">
        <f t="shared" si="0"/>
        <v>#DIV/0!</v>
      </c>
      <c r="Q13" s="28"/>
    </row>
    <row r="14" spans="1:17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36" t="e">
        <f t="shared" si="0"/>
        <v>#DIV/0!</v>
      </c>
      <c r="Q14" s="30"/>
    </row>
    <row r="15" spans="1:17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35" t="e">
        <f t="shared" si="0"/>
        <v>#DIV/0!</v>
      </c>
      <c r="Q15" s="28"/>
    </row>
    <row r="16" spans="1:17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36" t="e">
        <f t="shared" si="0"/>
        <v>#DIV/0!</v>
      </c>
      <c r="Q16" s="30"/>
    </row>
    <row r="17" spans="1:17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35" t="e">
        <f t="shared" si="0"/>
        <v>#DIV/0!</v>
      </c>
      <c r="Q17" s="28"/>
    </row>
    <row r="18" spans="1:17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36" t="e">
        <f t="shared" si="0"/>
        <v>#DIV/0!</v>
      </c>
      <c r="Q18" s="30"/>
    </row>
    <row r="19" spans="1:17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35" t="e">
        <f t="shared" si="0"/>
        <v>#DIV/0!</v>
      </c>
      <c r="Q19" s="28"/>
    </row>
    <row r="20" spans="1:17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36" t="e">
        <f t="shared" si="0"/>
        <v>#DIV/0!</v>
      </c>
      <c r="Q20" s="30"/>
    </row>
    <row r="21" spans="1:17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35" t="e">
        <f t="shared" si="0"/>
        <v>#DIV/0!</v>
      </c>
      <c r="Q21" s="28"/>
    </row>
    <row r="22" spans="1:17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36" t="e">
        <f t="shared" si="0"/>
        <v>#DIV/0!</v>
      </c>
      <c r="Q22" s="30"/>
    </row>
    <row r="23" spans="1:17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35" t="e">
        <f t="shared" si="0"/>
        <v>#DIV/0!</v>
      </c>
      <c r="Q23" s="28"/>
    </row>
    <row r="24" spans="1:17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36" t="e">
        <f t="shared" si="0"/>
        <v>#DIV/0!</v>
      </c>
      <c r="Q24" s="30"/>
    </row>
    <row r="25" spans="1:17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35" t="e">
        <f t="shared" si="0"/>
        <v>#DIV/0!</v>
      </c>
      <c r="Q25" s="28"/>
    </row>
    <row r="26" spans="1:17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36" t="e">
        <f t="shared" si="0"/>
        <v>#DIV/0!</v>
      </c>
      <c r="Q26" s="30"/>
    </row>
    <row r="27" spans="1:17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35" t="e">
        <f t="shared" si="0"/>
        <v>#DIV/0!</v>
      </c>
      <c r="Q27" s="28"/>
    </row>
    <row r="28" spans="1:17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36" t="e">
        <f t="shared" si="0"/>
        <v>#DIV/0!</v>
      </c>
      <c r="Q28" s="30"/>
    </row>
    <row r="29" spans="1:17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35" t="e">
        <f t="shared" si="0"/>
        <v>#DIV/0!</v>
      </c>
      <c r="Q29" s="28"/>
    </row>
    <row r="30" spans="1:17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7" t="e">
        <f t="shared" si="0"/>
        <v>#DIV/0!</v>
      </c>
      <c r="Q30" s="34"/>
    </row>
    <row r="31" spans="1:17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25"/>
      <c r="Q31" s="26"/>
    </row>
    <row r="32" spans="1:17" ht="13.5" customHeight="1">
      <c r="M32" s="73" t="str">
        <f>'BİLGİ GİRİŞİ'!F6</f>
        <v>Müfit KILIÇKAYA</v>
      </c>
      <c r="N32" s="73"/>
      <c r="O32" s="73"/>
    </row>
    <row r="33" spans="13:15" ht="13.5" customHeight="1">
      <c r="M33" s="74" t="s">
        <v>10</v>
      </c>
      <c r="N33" s="74"/>
      <c r="O33" s="74"/>
    </row>
  </sheetData>
  <sheetProtection password="CC65" sheet="1" objects="1" scenarios="1" selectLockedCells="1"/>
  <mergeCells count="12">
    <mergeCell ref="A31:O31"/>
    <mergeCell ref="M32:O32"/>
    <mergeCell ref="M33:O33"/>
    <mergeCell ref="A2:Q2"/>
    <mergeCell ref="A3:K3"/>
    <mergeCell ref="A5:A6"/>
    <mergeCell ref="B5:B6"/>
    <mergeCell ref="C5:C6"/>
    <mergeCell ref="D5:O5"/>
    <mergeCell ref="P5:P6"/>
    <mergeCell ref="Q5:Q6"/>
    <mergeCell ref="A4:Q4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topLeftCell="A46" workbookViewId="0">
      <selection activeCell="D30" sqref="D30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13" width="9.28515625" style="18" customWidth="1"/>
    <col min="14" max="14" width="3.7109375" style="18" customWidth="1"/>
    <col min="15" max="15" width="12.7109375" style="18" customWidth="1"/>
    <col min="16" max="16" width="9.140625" style="18"/>
    <col min="17" max="17" width="29.7109375" style="18" customWidth="1"/>
    <col min="18" max="16384" width="9.140625" style="18"/>
  </cols>
  <sheetData>
    <row r="1" spans="1:15" ht="15.75" thickBot="1"/>
    <row r="2" spans="1:15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80"/>
    </row>
    <row r="3" spans="1:15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38" t="str">
        <f>'BİLGİ GİRİŞİ'!F5</f>
        <v>3/D</v>
      </c>
      <c r="K3" s="39" t="s">
        <v>4</v>
      </c>
      <c r="L3" s="39"/>
      <c r="M3" s="39"/>
      <c r="N3" s="40"/>
      <c r="O3" s="41"/>
    </row>
    <row r="4" spans="1:15" ht="12.75" customHeight="1">
      <c r="A4" s="95" t="s">
        <v>90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</row>
    <row r="5" spans="1:15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9" t="s">
        <v>2</v>
      </c>
      <c r="O5" s="90" t="s">
        <v>15</v>
      </c>
    </row>
    <row r="6" spans="1:15" ht="159" customHeight="1">
      <c r="A6" s="85"/>
      <c r="B6" s="86"/>
      <c r="C6" s="88"/>
      <c r="D6" s="57" t="s">
        <v>53</v>
      </c>
      <c r="E6" s="57" t="s">
        <v>55</v>
      </c>
      <c r="F6" s="58" t="s">
        <v>56</v>
      </c>
      <c r="G6" s="57" t="s">
        <v>54</v>
      </c>
      <c r="H6" s="57" t="s">
        <v>57</v>
      </c>
      <c r="I6" s="57" t="s">
        <v>58</v>
      </c>
      <c r="J6" s="57" t="s">
        <v>59</v>
      </c>
      <c r="K6" s="57" t="s">
        <v>60</v>
      </c>
      <c r="L6" s="57" t="s">
        <v>61</v>
      </c>
      <c r="M6" s="57" t="s">
        <v>62</v>
      </c>
      <c r="N6" s="89"/>
      <c r="O6" s="90"/>
    </row>
    <row r="7" spans="1:15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>
        <v>3</v>
      </c>
      <c r="E7" s="22">
        <v>3</v>
      </c>
      <c r="F7" s="22">
        <v>3</v>
      </c>
      <c r="G7" s="22">
        <v>3</v>
      </c>
      <c r="H7" s="22">
        <v>3</v>
      </c>
      <c r="I7" s="22">
        <v>3</v>
      </c>
      <c r="J7" s="22">
        <v>3</v>
      </c>
      <c r="K7" s="22">
        <v>3</v>
      </c>
      <c r="L7" s="22">
        <v>3</v>
      </c>
      <c r="M7" s="22">
        <v>3</v>
      </c>
      <c r="N7" s="35">
        <f t="shared" ref="N7:N30" si="0">ROUND((AVERAGE(D7:M7)),0)</f>
        <v>3</v>
      </c>
      <c r="O7" s="28" t="s">
        <v>94</v>
      </c>
    </row>
    <row r="8" spans="1:15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>
        <v>3</v>
      </c>
      <c r="E8" s="13">
        <v>3</v>
      </c>
      <c r="F8" s="13">
        <v>3</v>
      </c>
      <c r="G8" s="13">
        <v>3</v>
      </c>
      <c r="H8" s="13">
        <v>3</v>
      </c>
      <c r="I8" s="13">
        <v>3</v>
      </c>
      <c r="J8" s="13">
        <v>3</v>
      </c>
      <c r="K8" s="13">
        <v>3</v>
      </c>
      <c r="L8" s="13">
        <v>3</v>
      </c>
      <c r="M8" s="13">
        <v>3</v>
      </c>
      <c r="N8" s="36">
        <f t="shared" si="0"/>
        <v>3</v>
      </c>
      <c r="O8" s="30" t="s">
        <v>94</v>
      </c>
    </row>
    <row r="9" spans="1:15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>
        <v>3</v>
      </c>
      <c r="E9" s="22">
        <v>3</v>
      </c>
      <c r="F9" s="22">
        <v>3</v>
      </c>
      <c r="G9" s="22">
        <v>3</v>
      </c>
      <c r="H9" s="22">
        <v>3</v>
      </c>
      <c r="I9" s="22">
        <v>3</v>
      </c>
      <c r="J9" s="22">
        <v>3</v>
      </c>
      <c r="K9" s="22">
        <v>3</v>
      </c>
      <c r="L9" s="22">
        <v>3</v>
      </c>
      <c r="M9" s="22">
        <v>3</v>
      </c>
      <c r="N9" s="35">
        <f t="shared" si="0"/>
        <v>3</v>
      </c>
      <c r="O9" s="28" t="s">
        <v>94</v>
      </c>
    </row>
    <row r="10" spans="1:15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>
        <v>3</v>
      </c>
      <c r="E10" s="13">
        <v>3</v>
      </c>
      <c r="F10" s="13">
        <v>3</v>
      </c>
      <c r="G10" s="13">
        <v>3</v>
      </c>
      <c r="H10" s="13">
        <v>3</v>
      </c>
      <c r="I10" s="13">
        <v>3</v>
      </c>
      <c r="J10" s="13">
        <v>3</v>
      </c>
      <c r="K10" s="13">
        <v>3</v>
      </c>
      <c r="L10" s="13">
        <v>3</v>
      </c>
      <c r="M10" s="13">
        <v>3</v>
      </c>
      <c r="N10" s="36">
        <f t="shared" si="0"/>
        <v>3</v>
      </c>
      <c r="O10" s="30" t="s">
        <v>94</v>
      </c>
    </row>
    <row r="11" spans="1:15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>
        <v>3</v>
      </c>
      <c r="E11" s="22">
        <v>3</v>
      </c>
      <c r="F11" s="22">
        <v>3</v>
      </c>
      <c r="G11" s="22">
        <v>3</v>
      </c>
      <c r="H11" s="22">
        <v>3</v>
      </c>
      <c r="I11" s="22">
        <v>3</v>
      </c>
      <c r="J11" s="22">
        <v>3</v>
      </c>
      <c r="K11" s="22">
        <v>3</v>
      </c>
      <c r="L11" s="22">
        <v>3</v>
      </c>
      <c r="M11" s="22">
        <v>3</v>
      </c>
      <c r="N11" s="35">
        <f t="shared" si="0"/>
        <v>3</v>
      </c>
      <c r="O11" s="28" t="s">
        <v>94</v>
      </c>
    </row>
    <row r="12" spans="1:15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>
        <v>3</v>
      </c>
      <c r="E12" s="13">
        <v>3</v>
      </c>
      <c r="F12" s="13">
        <v>3</v>
      </c>
      <c r="G12" s="13">
        <v>3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36">
        <f t="shared" si="0"/>
        <v>3</v>
      </c>
      <c r="O12" s="30" t="s">
        <v>94</v>
      </c>
    </row>
    <row r="13" spans="1:15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>
        <v>3</v>
      </c>
      <c r="E13" s="22">
        <v>3</v>
      </c>
      <c r="F13" s="22">
        <v>3</v>
      </c>
      <c r="G13" s="22">
        <v>3</v>
      </c>
      <c r="H13" s="22">
        <v>3</v>
      </c>
      <c r="I13" s="22">
        <v>3</v>
      </c>
      <c r="J13" s="22">
        <v>3</v>
      </c>
      <c r="K13" s="22">
        <v>3</v>
      </c>
      <c r="L13" s="22">
        <v>3</v>
      </c>
      <c r="M13" s="22">
        <v>3</v>
      </c>
      <c r="N13" s="35">
        <f t="shared" si="0"/>
        <v>3</v>
      </c>
      <c r="O13" s="28" t="s">
        <v>94</v>
      </c>
    </row>
    <row r="14" spans="1:15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>
        <v>3</v>
      </c>
      <c r="E14" s="13">
        <v>3</v>
      </c>
      <c r="F14" s="13">
        <v>3</v>
      </c>
      <c r="G14" s="13">
        <v>3</v>
      </c>
      <c r="H14" s="13">
        <v>3</v>
      </c>
      <c r="I14" s="13">
        <v>3</v>
      </c>
      <c r="J14" s="13">
        <v>3</v>
      </c>
      <c r="K14" s="13">
        <v>3</v>
      </c>
      <c r="L14" s="13">
        <v>3</v>
      </c>
      <c r="M14" s="13">
        <v>3</v>
      </c>
      <c r="N14" s="36">
        <f t="shared" si="0"/>
        <v>3</v>
      </c>
      <c r="O14" s="30" t="s">
        <v>94</v>
      </c>
    </row>
    <row r="15" spans="1:15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>
        <v>3</v>
      </c>
      <c r="E15" s="22">
        <v>3</v>
      </c>
      <c r="F15" s="22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22">
        <v>3</v>
      </c>
      <c r="N15" s="35">
        <f t="shared" si="0"/>
        <v>3</v>
      </c>
      <c r="O15" s="28" t="s">
        <v>94</v>
      </c>
    </row>
    <row r="16" spans="1:15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>
        <v>3</v>
      </c>
      <c r="E16" s="13">
        <v>3</v>
      </c>
      <c r="F16" s="13">
        <v>3</v>
      </c>
      <c r="G16" s="13">
        <v>3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3</v>
      </c>
      <c r="N16" s="36">
        <f t="shared" si="0"/>
        <v>3</v>
      </c>
      <c r="O16" s="30" t="s">
        <v>94</v>
      </c>
    </row>
    <row r="17" spans="1:15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>
        <v>3</v>
      </c>
      <c r="E17" s="22">
        <v>3</v>
      </c>
      <c r="F17" s="22">
        <v>3</v>
      </c>
      <c r="G17" s="22">
        <v>3</v>
      </c>
      <c r="H17" s="22">
        <v>3</v>
      </c>
      <c r="I17" s="22">
        <v>3</v>
      </c>
      <c r="J17" s="22">
        <v>3</v>
      </c>
      <c r="K17" s="22">
        <v>3</v>
      </c>
      <c r="L17" s="22">
        <v>3</v>
      </c>
      <c r="M17" s="22">
        <v>3</v>
      </c>
      <c r="N17" s="35">
        <f t="shared" si="0"/>
        <v>3</v>
      </c>
      <c r="O17" s="28" t="s">
        <v>94</v>
      </c>
    </row>
    <row r="18" spans="1:15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>
        <v>3</v>
      </c>
      <c r="E18" s="13">
        <v>3</v>
      </c>
      <c r="F18" s="13">
        <v>3</v>
      </c>
      <c r="G18" s="13">
        <v>3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36">
        <f t="shared" si="0"/>
        <v>3</v>
      </c>
      <c r="O18" s="30" t="s">
        <v>94</v>
      </c>
    </row>
    <row r="19" spans="1:15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>
        <v>3</v>
      </c>
      <c r="E19" s="22">
        <v>3</v>
      </c>
      <c r="F19" s="22">
        <v>3</v>
      </c>
      <c r="G19" s="22">
        <v>3</v>
      </c>
      <c r="H19" s="22">
        <v>3</v>
      </c>
      <c r="I19" s="22">
        <v>3</v>
      </c>
      <c r="J19" s="22">
        <v>3</v>
      </c>
      <c r="K19" s="22">
        <v>3</v>
      </c>
      <c r="L19" s="22">
        <v>3</v>
      </c>
      <c r="M19" s="22">
        <v>3</v>
      </c>
      <c r="N19" s="35">
        <f t="shared" si="0"/>
        <v>3</v>
      </c>
      <c r="O19" s="28" t="s">
        <v>94</v>
      </c>
    </row>
    <row r="20" spans="1:15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>
        <v>3</v>
      </c>
      <c r="E20" s="13">
        <v>3</v>
      </c>
      <c r="F20" s="13">
        <v>3</v>
      </c>
      <c r="G20" s="13">
        <v>3</v>
      </c>
      <c r="H20" s="13">
        <v>3</v>
      </c>
      <c r="I20" s="13">
        <v>3</v>
      </c>
      <c r="J20" s="13">
        <v>3</v>
      </c>
      <c r="K20" s="13">
        <v>3</v>
      </c>
      <c r="L20" s="13">
        <v>3</v>
      </c>
      <c r="M20" s="13">
        <v>3</v>
      </c>
      <c r="N20" s="36">
        <f t="shared" si="0"/>
        <v>3</v>
      </c>
      <c r="O20" s="30" t="s">
        <v>94</v>
      </c>
    </row>
    <row r="21" spans="1:15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>
        <v>3</v>
      </c>
      <c r="E21" s="22">
        <v>3</v>
      </c>
      <c r="F21" s="22">
        <v>3</v>
      </c>
      <c r="G21" s="22">
        <v>3</v>
      </c>
      <c r="H21" s="22">
        <v>3</v>
      </c>
      <c r="I21" s="22">
        <v>3</v>
      </c>
      <c r="J21" s="22">
        <v>3</v>
      </c>
      <c r="K21" s="22">
        <v>3</v>
      </c>
      <c r="L21" s="22">
        <v>3</v>
      </c>
      <c r="M21" s="22">
        <v>3</v>
      </c>
      <c r="N21" s="35">
        <f t="shared" si="0"/>
        <v>3</v>
      </c>
      <c r="O21" s="28" t="s">
        <v>94</v>
      </c>
    </row>
    <row r="22" spans="1:15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>
        <v>3</v>
      </c>
      <c r="E22" s="13">
        <v>3</v>
      </c>
      <c r="F22" s="13">
        <v>3</v>
      </c>
      <c r="G22" s="13">
        <v>3</v>
      </c>
      <c r="H22" s="13">
        <v>3</v>
      </c>
      <c r="I22" s="13">
        <v>3</v>
      </c>
      <c r="J22" s="13">
        <v>3</v>
      </c>
      <c r="K22" s="13">
        <v>3</v>
      </c>
      <c r="L22" s="13">
        <v>3</v>
      </c>
      <c r="M22" s="13">
        <v>3</v>
      </c>
      <c r="N22" s="36">
        <f t="shared" si="0"/>
        <v>3</v>
      </c>
      <c r="O22" s="30" t="s">
        <v>94</v>
      </c>
    </row>
    <row r="23" spans="1:15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>
        <v>3</v>
      </c>
      <c r="E23" s="22">
        <v>3</v>
      </c>
      <c r="F23" s="22">
        <v>3</v>
      </c>
      <c r="G23" s="22">
        <v>3</v>
      </c>
      <c r="H23" s="22">
        <v>3</v>
      </c>
      <c r="I23" s="22">
        <v>3</v>
      </c>
      <c r="J23" s="22">
        <v>3</v>
      </c>
      <c r="K23" s="22">
        <v>3</v>
      </c>
      <c r="L23" s="22">
        <v>3</v>
      </c>
      <c r="M23" s="22">
        <v>3</v>
      </c>
      <c r="N23" s="35">
        <f t="shared" si="0"/>
        <v>3</v>
      </c>
      <c r="O23" s="28" t="s">
        <v>94</v>
      </c>
    </row>
    <row r="24" spans="1:15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>
        <v>3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36">
        <f t="shared" si="0"/>
        <v>3</v>
      </c>
      <c r="O24" s="30" t="s">
        <v>94</v>
      </c>
    </row>
    <row r="25" spans="1:15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>
        <v>3</v>
      </c>
      <c r="E25" s="22">
        <v>3</v>
      </c>
      <c r="F25" s="22">
        <v>3</v>
      </c>
      <c r="G25" s="22">
        <v>3</v>
      </c>
      <c r="H25" s="22">
        <v>3</v>
      </c>
      <c r="I25" s="22">
        <v>3</v>
      </c>
      <c r="J25" s="22">
        <v>3</v>
      </c>
      <c r="K25" s="22">
        <v>3</v>
      </c>
      <c r="L25" s="22">
        <v>3</v>
      </c>
      <c r="M25" s="22">
        <v>3</v>
      </c>
      <c r="N25" s="35">
        <f t="shared" si="0"/>
        <v>3</v>
      </c>
      <c r="O25" s="28" t="s">
        <v>94</v>
      </c>
    </row>
    <row r="26" spans="1:15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>
        <v>3</v>
      </c>
      <c r="E26" s="13">
        <v>3</v>
      </c>
      <c r="F26" s="13">
        <v>3</v>
      </c>
      <c r="G26" s="13">
        <v>3</v>
      </c>
      <c r="H26" s="13">
        <v>3</v>
      </c>
      <c r="I26" s="13">
        <v>3</v>
      </c>
      <c r="J26" s="13">
        <v>3</v>
      </c>
      <c r="K26" s="13">
        <v>3</v>
      </c>
      <c r="L26" s="13">
        <v>3</v>
      </c>
      <c r="M26" s="13">
        <v>3</v>
      </c>
      <c r="N26" s="36">
        <f t="shared" si="0"/>
        <v>3</v>
      </c>
      <c r="O26" s="30" t="s">
        <v>94</v>
      </c>
    </row>
    <row r="27" spans="1:15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>
        <v>3</v>
      </c>
      <c r="E27" s="22">
        <v>3</v>
      </c>
      <c r="F27" s="22">
        <v>3</v>
      </c>
      <c r="G27" s="22">
        <v>3</v>
      </c>
      <c r="H27" s="22">
        <v>3</v>
      </c>
      <c r="I27" s="22">
        <v>3</v>
      </c>
      <c r="J27" s="22">
        <v>3</v>
      </c>
      <c r="K27" s="22">
        <v>3</v>
      </c>
      <c r="L27" s="22">
        <v>3</v>
      </c>
      <c r="M27" s="22">
        <v>3</v>
      </c>
      <c r="N27" s="35">
        <f t="shared" si="0"/>
        <v>3</v>
      </c>
      <c r="O27" s="28" t="s">
        <v>94</v>
      </c>
    </row>
    <row r="28" spans="1:15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>
        <v>3</v>
      </c>
      <c r="E28" s="13">
        <v>3</v>
      </c>
      <c r="F28" s="13">
        <v>3</v>
      </c>
      <c r="G28" s="13">
        <v>3</v>
      </c>
      <c r="H28" s="13">
        <v>3</v>
      </c>
      <c r="I28" s="13">
        <v>3</v>
      </c>
      <c r="J28" s="13">
        <v>3</v>
      </c>
      <c r="K28" s="13">
        <v>3</v>
      </c>
      <c r="L28" s="13">
        <v>3</v>
      </c>
      <c r="M28" s="13">
        <v>3</v>
      </c>
      <c r="N28" s="36">
        <f t="shared" si="0"/>
        <v>3</v>
      </c>
      <c r="O28" s="30" t="s">
        <v>94</v>
      </c>
    </row>
    <row r="29" spans="1:15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>
        <v>3</v>
      </c>
      <c r="E29" s="22">
        <v>3</v>
      </c>
      <c r="F29" s="22">
        <v>3</v>
      </c>
      <c r="G29" s="22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M29" s="22">
        <v>3</v>
      </c>
      <c r="N29" s="35">
        <f t="shared" si="0"/>
        <v>3</v>
      </c>
      <c r="O29" s="28" t="s">
        <v>94</v>
      </c>
    </row>
    <row r="30" spans="1:15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13">
        <v>3</v>
      </c>
      <c r="E30" s="13">
        <v>3</v>
      </c>
      <c r="F30" s="13">
        <v>3</v>
      </c>
      <c r="G30" s="13">
        <v>3</v>
      </c>
      <c r="H30" s="13">
        <v>3</v>
      </c>
      <c r="I30" s="13">
        <v>3</v>
      </c>
      <c r="J30" s="13">
        <v>3</v>
      </c>
      <c r="K30" s="13">
        <v>3</v>
      </c>
      <c r="L30" s="13">
        <v>3</v>
      </c>
      <c r="M30" s="13">
        <v>3</v>
      </c>
      <c r="N30" s="37">
        <f t="shared" si="0"/>
        <v>3</v>
      </c>
      <c r="O30" s="30" t="s">
        <v>94</v>
      </c>
    </row>
    <row r="31" spans="1:15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25"/>
      <c r="O31" s="26"/>
    </row>
    <row r="32" spans="1:15" ht="13.5" customHeight="1">
      <c r="K32" s="73" t="str">
        <f>'BİLGİ GİRİŞİ'!F6</f>
        <v>Müfit KILIÇKAYA</v>
      </c>
      <c r="L32" s="73"/>
      <c r="M32" s="73"/>
      <c r="N32" s="73"/>
    </row>
    <row r="33" spans="11:14" ht="13.5" customHeight="1">
      <c r="K33" s="74" t="s">
        <v>10</v>
      </c>
      <c r="L33" s="74"/>
      <c r="M33" s="74"/>
      <c r="N33" s="74"/>
    </row>
  </sheetData>
  <sheetProtection password="CC65" sheet="1" objects="1" scenarios="1" selectLockedCells="1"/>
  <mergeCells count="12">
    <mergeCell ref="K33:N33"/>
    <mergeCell ref="K32:N32"/>
    <mergeCell ref="A4:O4"/>
    <mergeCell ref="A31:M31"/>
    <mergeCell ref="A2:O2"/>
    <mergeCell ref="A3:I3"/>
    <mergeCell ref="A5:A6"/>
    <mergeCell ref="B5:B6"/>
    <mergeCell ref="C5:C6"/>
    <mergeCell ref="D5:M5"/>
    <mergeCell ref="N5:N6"/>
    <mergeCell ref="O5:O6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3"/>
  <sheetViews>
    <sheetView topLeftCell="A37" workbookViewId="0">
      <selection activeCell="O7" sqref="O7:O30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14" width="7.85546875" style="18" customWidth="1"/>
    <col min="15" max="15" width="12.7109375" style="18" customWidth="1"/>
    <col min="16" max="16" width="9.140625" style="18"/>
    <col min="17" max="21" width="7.28515625" style="18" customWidth="1"/>
    <col min="22" max="16384" width="9.140625" style="18"/>
  </cols>
  <sheetData>
    <row r="1" spans="1:15" ht="15.75" thickBot="1"/>
    <row r="2" spans="1:15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80"/>
    </row>
    <row r="3" spans="1:15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38" t="str">
        <f>'BİLGİ GİRİŞİ'!F5</f>
        <v>3/D</v>
      </c>
      <c r="K3" s="39" t="s">
        <v>4</v>
      </c>
      <c r="L3" s="39"/>
      <c r="M3" s="39"/>
      <c r="N3" s="40"/>
      <c r="O3" s="41"/>
    </row>
    <row r="4" spans="1:15" ht="12.75" customHeight="1">
      <c r="A4" s="95" t="s">
        <v>91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7"/>
    </row>
    <row r="5" spans="1:15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9" t="s">
        <v>2</v>
      </c>
      <c r="O5" s="90" t="s">
        <v>15</v>
      </c>
    </row>
    <row r="6" spans="1:15" ht="162" customHeight="1">
      <c r="A6" s="85"/>
      <c r="B6" s="86"/>
      <c r="C6" s="88"/>
      <c r="D6" s="59" t="s">
        <v>68</v>
      </c>
      <c r="E6" s="59" t="s">
        <v>69</v>
      </c>
      <c r="F6" s="59" t="s">
        <v>70</v>
      </c>
      <c r="G6" s="59" t="s">
        <v>52</v>
      </c>
      <c r="H6" s="59" t="s">
        <v>71</v>
      </c>
      <c r="I6" s="59" t="s">
        <v>72</v>
      </c>
      <c r="J6" s="59" t="s">
        <v>73</v>
      </c>
      <c r="K6" s="59" t="s">
        <v>74</v>
      </c>
      <c r="L6" s="48" t="s">
        <v>75</v>
      </c>
      <c r="M6" s="49" t="s">
        <v>76</v>
      </c>
      <c r="N6" s="89"/>
      <c r="O6" s="90"/>
    </row>
    <row r="7" spans="1:15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>
        <v>3</v>
      </c>
      <c r="E7" s="22">
        <v>3</v>
      </c>
      <c r="F7" s="22">
        <v>3</v>
      </c>
      <c r="G7" s="22">
        <v>3</v>
      </c>
      <c r="H7" s="22">
        <v>3</v>
      </c>
      <c r="I7" s="22">
        <v>3</v>
      </c>
      <c r="J7" s="22">
        <v>3</v>
      </c>
      <c r="K7" s="22">
        <v>3</v>
      </c>
      <c r="L7" s="22">
        <v>3</v>
      </c>
      <c r="M7" s="22">
        <v>3</v>
      </c>
      <c r="N7" s="35">
        <f t="shared" ref="N7:N30" si="0">ROUND((AVERAGE(D7:M7)),0)</f>
        <v>3</v>
      </c>
      <c r="O7" s="28" t="s">
        <v>94</v>
      </c>
    </row>
    <row r="8" spans="1:15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>
        <v>3</v>
      </c>
      <c r="E8" s="13">
        <v>3</v>
      </c>
      <c r="F8" s="13">
        <v>3</v>
      </c>
      <c r="G8" s="13">
        <v>3</v>
      </c>
      <c r="H8" s="13">
        <v>3</v>
      </c>
      <c r="I8" s="13">
        <v>3</v>
      </c>
      <c r="J8" s="13">
        <v>3</v>
      </c>
      <c r="K8" s="13">
        <v>3</v>
      </c>
      <c r="L8" s="13">
        <v>3</v>
      </c>
      <c r="M8" s="13">
        <v>3</v>
      </c>
      <c r="N8" s="36">
        <f t="shared" si="0"/>
        <v>3</v>
      </c>
      <c r="O8" s="30" t="s">
        <v>94</v>
      </c>
    </row>
    <row r="9" spans="1:15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>
        <v>3</v>
      </c>
      <c r="E9" s="22">
        <v>3</v>
      </c>
      <c r="F9" s="22">
        <v>3</v>
      </c>
      <c r="G9" s="22">
        <v>3</v>
      </c>
      <c r="H9" s="22">
        <v>3</v>
      </c>
      <c r="I9" s="22">
        <v>3</v>
      </c>
      <c r="J9" s="22">
        <v>3</v>
      </c>
      <c r="K9" s="22">
        <v>3</v>
      </c>
      <c r="L9" s="22">
        <v>3</v>
      </c>
      <c r="M9" s="22">
        <v>3</v>
      </c>
      <c r="N9" s="35">
        <f t="shared" si="0"/>
        <v>3</v>
      </c>
      <c r="O9" s="28" t="s">
        <v>94</v>
      </c>
    </row>
    <row r="10" spans="1:15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>
        <v>3</v>
      </c>
      <c r="E10" s="13">
        <v>3</v>
      </c>
      <c r="F10" s="13">
        <v>3</v>
      </c>
      <c r="G10" s="13">
        <v>3</v>
      </c>
      <c r="H10" s="13">
        <v>3</v>
      </c>
      <c r="I10" s="13">
        <v>3</v>
      </c>
      <c r="J10" s="13">
        <v>3</v>
      </c>
      <c r="K10" s="13">
        <v>3</v>
      </c>
      <c r="L10" s="13">
        <v>3</v>
      </c>
      <c r="M10" s="13">
        <v>3</v>
      </c>
      <c r="N10" s="36">
        <f t="shared" si="0"/>
        <v>3</v>
      </c>
      <c r="O10" s="30" t="s">
        <v>94</v>
      </c>
    </row>
    <row r="11" spans="1:15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>
        <v>3</v>
      </c>
      <c r="E11" s="22">
        <v>3</v>
      </c>
      <c r="F11" s="22">
        <v>3</v>
      </c>
      <c r="G11" s="22">
        <v>3</v>
      </c>
      <c r="H11" s="22">
        <v>3</v>
      </c>
      <c r="I11" s="22">
        <v>3</v>
      </c>
      <c r="J11" s="22">
        <v>3</v>
      </c>
      <c r="K11" s="22">
        <v>3</v>
      </c>
      <c r="L11" s="22">
        <v>3</v>
      </c>
      <c r="M11" s="22">
        <v>3</v>
      </c>
      <c r="N11" s="35">
        <f t="shared" si="0"/>
        <v>3</v>
      </c>
      <c r="O11" s="28" t="s">
        <v>94</v>
      </c>
    </row>
    <row r="12" spans="1:15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>
        <v>3</v>
      </c>
      <c r="E12" s="13">
        <v>3</v>
      </c>
      <c r="F12" s="13">
        <v>3</v>
      </c>
      <c r="G12" s="13">
        <v>3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36">
        <f t="shared" si="0"/>
        <v>3</v>
      </c>
      <c r="O12" s="30" t="s">
        <v>94</v>
      </c>
    </row>
    <row r="13" spans="1:15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>
        <v>3</v>
      </c>
      <c r="E13" s="22">
        <v>3</v>
      </c>
      <c r="F13" s="22">
        <v>3</v>
      </c>
      <c r="G13" s="22">
        <v>3</v>
      </c>
      <c r="H13" s="22">
        <v>3</v>
      </c>
      <c r="I13" s="22">
        <v>3</v>
      </c>
      <c r="J13" s="22">
        <v>3</v>
      </c>
      <c r="K13" s="22">
        <v>3</v>
      </c>
      <c r="L13" s="22">
        <v>3</v>
      </c>
      <c r="M13" s="22">
        <v>3</v>
      </c>
      <c r="N13" s="35">
        <f t="shared" si="0"/>
        <v>3</v>
      </c>
      <c r="O13" s="28" t="s">
        <v>94</v>
      </c>
    </row>
    <row r="14" spans="1:15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>
        <v>3</v>
      </c>
      <c r="E14" s="13">
        <v>3</v>
      </c>
      <c r="F14" s="13">
        <v>3</v>
      </c>
      <c r="G14" s="13">
        <v>3</v>
      </c>
      <c r="H14" s="13">
        <v>3</v>
      </c>
      <c r="I14" s="13">
        <v>3</v>
      </c>
      <c r="J14" s="13">
        <v>3</v>
      </c>
      <c r="K14" s="13">
        <v>3</v>
      </c>
      <c r="L14" s="13">
        <v>3</v>
      </c>
      <c r="M14" s="13">
        <v>3</v>
      </c>
      <c r="N14" s="36">
        <f t="shared" si="0"/>
        <v>3</v>
      </c>
      <c r="O14" s="30" t="s">
        <v>94</v>
      </c>
    </row>
    <row r="15" spans="1:15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>
        <v>3</v>
      </c>
      <c r="E15" s="22">
        <v>3</v>
      </c>
      <c r="F15" s="22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22">
        <v>3</v>
      </c>
      <c r="N15" s="35">
        <f t="shared" si="0"/>
        <v>3</v>
      </c>
      <c r="O15" s="28" t="s">
        <v>94</v>
      </c>
    </row>
    <row r="16" spans="1:15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>
        <v>3</v>
      </c>
      <c r="E16" s="13">
        <v>3</v>
      </c>
      <c r="F16" s="13">
        <v>3</v>
      </c>
      <c r="G16" s="13">
        <v>3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3</v>
      </c>
      <c r="N16" s="36">
        <f t="shared" si="0"/>
        <v>3</v>
      </c>
      <c r="O16" s="30" t="s">
        <v>94</v>
      </c>
    </row>
    <row r="17" spans="1:15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>
        <v>3</v>
      </c>
      <c r="E17" s="22">
        <v>3</v>
      </c>
      <c r="F17" s="22">
        <v>3</v>
      </c>
      <c r="G17" s="22">
        <v>3</v>
      </c>
      <c r="H17" s="22">
        <v>3</v>
      </c>
      <c r="I17" s="22">
        <v>3</v>
      </c>
      <c r="J17" s="22">
        <v>3</v>
      </c>
      <c r="K17" s="22">
        <v>3</v>
      </c>
      <c r="L17" s="22">
        <v>3</v>
      </c>
      <c r="M17" s="22">
        <v>3</v>
      </c>
      <c r="N17" s="35">
        <f t="shared" si="0"/>
        <v>3</v>
      </c>
      <c r="O17" s="28" t="s">
        <v>94</v>
      </c>
    </row>
    <row r="18" spans="1:15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>
        <v>3</v>
      </c>
      <c r="E18" s="13">
        <v>3</v>
      </c>
      <c r="F18" s="13">
        <v>3</v>
      </c>
      <c r="G18" s="13">
        <v>3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36">
        <f t="shared" si="0"/>
        <v>3</v>
      </c>
      <c r="O18" s="30" t="s">
        <v>94</v>
      </c>
    </row>
    <row r="19" spans="1:15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>
        <v>3</v>
      </c>
      <c r="E19" s="22">
        <v>3</v>
      </c>
      <c r="F19" s="22">
        <v>3</v>
      </c>
      <c r="G19" s="22">
        <v>3</v>
      </c>
      <c r="H19" s="22">
        <v>3</v>
      </c>
      <c r="I19" s="22">
        <v>3</v>
      </c>
      <c r="J19" s="22">
        <v>3</v>
      </c>
      <c r="K19" s="22">
        <v>3</v>
      </c>
      <c r="L19" s="22">
        <v>3</v>
      </c>
      <c r="M19" s="22">
        <v>3</v>
      </c>
      <c r="N19" s="35">
        <f t="shared" si="0"/>
        <v>3</v>
      </c>
      <c r="O19" s="28" t="s">
        <v>94</v>
      </c>
    </row>
    <row r="20" spans="1:15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>
        <v>3</v>
      </c>
      <c r="E20" s="13">
        <v>3</v>
      </c>
      <c r="F20" s="13">
        <v>3</v>
      </c>
      <c r="G20" s="13">
        <v>3</v>
      </c>
      <c r="H20" s="13">
        <v>3</v>
      </c>
      <c r="I20" s="13">
        <v>3</v>
      </c>
      <c r="J20" s="13">
        <v>3</v>
      </c>
      <c r="K20" s="13">
        <v>3</v>
      </c>
      <c r="L20" s="13">
        <v>3</v>
      </c>
      <c r="M20" s="13">
        <v>3</v>
      </c>
      <c r="N20" s="36">
        <f t="shared" si="0"/>
        <v>3</v>
      </c>
      <c r="O20" s="30" t="s">
        <v>94</v>
      </c>
    </row>
    <row r="21" spans="1:15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>
        <v>3</v>
      </c>
      <c r="E21" s="22">
        <v>3</v>
      </c>
      <c r="F21" s="22">
        <v>3</v>
      </c>
      <c r="G21" s="22">
        <v>3</v>
      </c>
      <c r="H21" s="22">
        <v>3</v>
      </c>
      <c r="I21" s="22">
        <v>3</v>
      </c>
      <c r="J21" s="22">
        <v>3</v>
      </c>
      <c r="K21" s="22">
        <v>3</v>
      </c>
      <c r="L21" s="22">
        <v>3</v>
      </c>
      <c r="M21" s="22">
        <v>3</v>
      </c>
      <c r="N21" s="35">
        <f t="shared" si="0"/>
        <v>3</v>
      </c>
      <c r="O21" s="28" t="s">
        <v>94</v>
      </c>
    </row>
    <row r="22" spans="1:15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>
        <v>3</v>
      </c>
      <c r="E22" s="13">
        <v>3</v>
      </c>
      <c r="F22" s="13">
        <v>3</v>
      </c>
      <c r="G22" s="13">
        <v>3</v>
      </c>
      <c r="H22" s="13">
        <v>3</v>
      </c>
      <c r="I22" s="13">
        <v>3</v>
      </c>
      <c r="J22" s="13">
        <v>3</v>
      </c>
      <c r="K22" s="13">
        <v>3</v>
      </c>
      <c r="L22" s="13">
        <v>3</v>
      </c>
      <c r="M22" s="13">
        <v>3</v>
      </c>
      <c r="N22" s="36">
        <f t="shared" si="0"/>
        <v>3</v>
      </c>
      <c r="O22" s="30" t="s">
        <v>94</v>
      </c>
    </row>
    <row r="23" spans="1:15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>
        <v>3</v>
      </c>
      <c r="E23" s="22">
        <v>3</v>
      </c>
      <c r="F23" s="22">
        <v>3</v>
      </c>
      <c r="G23" s="22">
        <v>3</v>
      </c>
      <c r="H23" s="22">
        <v>3</v>
      </c>
      <c r="I23" s="22">
        <v>3</v>
      </c>
      <c r="J23" s="22">
        <v>3</v>
      </c>
      <c r="K23" s="22">
        <v>3</v>
      </c>
      <c r="L23" s="22">
        <v>3</v>
      </c>
      <c r="M23" s="22">
        <v>3</v>
      </c>
      <c r="N23" s="35">
        <f t="shared" si="0"/>
        <v>3</v>
      </c>
      <c r="O23" s="28" t="s">
        <v>94</v>
      </c>
    </row>
    <row r="24" spans="1:15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>
        <v>3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36">
        <f t="shared" si="0"/>
        <v>3</v>
      </c>
      <c r="O24" s="30" t="s">
        <v>94</v>
      </c>
    </row>
    <row r="25" spans="1:15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>
        <v>3</v>
      </c>
      <c r="E25" s="22">
        <v>3</v>
      </c>
      <c r="F25" s="22">
        <v>3</v>
      </c>
      <c r="G25" s="22">
        <v>3</v>
      </c>
      <c r="H25" s="22">
        <v>3</v>
      </c>
      <c r="I25" s="22">
        <v>3</v>
      </c>
      <c r="J25" s="22">
        <v>3</v>
      </c>
      <c r="K25" s="22">
        <v>3</v>
      </c>
      <c r="L25" s="22">
        <v>3</v>
      </c>
      <c r="M25" s="22">
        <v>3</v>
      </c>
      <c r="N25" s="35">
        <f t="shared" si="0"/>
        <v>3</v>
      </c>
      <c r="O25" s="28" t="s">
        <v>94</v>
      </c>
    </row>
    <row r="26" spans="1:15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>
        <v>3</v>
      </c>
      <c r="E26" s="13">
        <v>3</v>
      </c>
      <c r="F26" s="13">
        <v>3</v>
      </c>
      <c r="G26" s="13">
        <v>3</v>
      </c>
      <c r="H26" s="13">
        <v>3</v>
      </c>
      <c r="I26" s="13">
        <v>3</v>
      </c>
      <c r="J26" s="13">
        <v>3</v>
      </c>
      <c r="K26" s="13">
        <v>3</v>
      </c>
      <c r="L26" s="13">
        <v>3</v>
      </c>
      <c r="M26" s="13">
        <v>3</v>
      </c>
      <c r="N26" s="36">
        <f t="shared" si="0"/>
        <v>3</v>
      </c>
      <c r="O26" s="30" t="s">
        <v>94</v>
      </c>
    </row>
    <row r="27" spans="1:15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>
        <v>3</v>
      </c>
      <c r="E27" s="22">
        <v>3</v>
      </c>
      <c r="F27" s="22">
        <v>3</v>
      </c>
      <c r="G27" s="22">
        <v>3</v>
      </c>
      <c r="H27" s="22">
        <v>3</v>
      </c>
      <c r="I27" s="22">
        <v>3</v>
      </c>
      <c r="J27" s="22">
        <v>3</v>
      </c>
      <c r="K27" s="22">
        <v>3</v>
      </c>
      <c r="L27" s="22">
        <v>3</v>
      </c>
      <c r="M27" s="22">
        <v>3</v>
      </c>
      <c r="N27" s="35">
        <f t="shared" si="0"/>
        <v>3</v>
      </c>
      <c r="O27" s="28" t="s">
        <v>94</v>
      </c>
    </row>
    <row r="28" spans="1:15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>
        <v>3</v>
      </c>
      <c r="E28" s="13">
        <v>3</v>
      </c>
      <c r="F28" s="13">
        <v>3</v>
      </c>
      <c r="G28" s="13">
        <v>3</v>
      </c>
      <c r="H28" s="13">
        <v>3</v>
      </c>
      <c r="I28" s="13">
        <v>3</v>
      </c>
      <c r="J28" s="13">
        <v>3</v>
      </c>
      <c r="K28" s="13">
        <v>3</v>
      </c>
      <c r="L28" s="13">
        <v>3</v>
      </c>
      <c r="M28" s="13">
        <v>3</v>
      </c>
      <c r="N28" s="36">
        <f t="shared" si="0"/>
        <v>3</v>
      </c>
      <c r="O28" s="30" t="s">
        <v>94</v>
      </c>
    </row>
    <row r="29" spans="1:15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>
        <v>3</v>
      </c>
      <c r="E29" s="22">
        <v>3</v>
      </c>
      <c r="F29" s="22">
        <v>3</v>
      </c>
      <c r="G29" s="22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M29" s="22">
        <v>3</v>
      </c>
      <c r="N29" s="35">
        <f t="shared" si="0"/>
        <v>3</v>
      </c>
      <c r="O29" s="28" t="s">
        <v>94</v>
      </c>
    </row>
    <row r="30" spans="1:15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13">
        <v>3</v>
      </c>
      <c r="E30" s="13">
        <v>3</v>
      </c>
      <c r="F30" s="13">
        <v>3</v>
      </c>
      <c r="G30" s="13">
        <v>3</v>
      </c>
      <c r="H30" s="13">
        <v>3</v>
      </c>
      <c r="I30" s="13">
        <v>3</v>
      </c>
      <c r="J30" s="13">
        <v>3</v>
      </c>
      <c r="K30" s="13">
        <v>3</v>
      </c>
      <c r="L30" s="13">
        <v>3</v>
      </c>
      <c r="M30" s="13">
        <v>3</v>
      </c>
      <c r="N30" s="37">
        <f t="shared" si="0"/>
        <v>3</v>
      </c>
      <c r="O30" s="30" t="s">
        <v>94</v>
      </c>
    </row>
    <row r="31" spans="1:15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25"/>
      <c r="O31" s="26"/>
    </row>
    <row r="32" spans="1:15" ht="13.5" customHeight="1">
      <c r="K32" s="73" t="str">
        <f>'BİLGİ GİRİŞİ'!F6</f>
        <v>Müfit KILIÇKAYA</v>
      </c>
      <c r="L32" s="73"/>
      <c r="M32" s="73"/>
    </row>
    <row r="33" spans="11:13" ht="13.5" customHeight="1">
      <c r="K33" s="74" t="s">
        <v>10</v>
      </c>
      <c r="L33" s="74"/>
      <c r="M33" s="74"/>
    </row>
  </sheetData>
  <sheetProtection selectLockedCells="1"/>
  <mergeCells count="12">
    <mergeCell ref="A31:M31"/>
    <mergeCell ref="K32:M32"/>
    <mergeCell ref="K33:M33"/>
    <mergeCell ref="A2:O2"/>
    <mergeCell ref="A3:I3"/>
    <mergeCell ref="A5:A6"/>
    <mergeCell ref="B5:B6"/>
    <mergeCell ref="C5:C6"/>
    <mergeCell ref="D5:M5"/>
    <mergeCell ref="N5:N6"/>
    <mergeCell ref="O5:O6"/>
    <mergeCell ref="A4:O4"/>
  </mergeCells>
  <pageMargins left="0.23622047244094491" right="0.23622047244094491" top="0.15748031496062992" bottom="0.15748031496062992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Q7" sqref="Q7:Q30"/>
    </sheetView>
  </sheetViews>
  <sheetFormatPr defaultRowHeight="15"/>
  <cols>
    <col min="1" max="1" width="3.5703125" style="18" customWidth="1"/>
    <col min="2" max="2" width="6.5703125" style="20" customWidth="1"/>
    <col min="3" max="3" width="21.42578125" style="20" customWidth="1"/>
    <col min="4" max="15" width="7.28515625" style="18" customWidth="1"/>
    <col min="16" max="16" width="3.7109375" style="18" customWidth="1"/>
    <col min="17" max="17" width="12.7109375" style="18" customWidth="1"/>
    <col min="18" max="18" width="9.140625" style="18"/>
    <col min="19" max="19" width="16.5703125" style="18" customWidth="1"/>
    <col min="20" max="16384" width="9.140625" style="18"/>
  </cols>
  <sheetData>
    <row r="1" spans="1:17" ht="6.75" customHeight="1" thickBot="1"/>
    <row r="2" spans="1:17" ht="12.75" customHeight="1" thickTop="1">
      <c r="A2" s="78" t="str">
        <f>'BİLGİ GİRİŞİ'!F4</f>
        <v>Şehit Osman Yıldırım İlkokulu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0"/>
    </row>
    <row r="3" spans="1:17" ht="12.75" customHeight="1">
      <c r="A3" s="81" t="str">
        <f>'BİLGİ GİRİŞİ'!F8</f>
        <v>2019-2020 EĞİTİM ÖĞRETİM YILI II. DÖNEM</v>
      </c>
      <c r="B3" s="82"/>
      <c r="C3" s="82"/>
      <c r="D3" s="82"/>
      <c r="E3" s="82"/>
      <c r="F3" s="82"/>
      <c r="G3" s="82"/>
      <c r="H3" s="82"/>
      <c r="I3" s="82"/>
      <c r="J3" s="82"/>
      <c r="K3" s="38" t="str">
        <f>'BİLGİ GİRİŞİ'!F5</f>
        <v>3/D</v>
      </c>
      <c r="L3" s="39" t="s">
        <v>4</v>
      </c>
      <c r="M3" s="39"/>
      <c r="N3" s="39"/>
      <c r="O3" s="39"/>
      <c r="P3" s="40"/>
      <c r="Q3" s="41"/>
    </row>
    <row r="4" spans="1:17" ht="12.75" customHeight="1">
      <c r="A4" s="95" t="s">
        <v>92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7"/>
    </row>
    <row r="5" spans="1:17" ht="11.25" customHeight="1">
      <c r="A5" s="85" t="s">
        <v>14</v>
      </c>
      <c r="B5" s="86" t="s">
        <v>13</v>
      </c>
      <c r="C5" s="87" t="s">
        <v>17</v>
      </c>
      <c r="D5" s="84" t="s">
        <v>16</v>
      </c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9" t="s">
        <v>2</v>
      </c>
      <c r="Q5" s="90" t="s">
        <v>15</v>
      </c>
    </row>
    <row r="6" spans="1:17" ht="171.75" customHeight="1">
      <c r="A6" s="85"/>
      <c r="B6" s="86"/>
      <c r="C6" s="88"/>
      <c r="D6" s="60" t="s">
        <v>77</v>
      </c>
      <c r="E6" s="60" t="s">
        <v>78</v>
      </c>
      <c r="F6" s="60" t="s">
        <v>79</v>
      </c>
      <c r="G6" s="61" t="s">
        <v>81</v>
      </c>
      <c r="H6" s="60" t="s">
        <v>52</v>
      </c>
      <c r="I6" s="61" t="s">
        <v>80</v>
      </c>
      <c r="J6" s="61" t="s">
        <v>63</v>
      </c>
      <c r="K6" s="61" t="s">
        <v>64</v>
      </c>
      <c r="L6" s="61" t="s">
        <v>65</v>
      </c>
      <c r="M6" s="61" t="s">
        <v>66</v>
      </c>
      <c r="N6" s="61" t="s">
        <v>67</v>
      </c>
      <c r="O6" s="61" t="s">
        <v>82</v>
      </c>
      <c r="P6" s="89"/>
      <c r="Q6" s="90"/>
    </row>
    <row r="7" spans="1:17" ht="13.5" customHeight="1">
      <c r="A7" s="27">
        <v>1</v>
      </c>
      <c r="B7" s="21" t="str">
        <f>'BİLGİ GİRİŞİ'!B5</f>
        <v>Ör</v>
      </c>
      <c r="C7" s="21" t="str">
        <f>'BİLGİ GİRİŞİ'!C5</f>
        <v>Örnek</v>
      </c>
      <c r="D7" s="22">
        <v>3</v>
      </c>
      <c r="E7" s="22">
        <v>3</v>
      </c>
      <c r="F7" s="22">
        <v>3</v>
      </c>
      <c r="G7" s="22">
        <v>3</v>
      </c>
      <c r="H7" s="22">
        <v>3</v>
      </c>
      <c r="I7" s="22">
        <v>3</v>
      </c>
      <c r="J7" s="22">
        <v>3</v>
      </c>
      <c r="K7" s="22">
        <v>3</v>
      </c>
      <c r="L7" s="22">
        <v>3</v>
      </c>
      <c r="M7" s="22">
        <v>3</v>
      </c>
      <c r="N7" s="22">
        <v>3</v>
      </c>
      <c r="O7" s="22">
        <v>3</v>
      </c>
      <c r="P7" s="35">
        <f t="shared" ref="P7:P30" si="0">ROUND((AVERAGE(D7:O7)),0)</f>
        <v>3</v>
      </c>
      <c r="Q7" s="28" t="s">
        <v>94</v>
      </c>
    </row>
    <row r="8" spans="1:17" ht="13.5" customHeight="1">
      <c r="A8" s="29">
        <v>2</v>
      </c>
      <c r="B8" s="17">
        <f>'BİLGİ GİRİŞİ'!B6</f>
        <v>0</v>
      </c>
      <c r="C8" s="17">
        <f>'BİLGİ GİRİŞİ'!C6</f>
        <v>0</v>
      </c>
      <c r="D8" s="13">
        <v>3</v>
      </c>
      <c r="E8" s="13">
        <v>3</v>
      </c>
      <c r="F8" s="13">
        <v>3</v>
      </c>
      <c r="G8" s="13">
        <v>3</v>
      </c>
      <c r="H8" s="13">
        <v>3</v>
      </c>
      <c r="I8" s="13">
        <v>3</v>
      </c>
      <c r="J8" s="13">
        <v>3</v>
      </c>
      <c r="K8" s="13">
        <v>3</v>
      </c>
      <c r="L8" s="13">
        <v>3</v>
      </c>
      <c r="M8" s="13">
        <v>3</v>
      </c>
      <c r="N8" s="13">
        <v>3</v>
      </c>
      <c r="O8" s="13">
        <v>3</v>
      </c>
      <c r="P8" s="36">
        <f t="shared" si="0"/>
        <v>3</v>
      </c>
      <c r="Q8" s="30" t="s">
        <v>94</v>
      </c>
    </row>
    <row r="9" spans="1:17" ht="13.5" customHeight="1">
      <c r="A9" s="27">
        <v>3</v>
      </c>
      <c r="B9" s="21">
        <f>'BİLGİ GİRİŞİ'!B7</f>
        <v>0</v>
      </c>
      <c r="C9" s="21">
        <f>'BİLGİ GİRİŞİ'!C7</f>
        <v>0</v>
      </c>
      <c r="D9" s="22">
        <v>3</v>
      </c>
      <c r="E9" s="22">
        <v>3</v>
      </c>
      <c r="F9" s="22">
        <v>3</v>
      </c>
      <c r="G9" s="22">
        <v>3</v>
      </c>
      <c r="H9" s="22">
        <v>3</v>
      </c>
      <c r="I9" s="22">
        <v>3</v>
      </c>
      <c r="J9" s="22">
        <v>3</v>
      </c>
      <c r="K9" s="22">
        <v>3</v>
      </c>
      <c r="L9" s="22">
        <v>3</v>
      </c>
      <c r="M9" s="22">
        <v>3</v>
      </c>
      <c r="N9" s="22">
        <v>3</v>
      </c>
      <c r="O9" s="22">
        <v>3</v>
      </c>
      <c r="P9" s="35">
        <f t="shared" si="0"/>
        <v>3</v>
      </c>
      <c r="Q9" s="28" t="s">
        <v>94</v>
      </c>
    </row>
    <row r="10" spans="1:17" ht="13.5" customHeight="1">
      <c r="A10" s="29">
        <v>4</v>
      </c>
      <c r="B10" s="17">
        <f>'BİLGİ GİRİŞİ'!B8</f>
        <v>0</v>
      </c>
      <c r="C10" s="17">
        <f>'BİLGİ GİRİŞİ'!C8</f>
        <v>0</v>
      </c>
      <c r="D10" s="13">
        <v>3</v>
      </c>
      <c r="E10" s="13">
        <v>3</v>
      </c>
      <c r="F10" s="13">
        <v>3</v>
      </c>
      <c r="G10" s="13">
        <v>3</v>
      </c>
      <c r="H10" s="13">
        <v>3</v>
      </c>
      <c r="I10" s="13">
        <v>3</v>
      </c>
      <c r="J10" s="13">
        <v>3</v>
      </c>
      <c r="K10" s="13">
        <v>3</v>
      </c>
      <c r="L10" s="13">
        <v>3</v>
      </c>
      <c r="M10" s="13">
        <v>3</v>
      </c>
      <c r="N10" s="13">
        <v>3</v>
      </c>
      <c r="O10" s="13">
        <v>3</v>
      </c>
      <c r="P10" s="36">
        <f t="shared" si="0"/>
        <v>3</v>
      </c>
      <c r="Q10" s="30" t="s">
        <v>94</v>
      </c>
    </row>
    <row r="11" spans="1:17" ht="13.5" customHeight="1">
      <c r="A11" s="27">
        <v>5</v>
      </c>
      <c r="B11" s="21">
        <f>'BİLGİ GİRİŞİ'!B9</f>
        <v>0</v>
      </c>
      <c r="C11" s="21">
        <f>'BİLGİ GİRİŞİ'!C9</f>
        <v>0</v>
      </c>
      <c r="D11" s="22">
        <v>3</v>
      </c>
      <c r="E11" s="22">
        <v>3</v>
      </c>
      <c r="F11" s="22">
        <v>3</v>
      </c>
      <c r="G11" s="22">
        <v>3</v>
      </c>
      <c r="H11" s="22">
        <v>3</v>
      </c>
      <c r="I11" s="22">
        <v>3</v>
      </c>
      <c r="J11" s="22">
        <v>3</v>
      </c>
      <c r="K11" s="22">
        <v>3</v>
      </c>
      <c r="L11" s="22">
        <v>3</v>
      </c>
      <c r="M11" s="22">
        <v>3</v>
      </c>
      <c r="N11" s="22">
        <v>3</v>
      </c>
      <c r="O11" s="22">
        <v>3</v>
      </c>
      <c r="P11" s="35">
        <f t="shared" si="0"/>
        <v>3</v>
      </c>
      <c r="Q11" s="28" t="s">
        <v>94</v>
      </c>
    </row>
    <row r="12" spans="1:17" ht="13.5" customHeight="1">
      <c r="A12" s="29">
        <v>6</v>
      </c>
      <c r="B12" s="17">
        <f>'BİLGİ GİRİŞİ'!B10</f>
        <v>0</v>
      </c>
      <c r="C12" s="17">
        <f>'BİLGİ GİRİŞİ'!C10</f>
        <v>0</v>
      </c>
      <c r="D12" s="13">
        <v>3</v>
      </c>
      <c r="E12" s="13">
        <v>3</v>
      </c>
      <c r="F12" s="13">
        <v>3</v>
      </c>
      <c r="G12" s="13">
        <v>3</v>
      </c>
      <c r="H12" s="13">
        <v>3</v>
      </c>
      <c r="I12" s="13">
        <v>3</v>
      </c>
      <c r="J12" s="13">
        <v>3</v>
      </c>
      <c r="K12" s="13">
        <v>3</v>
      </c>
      <c r="L12" s="13">
        <v>3</v>
      </c>
      <c r="M12" s="13">
        <v>3</v>
      </c>
      <c r="N12" s="13">
        <v>3</v>
      </c>
      <c r="O12" s="13">
        <v>3</v>
      </c>
      <c r="P12" s="36">
        <f t="shared" si="0"/>
        <v>3</v>
      </c>
      <c r="Q12" s="30" t="s">
        <v>94</v>
      </c>
    </row>
    <row r="13" spans="1:17" ht="13.5" customHeight="1">
      <c r="A13" s="27">
        <v>7</v>
      </c>
      <c r="B13" s="21">
        <f>'BİLGİ GİRİŞİ'!B11</f>
        <v>0</v>
      </c>
      <c r="C13" s="21">
        <f>'BİLGİ GİRİŞİ'!C11</f>
        <v>0</v>
      </c>
      <c r="D13" s="22">
        <v>3</v>
      </c>
      <c r="E13" s="22">
        <v>3</v>
      </c>
      <c r="F13" s="22">
        <v>3</v>
      </c>
      <c r="G13" s="22">
        <v>3</v>
      </c>
      <c r="H13" s="22">
        <v>3</v>
      </c>
      <c r="I13" s="22">
        <v>3</v>
      </c>
      <c r="J13" s="22">
        <v>3</v>
      </c>
      <c r="K13" s="22">
        <v>3</v>
      </c>
      <c r="L13" s="22">
        <v>3</v>
      </c>
      <c r="M13" s="22">
        <v>3</v>
      </c>
      <c r="N13" s="22">
        <v>3</v>
      </c>
      <c r="O13" s="22">
        <v>3</v>
      </c>
      <c r="P13" s="35">
        <f t="shared" si="0"/>
        <v>3</v>
      </c>
      <c r="Q13" s="28" t="s">
        <v>94</v>
      </c>
    </row>
    <row r="14" spans="1:17" ht="13.5" customHeight="1">
      <c r="A14" s="29">
        <v>8</v>
      </c>
      <c r="B14" s="17">
        <f>'BİLGİ GİRİŞİ'!B12</f>
        <v>0</v>
      </c>
      <c r="C14" s="17">
        <f>'BİLGİ GİRİŞİ'!C12</f>
        <v>0</v>
      </c>
      <c r="D14" s="13">
        <v>3</v>
      </c>
      <c r="E14" s="13">
        <v>3</v>
      </c>
      <c r="F14" s="13">
        <v>3</v>
      </c>
      <c r="G14" s="13">
        <v>3</v>
      </c>
      <c r="H14" s="13">
        <v>3</v>
      </c>
      <c r="I14" s="13">
        <v>3</v>
      </c>
      <c r="J14" s="13">
        <v>3</v>
      </c>
      <c r="K14" s="13">
        <v>3</v>
      </c>
      <c r="L14" s="13">
        <v>3</v>
      </c>
      <c r="M14" s="13">
        <v>3</v>
      </c>
      <c r="N14" s="13">
        <v>3</v>
      </c>
      <c r="O14" s="13">
        <v>3</v>
      </c>
      <c r="P14" s="36">
        <f t="shared" si="0"/>
        <v>3</v>
      </c>
      <c r="Q14" s="30" t="s">
        <v>94</v>
      </c>
    </row>
    <row r="15" spans="1:17" ht="13.5" customHeight="1">
      <c r="A15" s="27">
        <v>9</v>
      </c>
      <c r="B15" s="21">
        <f>'BİLGİ GİRİŞİ'!B13</f>
        <v>0</v>
      </c>
      <c r="C15" s="21">
        <f>'BİLGİ GİRİŞİ'!C13</f>
        <v>0</v>
      </c>
      <c r="D15" s="22">
        <v>3</v>
      </c>
      <c r="E15" s="22">
        <v>3</v>
      </c>
      <c r="F15" s="22">
        <v>3</v>
      </c>
      <c r="G15" s="22">
        <v>3</v>
      </c>
      <c r="H15" s="22">
        <v>3</v>
      </c>
      <c r="I15" s="22">
        <v>3</v>
      </c>
      <c r="J15" s="22">
        <v>3</v>
      </c>
      <c r="K15" s="22">
        <v>3</v>
      </c>
      <c r="L15" s="22">
        <v>3</v>
      </c>
      <c r="M15" s="22">
        <v>3</v>
      </c>
      <c r="N15" s="22">
        <v>3</v>
      </c>
      <c r="O15" s="22">
        <v>3</v>
      </c>
      <c r="P15" s="35">
        <f t="shared" si="0"/>
        <v>3</v>
      </c>
      <c r="Q15" s="28" t="s">
        <v>94</v>
      </c>
    </row>
    <row r="16" spans="1:17" ht="13.5" customHeight="1">
      <c r="A16" s="29">
        <v>10</v>
      </c>
      <c r="B16" s="17">
        <f>'BİLGİ GİRİŞİ'!B14</f>
        <v>256</v>
      </c>
      <c r="C16" s="17" t="str">
        <f>'BİLGİ GİRİŞİ'!C14</f>
        <v>Ömer</v>
      </c>
      <c r="D16" s="13">
        <v>3</v>
      </c>
      <c r="E16" s="13">
        <v>3</v>
      </c>
      <c r="F16" s="13">
        <v>3</v>
      </c>
      <c r="G16" s="13">
        <v>3</v>
      </c>
      <c r="H16" s="13">
        <v>3</v>
      </c>
      <c r="I16" s="13">
        <v>3</v>
      </c>
      <c r="J16" s="13">
        <v>3</v>
      </c>
      <c r="K16" s="13">
        <v>3</v>
      </c>
      <c r="L16" s="13">
        <v>3</v>
      </c>
      <c r="M16" s="13">
        <v>3</v>
      </c>
      <c r="N16" s="13">
        <v>3</v>
      </c>
      <c r="O16" s="13">
        <v>3</v>
      </c>
      <c r="P16" s="36">
        <f t="shared" si="0"/>
        <v>3</v>
      </c>
      <c r="Q16" s="30" t="s">
        <v>94</v>
      </c>
    </row>
    <row r="17" spans="1:17" ht="13.5" customHeight="1">
      <c r="A17" s="27">
        <v>11</v>
      </c>
      <c r="B17" s="21">
        <f>'BİLGİ GİRİŞİ'!B15</f>
        <v>0</v>
      </c>
      <c r="C17" s="21">
        <f>'BİLGİ GİRİŞİ'!C15</f>
        <v>0</v>
      </c>
      <c r="D17" s="22">
        <v>3</v>
      </c>
      <c r="E17" s="22">
        <v>3</v>
      </c>
      <c r="F17" s="22">
        <v>3</v>
      </c>
      <c r="G17" s="22">
        <v>3</v>
      </c>
      <c r="H17" s="22">
        <v>3</v>
      </c>
      <c r="I17" s="22">
        <v>3</v>
      </c>
      <c r="J17" s="22">
        <v>3</v>
      </c>
      <c r="K17" s="22">
        <v>3</v>
      </c>
      <c r="L17" s="22">
        <v>3</v>
      </c>
      <c r="M17" s="22">
        <v>3</v>
      </c>
      <c r="N17" s="22">
        <v>3</v>
      </c>
      <c r="O17" s="22">
        <v>3</v>
      </c>
      <c r="P17" s="35">
        <f t="shared" si="0"/>
        <v>3</v>
      </c>
      <c r="Q17" s="28" t="s">
        <v>94</v>
      </c>
    </row>
    <row r="18" spans="1:17" ht="13.5" customHeight="1">
      <c r="A18" s="29">
        <v>12</v>
      </c>
      <c r="B18" s="17">
        <f>'BİLGİ GİRİŞİ'!B16</f>
        <v>0</v>
      </c>
      <c r="C18" s="17">
        <f>'BİLGİ GİRİŞİ'!C16</f>
        <v>0</v>
      </c>
      <c r="D18" s="13">
        <v>3</v>
      </c>
      <c r="E18" s="13">
        <v>3</v>
      </c>
      <c r="F18" s="13">
        <v>3</v>
      </c>
      <c r="G18" s="13">
        <v>3</v>
      </c>
      <c r="H18" s="13">
        <v>3</v>
      </c>
      <c r="I18" s="13">
        <v>3</v>
      </c>
      <c r="J18" s="13">
        <v>3</v>
      </c>
      <c r="K18" s="13">
        <v>3</v>
      </c>
      <c r="L18" s="13">
        <v>3</v>
      </c>
      <c r="M18" s="13">
        <v>3</v>
      </c>
      <c r="N18" s="13">
        <v>3</v>
      </c>
      <c r="O18" s="13">
        <v>3</v>
      </c>
      <c r="P18" s="36">
        <f t="shared" si="0"/>
        <v>3</v>
      </c>
      <c r="Q18" s="30" t="s">
        <v>94</v>
      </c>
    </row>
    <row r="19" spans="1:17" ht="13.5" customHeight="1">
      <c r="A19" s="27">
        <v>13</v>
      </c>
      <c r="B19" s="21">
        <f>'BİLGİ GİRİŞİ'!B17</f>
        <v>0</v>
      </c>
      <c r="C19" s="21">
        <f>'BİLGİ GİRİŞİ'!C17</f>
        <v>0</v>
      </c>
      <c r="D19" s="22">
        <v>3</v>
      </c>
      <c r="E19" s="22">
        <v>3</v>
      </c>
      <c r="F19" s="22">
        <v>3</v>
      </c>
      <c r="G19" s="22">
        <v>3</v>
      </c>
      <c r="H19" s="22">
        <v>3</v>
      </c>
      <c r="I19" s="22">
        <v>3</v>
      </c>
      <c r="J19" s="22">
        <v>3</v>
      </c>
      <c r="K19" s="22">
        <v>3</v>
      </c>
      <c r="L19" s="22">
        <v>3</v>
      </c>
      <c r="M19" s="22">
        <v>3</v>
      </c>
      <c r="N19" s="22">
        <v>3</v>
      </c>
      <c r="O19" s="22">
        <v>3</v>
      </c>
      <c r="P19" s="35">
        <f t="shared" si="0"/>
        <v>3</v>
      </c>
      <c r="Q19" s="28" t="s">
        <v>94</v>
      </c>
    </row>
    <row r="20" spans="1:17" ht="13.5" customHeight="1">
      <c r="A20" s="29">
        <v>14</v>
      </c>
      <c r="B20" s="17">
        <f>'BİLGİ GİRİŞİ'!B18</f>
        <v>0</v>
      </c>
      <c r="C20" s="17">
        <f>'BİLGİ GİRİŞİ'!C18</f>
        <v>0</v>
      </c>
      <c r="D20" s="13">
        <v>3</v>
      </c>
      <c r="E20" s="13">
        <v>3</v>
      </c>
      <c r="F20" s="13">
        <v>3</v>
      </c>
      <c r="G20" s="13">
        <v>3</v>
      </c>
      <c r="H20" s="13">
        <v>3</v>
      </c>
      <c r="I20" s="13">
        <v>3</v>
      </c>
      <c r="J20" s="13">
        <v>3</v>
      </c>
      <c r="K20" s="13">
        <v>3</v>
      </c>
      <c r="L20" s="13">
        <v>3</v>
      </c>
      <c r="M20" s="13">
        <v>3</v>
      </c>
      <c r="N20" s="13">
        <v>3</v>
      </c>
      <c r="O20" s="13">
        <v>3</v>
      </c>
      <c r="P20" s="36">
        <f t="shared" si="0"/>
        <v>3</v>
      </c>
      <c r="Q20" s="30" t="s">
        <v>94</v>
      </c>
    </row>
    <row r="21" spans="1:17" ht="13.5" customHeight="1">
      <c r="A21" s="27">
        <v>15</v>
      </c>
      <c r="B21" s="21">
        <f>'BİLGİ GİRİŞİ'!B19</f>
        <v>0</v>
      </c>
      <c r="C21" s="21">
        <f>'BİLGİ GİRİŞİ'!C19</f>
        <v>0</v>
      </c>
      <c r="D21" s="22">
        <v>3</v>
      </c>
      <c r="E21" s="22">
        <v>3</v>
      </c>
      <c r="F21" s="22">
        <v>3</v>
      </c>
      <c r="G21" s="22">
        <v>3</v>
      </c>
      <c r="H21" s="22">
        <v>3</v>
      </c>
      <c r="I21" s="22">
        <v>3</v>
      </c>
      <c r="J21" s="22">
        <v>3</v>
      </c>
      <c r="K21" s="22">
        <v>3</v>
      </c>
      <c r="L21" s="22">
        <v>3</v>
      </c>
      <c r="M21" s="22">
        <v>3</v>
      </c>
      <c r="N21" s="22">
        <v>3</v>
      </c>
      <c r="O21" s="22">
        <v>3</v>
      </c>
      <c r="P21" s="35">
        <f t="shared" si="0"/>
        <v>3</v>
      </c>
      <c r="Q21" s="28" t="s">
        <v>94</v>
      </c>
    </row>
    <row r="22" spans="1:17" ht="13.5" customHeight="1">
      <c r="A22" s="29">
        <v>16</v>
      </c>
      <c r="B22" s="17">
        <f>'BİLGİ GİRİŞİ'!B20</f>
        <v>0</v>
      </c>
      <c r="C22" s="17">
        <f>'BİLGİ GİRİŞİ'!C20</f>
        <v>0</v>
      </c>
      <c r="D22" s="13">
        <v>3</v>
      </c>
      <c r="E22" s="13">
        <v>3</v>
      </c>
      <c r="F22" s="13">
        <v>3</v>
      </c>
      <c r="G22" s="13">
        <v>3</v>
      </c>
      <c r="H22" s="13">
        <v>3</v>
      </c>
      <c r="I22" s="13">
        <v>3</v>
      </c>
      <c r="J22" s="13">
        <v>3</v>
      </c>
      <c r="K22" s="13">
        <v>3</v>
      </c>
      <c r="L22" s="13">
        <v>3</v>
      </c>
      <c r="M22" s="13">
        <v>3</v>
      </c>
      <c r="N22" s="13">
        <v>3</v>
      </c>
      <c r="O22" s="13">
        <v>3</v>
      </c>
      <c r="P22" s="36">
        <f t="shared" si="0"/>
        <v>3</v>
      </c>
      <c r="Q22" s="30" t="s">
        <v>94</v>
      </c>
    </row>
    <row r="23" spans="1:17" ht="13.5" customHeight="1">
      <c r="A23" s="27">
        <v>17</v>
      </c>
      <c r="B23" s="21">
        <f>'BİLGİ GİRİŞİ'!B21</f>
        <v>0</v>
      </c>
      <c r="C23" s="21">
        <f>'BİLGİ GİRİŞİ'!C21</f>
        <v>0</v>
      </c>
      <c r="D23" s="22">
        <v>3</v>
      </c>
      <c r="E23" s="22">
        <v>3</v>
      </c>
      <c r="F23" s="22">
        <v>3</v>
      </c>
      <c r="G23" s="22">
        <v>3</v>
      </c>
      <c r="H23" s="22">
        <v>3</v>
      </c>
      <c r="I23" s="22">
        <v>3</v>
      </c>
      <c r="J23" s="22">
        <v>3</v>
      </c>
      <c r="K23" s="22">
        <v>3</v>
      </c>
      <c r="L23" s="22">
        <v>3</v>
      </c>
      <c r="M23" s="22">
        <v>3</v>
      </c>
      <c r="N23" s="22">
        <v>3</v>
      </c>
      <c r="O23" s="22">
        <v>3</v>
      </c>
      <c r="P23" s="35">
        <f t="shared" si="0"/>
        <v>3</v>
      </c>
      <c r="Q23" s="28" t="s">
        <v>94</v>
      </c>
    </row>
    <row r="24" spans="1:17" ht="13.5" customHeight="1">
      <c r="A24" s="29">
        <v>18</v>
      </c>
      <c r="B24" s="17">
        <f>'BİLGİ GİRİŞİ'!B22</f>
        <v>0</v>
      </c>
      <c r="C24" s="17">
        <f>'BİLGİ GİRİŞİ'!C22</f>
        <v>0</v>
      </c>
      <c r="D24" s="13">
        <v>3</v>
      </c>
      <c r="E24" s="13">
        <v>3</v>
      </c>
      <c r="F24" s="13">
        <v>3</v>
      </c>
      <c r="G24" s="13">
        <v>3</v>
      </c>
      <c r="H24" s="13">
        <v>3</v>
      </c>
      <c r="I24" s="13">
        <v>3</v>
      </c>
      <c r="J24" s="13">
        <v>3</v>
      </c>
      <c r="K24" s="13">
        <v>3</v>
      </c>
      <c r="L24" s="13">
        <v>3</v>
      </c>
      <c r="M24" s="13">
        <v>3</v>
      </c>
      <c r="N24" s="13">
        <v>3</v>
      </c>
      <c r="O24" s="13">
        <v>3</v>
      </c>
      <c r="P24" s="36">
        <f t="shared" si="0"/>
        <v>3</v>
      </c>
      <c r="Q24" s="30" t="s">
        <v>94</v>
      </c>
    </row>
    <row r="25" spans="1:17" ht="13.5" customHeight="1">
      <c r="A25" s="27">
        <v>19</v>
      </c>
      <c r="B25" s="21">
        <f>'BİLGİ GİRİŞİ'!B23</f>
        <v>0</v>
      </c>
      <c r="C25" s="21">
        <f>'BİLGİ GİRİŞİ'!C23</f>
        <v>0</v>
      </c>
      <c r="D25" s="22">
        <v>3</v>
      </c>
      <c r="E25" s="22">
        <v>3</v>
      </c>
      <c r="F25" s="22">
        <v>3</v>
      </c>
      <c r="G25" s="22">
        <v>3</v>
      </c>
      <c r="H25" s="22">
        <v>3</v>
      </c>
      <c r="I25" s="22">
        <v>3</v>
      </c>
      <c r="J25" s="22">
        <v>3</v>
      </c>
      <c r="K25" s="22">
        <v>3</v>
      </c>
      <c r="L25" s="22">
        <v>3</v>
      </c>
      <c r="M25" s="22">
        <v>3</v>
      </c>
      <c r="N25" s="22">
        <v>3</v>
      </c>
      <c r="O25" s="22">
        <v>3</v>
      </c>
      <c r="P25" s="35">
        <f t="shared" si="0"/>
        <v>3</v>
      </c>
      <c r="Q25" s="28" t="s">
        <v>94</v>
      </c>
    </row>
    <row r="26" spans="1:17" ht="13.5" customHeight="1">
      <c r="A26" s="29">
        <v>20</v>
      </c>
      <c r="B26" s="17">
        <f>'BİLGİ GİRİŞİ'!B24</f>
        <v>0</v>
      </c>
      <c r="C26" s="17">
        <f>'BİLGİ GİRİŞİ'!C24</f>
        <v>0</v>
      </c>
      <c r="D26" s="13">
        <v>3</v>
      </c>
      <c r="E26" s="13">
        <v>3</v>
      </c>
      <c r="F26" s="13">
        <v>3</v>
      </c>
      <c r="G26" s="13">
        <v>3</v>
      </c>
      <c r="H26" s="13">
        <v>3</v>
      </c>
      <c r="I26" s="13">
        <v>3</v>
      </c>
      <c r="J26" s="13">
        <v>3</v>
      </c>
      <c r="K26" s="13">
        <v>3</v>
      </c>
      <c r="L26" s="13">
        <v>3</v>
      </c>
      <c r="M26" s="13">
        <v>3</v>
      </c>
      <c r="N26" s="13">
        <v>3</v>
      </c>
      <c r="O26" s="13">
        <v>3</v>
      </c>
      <c r="P26" s="36">
        <f t="shared" si="0"/>
        <v>3</v>
      </c>
      <c r="Q26" s="30" t="s">
        <v>94</v>
      </c>
    </row>
    <row r="27" spans="1:17" ht="13.5" customHeight="1">
      <c r="A27" s="27">
        <v>21</v>
      </c>
      <c r="B27" s="21">
        <f>'BİLGİ GİRİŞİ'!B25</f>
        <v>0</v>
      </c>
      <c r="C27" s="21">
        <f>'BİLGİ GİRİŞİ'!C25</f>
        <v>0</v>
      </c>
      <c r="D27" s="22">
        <v>3</v>
      </c>
      <c r="E27" s="22">
        <v>3</v>
      </c>
      <c r="F27" s="22">
        <v>3</v>
      </c>
      <c r="G27" s="22">
        <v>3</v>
      </c>
      <c r="H27" s="22">
        <v>3</v>
      </c>
      <c r="I27" s="22">
        <v>3</v>
      </c>
      <c r="J27" s="22">
        <v>3</v>
      </c>
      <c r="K27" s="22">
        <v>3</v>
      </c>
      <c r="L27" s="22">
        <v>3</v>
      </c>
      <c r="M27" s="22">
        <v>3</v>
      </c>
      <c r="N27" s="22">
        <v>3</v>
      </c>
      <c r="O27" s="22">
        <v>3</v>
      </c>
      <c r="P27" s="35">
        <f t="shared" si="0"/>
        <v>3</v>
      </c>
      <c r="Q27" s="28" t="s">
        <v>94</v>
      </c>
    </row>
    <row r="28" spans="1:17" ht="13.5" customHeight="1">
      <c r="A28" s="29">
        <v>22</v>
      </c>
      <c r="B28" s="17">
        <f>'BİLGİ GİRİŞİ'!B26</f>
        <v>0</v>
      </c>
      <c r="C28" s="17">
        <f>'BİLGİ GİRİŞİ'!C26</f>
        <v>0</v>
      </c>
      <c r="D28" s="13">
        <v>3</v>
      </c>
      <c r="E28" s="13">
        <v>3</v>
      </c>
      <c r="F28" s="13">
        <v>3</v>
      </c>
      <c r="G28" s="13">
        <v>3</v>
      </c>
      <c r="H28" s="13">
        <v>3</v>
      </c>
      <c r="I28" s="13">
        <v>3</v>
      </c>
      <c r="J28" s="13">
        <v>3</v>
      </c>
      <c r="K28" s="13">
        <v>3</v>
      </c>
      <c r="L28" s="13">
        <v>3</v>
      </c>
      <c r="M28" s="13">
        <v>3</v>
      </c>
      <c r="N28" s="13">
        <v>3</v>
      </c>
      <c r="O28" s="13">
        <v>3</v>
      </c>
      <c r="P28" s="36">
        <f t="shared" si="0"/>
        <v>3</v>
      </c>
      <c r="Q28" s="30" t="s">
        <v>94</v>
      </c>
    </row>
    <row r="29" spans="1:17" ht="13.5" customHeight="1">
      <c r="A29" s="27">
        <v>23</v>
      </c>
      <c r="B29" s="21">
        <f>'BİLGİ GİRİŞİ'!B27</f>
        <v>0</v>
      </c>
      <c r="C29" s="21">
        <f>'BİLGİ GİRİŞİ'!C27</f>
        <v>0</v>
      </c>
      <c r="D29" s="22">
        <v>3</v>
      </c>
      <c r="E29" s="22">
        <v>3</v>
      </c>
      <c r="F29" s="22">
        <v>3</v>
      </c>
      <c r="G29" s="22">
        <v>3</v>
      </c>
      <c r="H29" s="22">
        <v>3</v>
      </c>
      <c r="I29" s="22">
        <v>3</v>
      </c>
      <c r="J29" s="22">
        <v>3</v>
      </c>
      <c r="K29" s="22">
        <v>3</v>
      </c>
      <c r="L29" s="22">
        <v>3</v>
      </c>
      <c r="M29" s="22">
        <v>3</v>
      </c>
      <c r="N29" s="22">
        <v>3</v>
      </c>
      <c r="O29" s="22">
        <v>3</v>
      </c>
      <c r="P29" s="35">
        <f t="shared" si="0"/>
        <v>3</v>
      </c>
      <c r="Q29" s="28" t="s">
        <v>94</v>
      </c>
    </row>
    <row r="30" spans="1:17" ht="13.5" customHeight="1" thickBot="1">
      <c r="A30" s="31">
        <v>24</v>
      </c>
      <c r="B30" s="32">
        <f>'BİLGİ GİRİŞİ'!B28</f>
        <v>0</v>
      </c>
      <c r="C30" s="32">
        <f>'BİLGİ GİRİŞİ'!C28</f>
        <v>0</v>
      </c>
      <c r="D30" s="13">
        <v>3</v>
      </c>
      <c r="E30" s="13">
        <v>3</v>
      </c>
      <c r="F30" s="13">
        <v>3</v>
      </c>
      <c r="G30" s="13">
        <v>3</v>
      </c>
      <c r="H30" s="13">
        <v>3</v>
      </c>
      <c r="I30" s="13">
        <v>3</v>
      </c>
      <c r="J30" s="13">
        <v>3</v>
      </c>
      <c r="K30" s="13">
        <v>3</v>
      </c>
      <c r="L30" s="13">
        <v>3</v>
      </c>
      <c r="M30" s="13">
        <v>3</v>
      </c>
      <c r="N30" s="13">
        <v>3</v>
      </c>
      <c r="O30" s="13">
        <v>3</v>
      </c>
      <c r="P30" s="37">
        <f t="shared" si="0"/>
        <v>3</v>
      </c>
      <c r="Q30" s="30" t="s">
        <v>94</v>
      </c>
    </row>
    <row r="31" spans="1:17" ht="8.25" customHeight="1" thickTop="1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25"/>
      <c r="Q31" s="26"/>
    </row>
    <row r="32" spans="1:17" ht="13.5" customHeight="1">
      <c r="L32" s="73" t="str">
        <f>'BİLGİ GİRİŞİ'!F6</f>
        <v>Müfit KILIÇKAYA</v>
      </c>
      <c r="M32" s="73"/>
      <c r="N32" s="73"/>
      <c r="O32" s="73"/>
    </row>
    <row r="33" spans="12:15" ht="13.5" customHeight="1">
      <c r="L33" s="74" t="s">
        <v>10</v>
      </c>
      <c r="M33" s="74"/>
      <c r="N33" s="74"/>
      <c r="O33" s="74"/>
    </row>
  </sheetData>
  <sheetProtection password="CC65" sheet="1" objects="1" scenarios="1" selectLockedCells="1"/>
  <mergeCells count="12">
    <mergeCell ref="A31:O31"/>
    <mergeCell ref="L32:O32"/>
    <mergeCell ref="L33:O33"/>
    <mergeCell ref="A2:Q2"/>
    <mergeCell ref="A3:J3"/>
    <mergeCell ref="A5:A6"/>
    <mergeCell ref="B5:B6"/>
    <mergeCell ref="C5:C6"/>
    <mergeCell ref="D5:O5"/>
    <mergeCell ref="P5:P6"/>
    <mergeCell ref="Q5:Q6"/>
    <mergeCell ref="A4:Q4"/>
  </mergeCells>
  <pageMargins left="0.23622047244094491" right="0.23622047244094491" top="0.15748031496062992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BİLGİ GİRİŞİ</vt:lpstr>
      <vt:lpstr>FORM -Taslak</vt:lpstr>
      <vt:lpstr>Matematik</vt:lpstr>
      <vt:lpstr>Türkçe</vt:lpstr>
      <vt:lpstr>H.B.</vt:lpstr>
      <vt:lpstr>F.Bilimleri</vt:lpstr>
      <vt:lpstr>Görsel S.</vt:lpstr>
      <vt:lpstr>BEO</vt:lpstr>
      <vt:lpstr>Müzik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2020-01-05T12:13:23Z</cp:lastPrinted>
  <dcterms:created xsi:type="dcterms:W3CDTF">2012-11-03T20:42:36Z</dcterms:created>
  <dcterms:modified xsi:type="dcterms:W3CDTF">2020-01-07T07:43:38Z</dcterms:modified>
  <cp:category>https://www.sorubak.com</cp:category>
</cp:coreProperties>
</file>